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charts/chart2.xml" ContentType="application/vnd.openxmlformats-officedocument.drawingml.chart+xml"/>
  <Override PartName="/xl/drawings/drawing6.xml" ContentType="application/vnd.openxmlformats-officedocument.drawing+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drawings/drawing7.xml" ContentType="application/vnd.openxmlformats-officedocument.drawing+xml"/>
  <Override PartName="/xl/drawings/drawing8.xml" ContentType="application/vnd.openxmlformats-officedocument.drawing+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drawings/drawing9.xml" ContentType="application/vnd.openxmlformats-officedocument.drawing+xml"/>
  <Override PartName="/xl/drawings/drawing10.xml" ContentType="application/vnd.openxmlformats-officedocument.drawing+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1.xml" ContentType="application/vnd.openxmlformats-officedocument.drawing+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user\Desktop\"/>
    </mc:Choice>
  </mc:AlternateContent>
  <bookViews>
    <workbookView xWindow="0" yWindow="0" windowWidth="19368" windowHeight="8280" tabRatio="911"/>
  </bookViews>
  <sheets>
    <sheet name="İÇİNDEKİLER" sheetId="8333" r:id="rId1"/>
    <sheet name="METAVERİ" sheetId="8334" r:id="rId2"/>
    <sheet name="BÖLÜM 1" sheetId="8266" r:id="rId3"/>
    <sheet name="TABLO-1.1" sheetId="8292" r:id="rId4"/>
    <sheet name="GRAFİK-1.1" sheetId="8246" r:id="rId5"/>
    <sheet name="TABLO-1.2 " sheetId="8293" r:id="rId6"/>
    <sheet name="GRAFİK-1.2" sheetId="8247" r:id="rId7"/>
    <sheet name="TABLO-1.3" sheetId="8294" r:id="rId8"/>
    <sheet name="GRAFİK-1.3" sheetId="8248" r:id="rId9"/>
    <sheet name="TABLO-1.4" sheetId="8239" r:id="rId10"/>
    <sheet name="GRAFİK-1.4" sheetId="8249" r:id="rId11"/>
    <sheet name="Tablo 1.5-Grafik 1.5" sheetId="8250" r:id="rId12"/>
    <sheet name="TABLO-1.6 " sheetId="8329" r:id="rId13"/>
    <sheet name="TABLO-1.7" sheetId="8228" r:id="rId14"/>
    <sheet name="Tablo-1.8" sheetId="8304" r:id="rId15"/>
    <sheet name="TABLO-1.9" sheetId="8199" r:id="rId16"/>
    <sheet name="TABLO-1.10" sheetId="3" r:id="rId17"/>
    <sheet name="TABLO-1.11" sheetId="8331" r:id="rId18"/>
    <sheet name="TABLO-1.12" sheetId="8307" r:id="rId19"/>
    <sheet name="TABLO-1.13" sheetId="8308" r:id="rId20"/>
    <sheet name="TABLO-1.14" sheetId="8309" r:id="rId21"/>
    <sheet name="TABLO-1.15" sheetId="8310" r:id="rId22"/>
    <sheet name="TABLO-1.16" sheetId="8311" r:id="rId23"/>
    <sheet name="TABLO-1.17 " sheetId="8312" r:id="rId24"/>
    <sheet name="TABLO-1.18" sheetId="8335" r:id="rId25"/>
    <sheet name="TABLO-1.19" sheetId="8313" r:id="rId26"/>
    <sheet name="TABLO-1.20" sheetId="8315" r:id="rId27"/>
    <sheet name="TABLO-1.21" sheetId="8316" r:id="rId28"/>
    <sheet name="TABLO-1.22" sheetId="8317" r:id="rId29"/>
    <sheet name="TABLO-1.23" sheetId="8318" r:id="rId30"/>
    <sheet name="TABLO-1.24" sheetId="8319" r:id="rId31"/>
    <sheet name="TABLO-1.25" sheetId="8320" r:id="rId32"/>
    <sheet name="TABLO-1.26" sheetId="8321" r:id="rId33"/>
    <sheet name="TABLO-1.27" sheetId="8322" r:id="rId34"/>
    <sheet name="TABLO-1.28" sheetId="8328" r:id="rId35"/>
    <sheet name="TABLO-1.29" sheetId="8336" r:id="rId36"/>
    <sheet name="EK" sheetId="8337" r:id="rId37"/>
  </sheets>
  <definedNames>
    <definedName name="_" localSheetId="0">#REF!</definedName>
    <definedName name="_" localSheetId="1">#REF!</definedName>
    <definedName name="_" localSheetId="17">#REF!</definedName>
    <definedName name="_" localSheetId="24">#REF!</definedName>
    <definedName name="_">#REF!</definedName>
    <definedName name="_GoBack" localSheetId="5">'TABLO-1.2 '!#REF!</definedName>
    <definedName name="_xlnm._FilterDatabase" localSheetId="24" hidden="1">'TABLO-1.18'!$E$8:$E$15</definedName>
    <definedName name="_xlnm._FilterDatabase" localSheetId="28" hidden="1">'TABLO-1.22'!$E$7:$T$88</definedName>
    <definedName name="CAL" localSheetId="0">#REF!</definedName>
    <definedName name="CAL" localSheetId="1">#REF!</definedName>
    <definedName name="CAL" localSheetId="17">#REF!</definedName>
    <definedName name="CAL" localSheetId="24">#REF!</definedName>
    <definedName name="CAL" localSheetId="27">#REF!</definedName>
    <definedName name="CAL" localSheetId="30">#REF!</definedName>
    <definedName name="CAL" localSheetId="14">#REF!</definedName>
    <definedName name="CAL">#REF!</definedName>
    <definedName name="DOL" localSheetId="0">#REF!</definedName>
    <definedName name="DOL" localSheetId="1">#REF!</definedName>
    <definedName name="DOL" localSheetId="17">#REF!</definedName>
    <definedName name="DOL" localSheetId="24">#REF!</definedName>
    <definedName name="DOL" localSheetId="27">#REF!</definedName>
    <definedName name="DOL" localSheetId="28">#REF!</definedName>
    <definedName name="DOL" localSheetId="29">#REF!</definedName>
    <definedName name="DOL" localSheetId="30">#REF!</definedName>
    <definedName name="DOL" localSheetId="14">#REF!</definedName>
    <definedName name="DOL">#REF!</definedName>
    <definedName name="e" localSheetId="0">#REF!</definedName>
    <definedName name="e" localSheetId="1">#REF!</definedName>
    <definedName name="e" localSheetId="17">#REF!</definedName>
    <definedName name="e" localSheetId="24">#REF!</definedName>
    <definedName name="e" localSheetId="27">#REF!</definedName>
    <definedName name="e" localSheetId="30">#REF!</definedName>
    <definedName name="e" localSheetId="14">#REF!</definedName>
    <definedName name="e">#REF!</definedName>
    <definedName name="liste" localSheetId="0">#REF!</definedName>
    <definedName name="liste" localSheetId="1">#REF!</definedName>
    <definedName name="liste" localSheetId="17">#REF!</definedName>
    <definedName name="liste" localSheetId="24">#REF!</definedName>
    <definedName name="liste">#REF!</definedName>
    <definedName name="PAK" localSheetId="0">#REF!</definedName>
    <definedName name="PAK" localSheetId="1">#REF!</definedName>
    <definedName name="PAK" localSheetId="17">#REF!</definedName>
    <definedName name="PAK" localSheetId="24">#REF!</definedName>
    <definedName name="PAK" localSheetId="27">#REF!</definedName>
    <definedName name="PAK" localSheetId="28">#REF!</definedName>
    <definedName name="PAK" localSheetId="29">#REF!</definedName>
    <definedName name="PAK" localSheetId="30">#REF!</definedName>
    <definedName name="PAK" localSheetId="14">#REF!</definedName>
    <definedName name="PAK">#REF!</definedName>
    <definedName name="SAM" localSheetId="0">#REF!</definedName>
    <definedName name="SAM" localSheetId="1">#REF!</definedName>
    <definedName name="SAM" localSheetId="17">#REF!</definedName>
    <definedName name="SAM" localSheetId="24">#REF!</definedName>
    <definedName name="SAM" localSheetId="27">#REF!</definedName>
    <definedName name="SAM" localSheetId="28">#REF!</definedName>
    <definedName name="SAM" localSheetId="29">#REF!</definedName>
    <definedName name="SAM" localSheetId="30">#REF!</definedName>
    <definedName name="SAM" localSheetId="14">#REF!</definedName>
    <definedName name="SAM">#REF!</definedName>
    <definedName name="Tablo_1.14__5510_Sayılı_Kanunun_4_1_a_Maddesi_Kapsamındaki_İşyerlerinin_İşyeri_Büyüklüklerine_ve_İllere_Göre_Dağılımı__2018" localSheetId="19">İÇİNDEKİLER!#REF!,İÇİNDEKİLER!#REF!</definedName>
    <definedName name="TAM" localSheetId="0">#REF!</definedName>
    <definedName name="TAM" localSheetId="1">#REF!</definedName>
    <definedName name="TAM" localSheetId="17">#REF!</definedName>
    <definedName name="TAM" localSheetId="24">#REF!</definedName>
    <definedName name="TAM" localSheetId="27">#REF!</definedName>
    <definedName name="TAM" localSheetId="30">#REF!</definedName>
    <definedName name="TAM" localSheetId="14">#REF!</definedName>
    <definedName name="TAM">#REF!</definedName>
    <definedName name="TAT" localSheetId="0">#REF!</definedName>
    <definedName name="TAT" localSheetId="1">#REF!</definedName>
    <definedName name="TAT" localSheetId="17">#REF!</definedName>
    <definedName name="TAT" localSheetId="24">#REF!</definedName>
    <definedName name="TAT" localSheetId="27">#REF!</definedName>
    <definedName name="TAT" localSheetId="28">#REF!</definedName>
    <definedName name="TAT" localSheetId="29">#REF!</definedName>
    <definedName name="TAT" localSheetId="30">#REF!</definedName>
    <definedName name="TAT" localSheetId="14">#REF!</definedName>
    <definedName name="TAT">#REF!</definedName>
    <definedName name="TOPLAM" localSheetId="0">#REF!</definedName>
    <definedName name="TOPLAM" localSheetId="1">#REF!</definedName>
    <definedName name="TOPLAM" localSheetId="17">#REF!</definedName>
    <definedName name="TOPLAM" localSheetId="24">#REF!</definedName>
    <definedName name="TOPLAM" localSheetId="27">#REF!</definedName>
    <definedName name="TOPLAM" localSheetId="28">#REF!</definedName>
    <definedName name="TOPLAM" localSheetId="29">#REF!</definedName>
    <definedName name="TOPLAM" localSheetId="30">#REF!</definedName>
    <definedName name="TOPLAM" localSheetId="14">#REF!</definedName>
    <definedName name="TOPLAM">#REF!</definedName>
    <definedName name="tuba" localSheetId="0">#REF!</definedName>
    <definedName name="tuba" localSheetId="1">#REF!</definedName>
    <definedName name="tuba" localSheetId="17">#REF!</definedName>
    <definedName name="tuba" localSheetId="24">#REF!</definedName>
    <definedName name="tuba">#REF!</definedName>
    <definedName name="YAM" localSheetId="0">#REF!</definedName>
    <definedName name="YAM" localSheetId="1">#REF!</definedName>
    <definedName name="YAM" localSheetId="17">#REF!</definedName>
    <definedName name="YAM" localSheetId="24">#REF!</definedName>
    <definedName name="YAM" localSheetId="27">#REF!</definedName>
    <definedName name="YAM" localSheetId="30">#REF!</definedName>
    <definedName name="YAM" localSheetId="14">#REF!</definedName>
    <definedName name="YAM">#REF!</definedName>
    <definedName name="_xlnm.Print_Area" localSheetId="2">'BÖLÜM 1'!$A$3:$I$32</definedName>
    <definedName name="_xlnm.Print_Area" localSheetId="36">EK!$A$4:$C$94</definedName>
    <definedName name="_xlnm.Print_Area" localSheetId="4">'GRAFİK-1.1'!$A$3:$Q$28</definedName>
    <definedName name="_xlnm.Print_Area" localSheetId="6">'GRAFİK-1.2'!$A$3:$P$30</definedName>
    <definedName name="_xlnm.Print_Area" localSheetId="8">'GRAFİK-1.3'!$A$3:$O$27</definedName>
    <definedName name="_xlnm.Print_Area" localSheetId="10">'GRAFİK-1.4'!$A$3:$O$27</definedName>
    <definedName name="_xlnm.Print_Area" localSheetId="1">METAVERİ!$A$3:$C$157</definedName>
    <definedName name="_xlnm.Print_Area" localSheetId="11">'Tablo 1.5-Grafik 1.5'!$A$4:$E$47</definedName>
    <definedName name="_xlnm.Print_Area" localSheetId="3">'TABLO-1.1'!$A$4:$E$40</definedName>
    <definedName name="_xlnm.Print_Area" localSheetId="16">'TABLO-1.10'!$A$4:$J$92</definedName>
    <definedName name="_xlnm.Print_Area" localSheetId="17">'TABLO-1.11'!$A$4:$FJ$100</definedName>
    <definedName name="_xlnm.Print_Area" localSheetId="18">'TABLO-1.12'!$A$4:$P$99</definedName>
    <definedName name="_xlnm.Print_Area" localSheetId="19">'TABLO-1.13'!$A$4:$P$99</definedName>
    <definedName name="_xlnm.Print_Area" localSheetId="20">'TABLO-1.14'!$A$4:$P$90</definedName>
    <definedName name="_xlnm.Print_Area" localSheetId="21">'TABLO-1.15'!$A$4:$P$90</definedName>
    <definedName name="_xlnm.Print_Area" localSheetId="22">'TABLO-1.16'!$A$4:$U$99</definedName>
    <definedName name="_xlnm.Print_Area" localSheetId="23">'TABLO-1.17 '!$A$4:$U$90</definedName>
    <definedName name="_xlnm.Print_Area" localSheetId="24">'TABLO-1.18'!$A$4:$N$25</definedName>
    <definedName name="_xlnm.Print_Area" localSheetId="25">'TABLO-1.19'!$A$4:$J$25</definedName>
    <definedName name="_xlnm.Print_Area" localSheetId="5">'TABLO-1.2 '!$A$4:$F$28</definedName>
    <definedName name="_xlnm.Print_Area" localSheetId="26">'TABLO-1.20'!$A$4:$J$75</definedName>
    <definedName name="_xlnm.Print_Area" localSheetId="27">'TABLO-1.21'!$A$4:$T$90</definedName>
    <definedName name="_xlnm.Print_Area" localSheetId="28">'TABLO-1.22'!$A$4:$T$89</definedName>
    <definedName name="_xlnm.Print_Area" localSheetId="29">'TABLO-1.23'!$A$4:$S$89</definedName>
    <definedName name="_xlnm.Print_Area" localSheetId="30">'TABLO-1.24'!$A$4:$S$72</definedName>
    <definedName name="_xlnm.Print_Area" localSheetId="31">'TABLO-1.25'!$A$4:$T$50</definedName>
    <definedName name="_xlnm.Print_Area" localSheetId="32">'TABLO-1.26'!$A$4:$T$49</definedName>
    <definedName name="_xlnm.Print_Area" localSheetId="33">'TABLO-1.27'!$A$4:$R$27</definedName>
    <definedName name="_xlnm.Print_Area" localSheetId="34">'TABLO-1.28'!$A$4:$P$56</definedName>
    <definedName name="_xlnm.Print_Area" localSheetId="35">'TABLO-1.29'!$A$4:$N$89</definedName>
    <definedName name="_xlnm.Print_Area" localSheetId="7">'TABLO-1.3'!$A$4:$E$63</definedName>
    <definedName name="_xlnm.Print_Area" localSheetId="9">'TABLO-1.4'!$A$4:$E$20</definedName>
    <definedName name="_xlnm.Print_Area" localSheetId="12">'TABLO-1.6 '!$A$4:$S$99</definedName>
    <definedName name="_xlnm.Print_Area" localSheetId="13">'TABLO-1.7'!$A$4:$U$94</definedName>
    <definedName name="_xlnm.Print_Area" localSheetId="14">'Tablo-1.8'!$A$4:$U$93</definedName>
    <definedName name="_xlnm.Print_Area" localSheetId="15">'TABLO-1.9'!$A$4:$K$41</definedName>
    <definedName name="_xlnm.Print_Titles" localSheetId="36">EK!$4:$6</definedName>
    <definedName name="_xlnm.Print_Titles" localSheetId="17">'TABLO-1.11'!$A:$B,'TABLO-1.11'!$4:$8</definedName>
    <definedName name="_xlnm.Print_Titles" localSheetId="35">'TABLO-1.29'!$6:$8</definedName>
    <definedName name="_xlnm.Print_Titles" localSheetId="13">'TABLO-1.7'!$4:$9</definedName>
    <definedName name="_xlnm.Print_Titles" localSheetId="14">'Tablo-1.8'!$4:$8</definedName>
  </definedNames>
  <calcPr calcId="162913"/>
</workbook>
</file>

<file path=xl/calcChain.xml><?xml version="1.0" encoding="utf-8"?>
<calcChain xmlns="http://schemas.openxmlformats.org/spreadsheetml/2006/main">
  <c r="J74" i="8315" l="1"/>
  <c r="I74" i="8315"/>
  <c r="H74" i="8315"/>
  <c r="J73" i="8315"/>
  <c r="I73" i="8315"/>
  <c r="H73" i="8315"/>
  <c r="J72" i="8315"/>
  <c r="I72" i="8315"/>
  <c r="H72" i="8315"/>
  <c r="J71" i="8315"/>
  <c r="I71" i="8315"/>
  <c r="H71" i="8315"/>
  <c r="J70" i="8315"/>
  <c r="I70" i="8315"/>
  <c r="H70" i="8315"/>
  <c r="J69" i="8315"/>
  <c r="I69" i="8315"/>
  <c r="H69" i="8315"/>
  <c r="J68" i="8315"/>
  <c r="I68" i="8315"/>
  <c r="H68" i="8315"/>
  <c r="J67" i="8315"/>
  <c r="I67" i="8315"/>
  <c r="H67" i="8315"/>
  <c r="J66" i="8315"/>
  <c r="I66" i="8315"/>
  <c r="H66" i="8315"/>
  <c r="J65" i="8315"/>
  <c r="I65" i="8315"/>
  <c r="H65" i="8315"/>
  <c r="J64" i="8315"/>
  <c r="I64" i="8315"/>
  <c r="H64" i="8315"/>
  <c r="J63" i="8315"/>
  <c r="I63" i="8315"/>
  <c r="H63" i="8315"/>
  <c r="J62" i="8315"/>
  <c r="I62" i="8315"/>
  <c r="H62" i="8315"/>
  <c r="J61" i="8315"/>
  <c r="I61" i="8315"/>
  <c r="H61" i="8315"/>
  <c r="J60" i="8315"/>
  <c r="I60" i="8315"/>
  <c r="H60" i="8315"/>
  <c r="J59" i="8315"/>
  <c r="I59" i="8315"/>
  <c r="H59" i="8315"/>
  <c r="J58" i="8315"/>
  <c r="I58" i="8315"/>
  <c r="H58" i="8315"/>
  <c r="J57" i="8315"/>
  <c r="I57" i="8315"/>
  <c r="H57" i="8315"/>
  <c r="J56" i="8315"/>
  <c r="I56" i="8315"/>
  <c r="H56" i="8315"/>
  <c r="J55" i="8315"/>
  <c r="I55" i="8315"/>
  <c r="H55" i="8315"/>
  <c r="J54" i="8315"/>
  <c r="I54" i="8315"/>
  <c r="H54" i="8315"/>
  <c r="J53" i="8315"/>
  <c r="I53" i="8315"/>
  <c r="H53" i="8315"/>
  <c r="J52" i="8315"/>
  <c r="I52" i="8315"/>
  <c r="H52" i="8315"/>
  <c r="J51" i="8315"/>
  <c r="I51" i="8315"/>
  <c r="H51" i="8315"/>
  <c r="J50" i="8315"/>
  <c r="I50" i="8315"/>
  <c r="H50" i="8315"/>
  <c r="J49" i="8315"/>
  <c r="I49" i="8315"/>
  <c r="H49" i="8315"/>
  <c r="J48" i="8315"/>
  <c r="I48" i="8315"/>
  <c r="H48" i="8315"/>
  <c r="J47" i="8315"/>
  <c r="I47" i="8315"/>
  <c r="H47" i="8315"/>
  <c r="J46" i="8315"/>
  <c r="I46" i="8315"/>
  <c r="H46" i="8315"/>
  <c r="J45" i="8315"/>
  <c r="I45" i="8315"/>
  <c r="H45" i="8315"/>
  <c r="J44" i="8315"/>
  <c r="I44" i="8315"/>
  <c r="H44" i="8315"/>
  <c r="J43" i="8315"/>
  <c r="I43" i="8315"/>
  <c r="H43" i="8315"/>
  <c r="J42" i="8315"/>
  <c r="I42" i="8315"/>
  <c r="H42" i="8315"/>
  <c r="J41" i="8315"/>
  <c r="I41" i="8315"/>
  <c r="H41" i="8315"/>
  <c r="J40" i="8315"/>
  <c r="I40" i="8315"/>
  <c r="H40" i="8315"/>
  <c r="J39" i="8315"/>
  <c r="I39" i="8315"/>
  <c r="H39" i="8315"/>
  <c r="J38" i="8315"/>
  <c r="I38" i="8315"/>
  <c r="H38" i="8315"/>
  <c r="J37" i="8315"/>
  <c r="I37" i="8315"/>
  <c r="H37" i="8315"/>
  <c r="J36" i="8315"/>
  <c r="I36" i="8315"/>
  <c r="H36" i="8315"/>
  <c r="J35" i="8315"/>
  <c r="I35" i="8315"/>
  <c r="H35" i="8315"/>
  <c r="J34" i="8315"/>
  <c r="I34" i="8315"/>
  <c r="H34" i="8315"/>
  <c r="J33" i="8315"/>
  <c r="I33" i="8315"/>
  <c r="H33" i="8315"/>
  <c r="J32" i="8315"/>
  <c r="I32" i="8315"/>
  <c r="H32" i="8315"/>
  <c r="J31" i="8315"/>
  <c r="I31" i="8315"/>
  <c r="H31" i="8315"/>
  <c r="J30" i="8315"/>
  <c r="I30" i="8315"/>
  <c r="H30" i="8315"/>
  <c r="J29" i="8315"/>
  <c r="I29" i="8315"/>
  <c r="H29" i="8315"/>
  <c r="J28" i="8315"/>
  <c r="I28" i="8315"/>
  <c r="H28" i="8315"/>
  <c r="J27" i="8315"/>
  <c r="I27" i="8315"/>
  <c r="H27" i="8315"/>
  <c r="J26" i="8315"/>
  <c r="I26" i="8315"/>
  <c r="H26" i="8315"/>
  <c r="J25" i="8315"/>
  <c r="I25" i="8315"/>
  <c r="H25" i="8315"/>
  <c r="J24" i="8315"/>
  <c r="I24" i="8315"/>
  <c r="H24" i="8315"/>
  <c r="J23" i="8315"/>
  <c r="I23" i="8315"/>
  <c r="H23" i="8315"/>
  <c r="J22" i="8315"/>
  <c r="I22" i="8315"/>
  <c r="H22" i="8315"/>
  <c r="J21" i="8315"/>
  <c r="I21" i="8315"/>
  <c r="H21" i="8315"/>
  <c r="J20" i="8315"/>
  <c r="I20" i="8315"/>
  <c r="H20" i="8315"/>
  <c r="J19" i="8315"/>
  <c r="I19" i="8315"/>
  <c r="H19" i="8315"/>
  <c r="J18" i="8315"/>
  <c r="I18" i="8315"/>
  <c r="H18" i="8315"/>
  <c r="J17" i="8315"/>
  <c r="I17" i="8315"/>
  <c r="H17" i="8315"/>
  <c r="J16" i="8315"/>
  <c r="I16" i="8315"/>
  <c r="H16" i="8315"/>
  <c r="J15" i="8315"/>
  <c r="I15" i="8315"/>
  <c r="H15" i="8315"/>
  <c r="J14" i="8315"/>
  <c r="I14" i="8315"/>
  <c r="H14" i="8315"/>
  <c r="J13" i="8315"/>
  <c r="I13" i="8315"/>
  <c r="H13" i="8315"/>
  <c r="J12" i="8315"/>
  <c r="I12" i="8315"/>
  <c r="H12" i="8315"/>
  <c r="J11" i="8315"/>
  <c r="I11" i="8315"/>
  <c r="H11" i="8315"/>
  <c r="J10" i="8315"/>
  <c r="I10" i="8315"/>
  <c r="H10" i="8315"/>
  <c r="J9" i="8315"/>
  <c r="I9" i="8315"/>
  <c r="H9" i="8315"/>
  <c r="J8" i="8315"/>
  <c r="I8" i="8315"/>
  <c r="H8" i="8315"/>
  <c r="D75" i="8315"/>
  <c r="C75" i="8315"/>
  <c r="G75" i="8315"/>
  <c r="G25" i="8322" l="1"/>
  <c r="E25" i="8322"/>
  <c r="M72" i="8319"/>
  <c r="K72" i="8319"/>
  <c r="M71" i="8319"/>
  <c r="L71" i="8319"/>
  <c r="K71" i="8319"/>
  <c r="M70" i="8319"/>
  <c r="L70" i="8319"/>
  <c r="K70" i="8319"/>
  <c r="M69" i="8319"/>
  <c r="L69" i="8319"/>
  <c r="K69" i="8319"/>
  <c r="M68" i="8319"/>
  <c r="L68" i="8319"/>
  <c r="K68" i="8319"/>
  <c r="M67" i="8319"/>
  <c r="L67" i="8319"/>
  <c r="K67" i="8319"/>
  <c r="M66" i="8319"/>
  <c r="L66" i="8319"/>
  <c r="K66" i="8319"/>
  <c r="M65" i="8319"/>
  <c r="L65" i="8319"/>
  <c r="K65" i="8319"/>
  <c r="M64" i="8319"/>
  <c r="L64" i="8319"/>
  <c r="K64" i="8319"/>
  <c r="M63" i="8319"/>
  <c r="L63" i="8319"/>
  <c r="K63" i="8319"/>
  <c r="M62" i="8319"/>
  <c r="L62" i="8319"/>
  <c r="K62" i="8319"/>
  <c r="M61" i="8319"/>
  <c r="L61" i="8319"/>
  <c r="K61" i="8319"/>
  <c r="M60" i="8319"/>
  <c r="L60" i="8319"/>
  <c r="K60" i="8319"/>
  <c r="M59" i="8319"/>
  <c r="L59" i="8319"/>
  <c r="K59" i="8319"/>
  <c r="M58" i="8319"/>
  <c r="L58" i="8319"/>
  <c r="K58" i="8319"/>
  <c r="M57" i="8319"/>
  <c r="L57" i="8319"/>
  <c r="K57" i="8319"/>
  <c r="M56" i="8319"/>
  <c r="L56" i="8319"/>
  <c r="K56" i="8319"/>
  <c r="M55" i="8319"/>
  <c r="L55" i="8319"/>
  <c r="K55" i="8319"/>
  <c r="M54" i="8319"/>
  <c r="L54" i="8319"/>
  <c r="K54" i="8319"/>
  <c r="M53" i="8319"/>
  <c r="L53" i="8319"/>
  <c r="K53" i="8319"/>
  <c r="M52" i="8319"/>
  <c r="L52" i="8319"/>
  <c r="K52" i="8319"/>
  <c r="M51" i="8319"/>
  <c r="L51" i="8319"/>
  <c r="K51" i="8319"/>
  <c r="M50" i="8319"/>
  <c r="L50" i="8319"/>
  <c r="K50" i="8319"/>
  <c r="M49" i="8319"/>
  <c r="L49" i="8319"/>
  <c r="K49" i="8319"/>
  <c r="M48" i="8319"/>
  <c r="L48" i="8319"/>
  <c r="K48" i="8319"/>
  <c r="M47" i="8319"/>
  <c r="L47" i="8319"/>
  <c r="K47" i="8319"/>
  <c r="M46" i="8319"/>
  <c r="L46" i="8319"/>
  <c r="K46" i="8319"/>
  <c r="M45" i="8319"/>
  <c r="L45" i="8319"/>
  <c r="K45" i="8319"/>
  <c r="M44" i="8319"/>
  <c r="L44" i="8319"/>
  <c r="K44" i="8319"/>
  <c r="M43" i="8319"/>
  <c r="L43" i="8319"/>
  <c r="K43" i="8319"/>
  <c r="M42" i="8319"/>
  <c r="L42" i="8319"/>
  <c r="K42" i="8319"/>
  <c r="M41" i="8319"/>
  <c r="L41" i="8319"/>
  <c r="K41" i="8319"/>
  <c r="M40" i="8319"/>
  <c r="L40" i="8319"/>
  <c r="K40" i="8319"/>
  <c r="M39" i="8319"/>
  <c r="L39" i="8319"/>
  <c r="K39" i="8319"/>
  <c r="M38" i="8319"/>
  <c r="L38" i="8319"/>
  <c r="K38" i="8319"/>
  <c r="M37" i="8319"/>
  <c r="L37" i="8319"/>
  <c r="K37" i="8319"/>
  <c r="M36" i="8319"/>
  <c r="L36" i="8319"/>
  <c r="K36" i="8319"/>
  <c r="M35" i="8319"/>
  <c r="L35" i="8319"/>
  <c r="K35" i="8319"/>
  <c r="M34" i="8319"/>
  <c r="L34" i="8319"/>
  <c r="K34" i="8319"/>
  <c r="M33" i="8319"/>
  <c r="L33" i="8319"/>
  <c r="K33" i="8319"/>
  <c r="M32" i="8319"/>
  <c r="L32" i="8319"/>
  <c r="K32" i="8319"/>
  <c r="M31" i="8319"/>
  <c r="L31" i="8319"/>
  <c r="K31" i="8319"/>
  <c r="M30" i="8319"/>
  <c r="L30" i="8319"/>
  <c r="K30" i="8319"/>
  <c r="M29" i="8319"/>
  <c r="L29" i="8319"/>
  <c r="K29" i="8319"/>
  <c r="M28" i="8319"/>
  <c r="L28" i="8319"/>
  <c r="K28" i="8319"/>
  <c r="M27" i="8319"/>
  <c r="L27" i="8319"/>
  <c r="K27" i="8319"/>
  <c r="M26" i="8319"/>
  <c r="L26" i="8319"/>
  <c r="K26" i="8319"/>
  <c r="M25" i="8319"/>
  <c r="L25" i="8319"/>
  <c r="K25" i="8319"/>
  <c r="M24" i="8319"/>
  <c r="L24" i="8319"/>
  <c r="K24" i="8319"/>
  <c r="M23" i="8319"/>
  <c r="L23" i="8319"/>
  <c r="K23" i="8319"/>
  <c r="M22" i="8319"/>
  <c r="L22" i="8319"/>
  <c r="K22" i="8319"/>
  <c r="M21" i="8319"/>
  <c r="L21" i="8319"/>
  <c r="K21" i="8319"/>
  <c r="M20" i="8319"/>
  <c r="L20" i="8319"/>
  <c r="K20" i="8319"/>
  <c r="M19" i="8319"/>
  <c r="L19" i="8319"/>
  <c r="K19" i="8319"/>
  <c r="M18" i="8319"/>
  <c r="L18" i="8319"/>
  <c r="K18" i="8319"/>
  <c r="M17" i="8319"/>
  <c r="L17" i="8319"/>
  <c r="K17" i="8319"/>
  <c r="M16" i="8319"/>
  <c r="L16" i="8319"/>
  <c r="K16" i="8319"/>
  <c r="M15" i="8319"/>
  <c r="L15" i="8319"/>
  <c r="K15" i="8319"/>
  <c r="M14" i="8319"/>
  <c r="L14" i="8319"/>
  <c r="K14" i="8319"/>
  <c r="M13" i="8319"/>
  <c r="L13" i="8319"/>
  <c r="K13" i="8319"/>
  <c r="M12" i="8319"/>
  <c r="L12" i="8319"/>
  <c r="K12" i="8319"/>
  <c r="M11" i="8319"/>
  <c r="L11" i="8319"/>
  <c r="K11" i="8319"/>
  <c r="M10" i="8319"/>
  <c r="L10" i="8319"/>
  <c r="K10" i="8319"/>
  <c r="L9" i="8319"/>
  <c r="M9" i="8319"/>
  <c r="K9" i="8319"/>
  <c r="G90" i="3" l="1"/>
  <c r="R92" i="8228"/>
  <c r="R91" i="8228"/>
  <c r="R90" i="8228"/>
  <c r="R89" i="8228"/>
  <c r="R88" i="8228"/>
  <c r="R87" i="8228"/>
  <c r="R86" i="8228"/>
  <c r="R85" i="8228"/>
  <c r="R84" i="8228"/>
  <c r="R83" i="8228"/>
  <c r="R82" i="8228"/>
  <c r="R81" i="8228"/>
  <c r="R80" i="8228"/>
  <c r="R79" i="8228"/>
  <c r="R78" i="8228"/>
  <c r="R77" i="8228"/>
  <c r="R76" i="8228"/>
  <c r="R75" i="8228"/>
  <c r="R74" i="8228"/>
  <c r="R73" i="8228"/>
  <c r="R72" i="8228"/>
  <c r="R71" i="8228"/>
  <c r="R70" i="8228"/>
  <c r="R69" i="8228"/>
  <c r="R68" i="8228"/>
  <c r="R67" i="8228"/>
  <c r="R66" i="8228"/>
  <c r="R65" i="8228"/>
  <c r="R64" i="8228"/>
  <c r="R63" i="8228"/>
  <c r="R62" i="8228"/>
  <c r="R61" i="8228"/>
  <c r="R60" i="8228"/>
  <c r="R59" i="8228"/>
  <c r="R58" i="8228"/>
  <c r="R57" i="8228"/>
  <c r="R56" i="8228"/>
  <c r="R55" i="8228"/>
  <c r="R54" i="8228"/>
  <c r="R53" i="8228"/>
  <c r="R52" i="8228"/>
  <c r="R51" i="8228"/>
  <c r="R50" i="8228"/>
  <c r="R49" i="8228"/>
  <c r="R48" i="8228"/>
  <c r="R47" i="8228"/>
  <c r="R46" i="8228"/>
  <c r="R45" i="8228"/>
  <c r="R44" i="8228"/>
  <c r="R43" i="8228"/>
  <c r="R42" i="8228"/>
  <c r="R41" i="8228"/>
  <c r="R40" i="8228"/>
  <c r="R39" i="8228"/>
  <c r="R38" i="8228"/>
  <c r="R37" i="8228"/>
  <c r="R36" i="8228"/>
  <c r="R35" i="8228"/>
  <c r="R34" i="8228"/>
  <c r="R33" i="8228"/>
  <c r="R32" i="8228"/>
  <c r="R31" i="8228"/>
  <c r="R30" i="8228"/>
  <c r="R29" i="8228"/>
  <c r="R28" i="8228"/>
  <c r="R27" i="8228"/>
  <c r="R26" i="8228"/>
  <c r="R25" i="8228"/>
  <c r="R24" i="8228"/>
  <c r="R23" i="8228"/>
  <c r="R22" i="8228"/>
  <c r="R21" i="8228"/>
  <c r="R20" i="8228"/>
  <c r="R19" i="8228"/>
  <c r="R18" i="8228"/>
  <c r="R17" i="8228"/>
  <c r="R16" i="8228"/>
  <c r="R15" i="8228"/>
  <c r="R14" i="8228"/>
  <c r="R13" i="8228"/>
  <c r="R12" i="8228"/>
  <c r="R11" i="8228"/>
  <c r="R10" i="8228"/>
  <c r="T42" i="8321" l="1"/>
  <c r="T41" i="8321"/>
  <c r="T43" i="8321" s="1"/>
  <c r="C43" i="8321"/>
  <c r="T45" i="8321"/>
  <c r="T44" i="8321"/>
  <c r="D46" i="8321"/>
  <c r="E46" i="8321"/>
  <c r="F46" i="8321"/>
  <c r="G46" i="8321"/>
  <c r="H46" i="8321"/>
  <c r="I46" i="8321"/>
  <c r="J46" i="8321"/>
  <c r="K46" i="8321"/>
  <c r="L46" i="8321"/>
  <c r="M46" i="8321"/>
  <c r="N46" i="8321"/>
  <c r="O46" i="8321"/>
  <c r="P46" i="8321"/>
  <c r="Q46" i="8321"/>
  <c r="R46" i="8321"/>
  <c r="S46" i="8321"/>
  <c r="C46" i="8321"/>
  <c r="T46" i="8321" l="1"/>
  <c r="D46" i="8320" l="1"/>
  <c r="E46" i="8320"/>
  <c r="F46" i="8320"/>
  <c r="G46" i="8320"/>
  <c r="H46" i="8320"/>
  <c r="I46" i="8320"/>
  <c r="J46" i="8320"/>
  <c r="K46" i="8320"/>
  <c r="L46" i="8320"/>
  <c r="M46" i="8320"/>
  <c r="N46" i="8320"/>
  <c r="O46" i="8320"/>
  <c r="P46" i="8320"/>
  <c r="Q46" i="8320"/>
  <c r="R46" i="8320"/>
  <c r="S46" i="8320"/>
  <c r="T44" i="8320"/>
  <c r="T45" i="8320"/>
  <c r="T42" i="8320"/>
  <c r="T41" i="8320"/>
  <c r="C46" i="8320"/>
  <c r="C43" i="8320"/>
  <c r="T43" i="8320" s="1"/>
  <c r="T46" i="8320" l="1"/>
  <c r="S72" i="8319"/>
  <c r="Q72" i="8319"/>
  <c r="S71" i="8319"/>
  <c r="R71" i="8319"/>
  <c r="Q71" i="8319"/>
  <c r="S70" i="8319"/>
  <c r="R70" i="8319"/>
  <c r="Q70" i="8319"/>
  <c r="S69" i="8319"/>
  <c r="R69" i="8319"/>
  <c r="Q69" i="8319"/>
  <c r="S68" i="8319"/>
  <c r="R68" i="8319"/>
  <c r="Q68" i="8319"/>
  <c r="S67" i="8319"/>
  <c r="R67" i="8319"/>
  <c r="Q67" i="8319"/>
  <c r="S66" i="8319"/>
  <c r="R66" i="8319"/>
  <c r="Q66" i="8319"/>
  <c r="S65" i="8319"/>
  <c r="R65" i="8319"/>
  <c r="Q65" i="8319"/>
  <c r="S64" i="8319"/>
  <c r="R64" i="8319"/>
  <c r="Q64" i="8319"/>
  <c r="S63" i="8319"/>
  <c r="R63" i="8319"/>
  <c r="Q63" i="8319"/>
  <c r="S62" i="8319"/>
  <c r="R62" i="8319"/>
  <c r="Q62" i="8319"/>
  <c r="S61" i="8319"/>
  <c r="R61" i="8319"/>
  <c r="Q61" i="8319"/>
  <c r="S60" i="8319"/>
  <c r="R60" i="8319"/>
  <c r="Q60" i="8319"/>
  <c r="S59" i="8319"/>
  <c r="R59" i="8319"/>
  <c r="Q59" i="8319"/>
  <c r="S58" i="8319"/>
  <c r="R58" i="8319"/>
  <c r="Q58" i="8319"/>
  <c r="S57" i="8319"/>
  <c r="R57" i="8319"/>
  <c r="Q57" i="8319"/>
  <c r="S56" i="8319"/>
  <c r="R56" i="8319"/>
  <c r="Q56" i="8319"/>
  <c r="S55" i="8319"/>
  <c r="R55" i="8319"/>
  <c r="Q55" i="8319"/>
  <c r="S54" i="8319"/>
  <c r="R54" i="8319"/>
  <c r="Q54" i="8319"/>
  <c r="S53" i="8319"/>
  <c r="R53" i="8319"/>
  <c r="Q53" i="8319"/>
  <c r="S52" i="8319"/>
  <c r="R52" i="8319"/>
  <c r="Q52" i="8319"/>
  <c r="S51" i="8319"/>
  <c r="R51" i="8319"/>
  <c r="Q51" i="8319"/>
  <c r="S50" i="8319"/>
  <c r="R50" i="8319"/>
  <c r="Q50" i="8319"/>
  <c r="S49" i="8319"/>
  <c r="R49" i="8319"/>
  <c r="Q49" i="8319"/>
  <c r="S48" i="8319"/>
  <c r="R48" i="8319"/>
  <c r="Q48" i="8319"/>
  <c r="S47" i="8319"/>
  <c r="R47" i="8319"/>
  <c r="Q47" i="8319"/>
  <c r="S46" i="8319"/>
  <c r="R46" i="8319"/>
  <c r="Q46" i="8319"/>
  <c r="S45" i="8319"/>
  <c r="R45" i="8319"/>
  <c r="Q45" i="8319"/>
  <c r="S44" i="8319"/>
  <c r="R44" i="8319"/>
  <c r="Q44" i="8319"/>
  <c r="S43" i="8319"/>
  <c r="R43" i="8319"/>
  <c r="Q43" i="8319"/>
  <c r="S42" i="8319"/>
  <c r="R42" i="8319"/>
  <c r="Q42" i="8319"/>
  <c r="S41" i="8319"/>
  <c r="R41" i="8319"/>
  <c r="Q41" i="8319"/>
  <c r="S40" i="8319"/>
  <c r="R40" i="8319"/>
  <c r="Q40" i="8319"/>
  <c r="S39" i="8319"/>
  <c r="R39" i="8319"/>
  <c r="Q39" i="8319"/>
  <c r="S38" i="8319"/>
  <c r="R38" i="8319"/>
  <c r="Q38" i="8319"/>
  <c r="S37" i="8319"/>
  <c r="R37" i="8319"/>
  <c r="Q37" i="8319"/>
  <c r="S36" i="8319"/>
  <c r="R36" i="8319"/>
  <c r="Q36" i="8319"/>
  <c r="S35" i="8319"/>
  <c r="R35" i="8319"/>
  <c r="Q35" i="8319"/>
  <c r="S34" i="8319"/>
  <c r="R34" i="8319"/>
  <c r="Q34" i="8319"/>
  <c r="S33" i="8319"/>
  <c r="R33" i="8319"/>
  <c r="Q33" i="8319"/>
  <c r="S32" i="8319"/>
  <c r="R32" i="8319"/>
  <c r="Q32" i="8319"/>
  <c r="S31" i="8319"/>
  <c r="R31" i="8319"/>
  <c r="Q31" i="8319"/>
  <c r="S30" i="8319"/>
  <c r="R30" i="8319"/>
  <c r="Q30" i="8319"/>
  <c r="S29" i="8319"/>
  <c r="R29" i="8319"/>
  <c r="Q29" i="8319"/>
  <c r="S28" i="8319"/>
  <c r="R28" i="8319"/>
  <c r="Q28" i="8319"/>
  <c r="S27" i="8319"/>
  <c r="R27" i="8319"/>
  <c r="Q27" i="8319"/>
  <c r="S26" i="8319"/>
  <c r="R26" i="8319"/>
  <c r="Q26" i="8319"/>
  <c r="S25" i="8319"/>
  <c r="R25" i="8319"/>
  <c r="Q25" i="8319"/>
  <c r="S24" i="8319"/>
  <c r="R24" i="8319"/>
  <c r="Q24" i="8319"/>
  <c r="S23" i="8319"/>
  <c r="R23" i="8319"/>
  <c r="Q23" i="8319"/>
  <c r="S22" i="8319"/>
  <c r="R22" i="8319"/>
  <c r="Q22" i="8319"/>
  <c r="S21" i="8319"/>
  <c r="R21" i="8319"/>
  <c r="Q21" i="8319"/>
  <c r="S20" i="8319"/>
  <c r="R20" i="8319"/>
  <c r="Q20" i="8319"/>
  <c r="S19" i="8319"/>
  <c r="R19" i="8319"/>
  <c r="Q19" i="8319"/>
  <c r="S18" i="8319"/>
  <c r="R18" i="8319"/>
  <c r="Q18" i="8319"/>
  <c r="S17" i="8319"/>
  <c r="R17" i="8319"/>
  <c r="Q17" i="8319"/>
  <c r="S16" i="8319"/>
  <c r="R16" i="8319"/>
  <c r="Q16" i="8319"/>
  <c r="S15" i="8319"/>
  <c r="R15" i="8319"/>
  <c r="Q15" i="8319"/>
  <c r="S14" i="8319"/>
  <c r="R14" i="8319"/>
  <c r="Q14" i="8319"/>
  <c r="S13" i="8319"/>
  <c r="R13" i="8319"/>
  <c r="Q13" i="8319"/>
  <c r="S12" i="8319"/>
  <c r="R12" i="8319"/>
  <c r="Q12" i="8319"/>
  <c r="S11" i="8319"/>
  <c r="R11" i="8319"/>
  <c r="Q11" i="8319"/>
  <c r="S10" i="8319"/>
  <c r="R10" i="8319"/>
  <c r="Q10" i="8319"/>
  <c r="R9" i="8319"/>
  <c r="S9" i="8319"/>
  <c r="Q9" i="8319"/>
  <c r="C72" i="8319"/>
  <c r="M89" i="8316"/>
  <c r="L89" i="8316"/>
  <c r="M88" i="8316"/>
  <c r="L88" i="8316"/>
  <c r="M87" i="8316"/>
  <c r="L87" i="8316"/>
  <c r="M86" i="8316"/>
  <c r="L86" i="8316"/>
  <c r="M85" i="8316"/>
  <c r="L85" i="8316"/>
  <c r="M84" i="8316"/>
  <c r="L84" i="8316"/>
  <c r="M83" i="8316"/>
  <c r="L83" i="8316"/>
  <c r="M82" i="8316"/>
  <c r="L82" i="8316"/>
  <c r="M81" i="8316"/>
  <c r="L81" i="8316"/>
  <c r="M80" i="8316"/>
  <c r="L80" i="8316"/>
  <c r="M79" i="8316"/>
  <c r="L79" i="8316"/>
  <c r="M78" i="8316"/>
  <c r="L78" i="8316"/>
  <c r="M77" i="8316"/>
  <c r="L77" i="8316"/>
  <c r="M76" i="8316"/>
  <c r="L76" i="8316"/>
  <c r="M75" i="8316"/>
  <c r="L75" i="8316"/>
  <c r="M74" i="8316"/>
  <c r="L74" i="8316"/>
  <c r="M73" i="8316"/>
  <c r="L73" i="8316"/>
  <c r="M72" i="8316"/>
  <c r="L72" i="8316"/>
  <c r="M71" i="8316"/>
  <c r="L71" i="8316"/>
  <c r="M70" i="8316"/>
  <c r="L70" i="8316"/>
  <c r="M69" i="8316"/>
  <c r="L69" i="8316"/>
  <c r="M68" i="8316"/>
  <c r="L68" i="8316"/>
  <c r="M67" i="8316"/>
  <c r="L67" i="8316"/>
  <c r="M66" i="8316"/>
  <c r="L66" i="8316"/>
  <c r="M65" i="8316"/>
  <c r="L65" i="8316"/>
  <c r="M64" i="8316"/>
  <c r="L64" i="8316"/>
  <c r="M63" i="8316"/>
  <c r="L63" i="8316"/>
  <c r="M62" i="8316"/>
  <c r="L62" i="8316"/>
  <c r="M61" i="8316"/>
  <c r="L61" i="8316"/>
  <c r="M60" i="8316"/>
  <c r="L60" i="8316"/>
  <c r="M59" i="8316"/>
  <c r="L59" i="8316"/>
  <c r="M58" i="8316"/>
  <c r="L58" i="8316"/>
  <c r="M57" i="8316"/>
  <c r="L57" i="8316"/>
  <c r="M56" i="8316"/>
  <c r="L56" i="8316"/>
  <c r="M55" i="8316"/>
  <c r="L55" i="8316"/>
  <c r="M54" i="8316"/>
  <c r="L54" i="8316"/>
  <c r="M53" i="8316"/>
  <c r="L53" i="8316"/>
  <c r="M52" i="8316"/>
  <c r="L52" i="8316"/>
  <c r="M51" i="8316"/>
  <c r="L51" i="8316"/>
  <c r="M50" i="8316"/>
  <c r="L50" i="8316"/>
  <c r="M49" i="8316"/>
  <c r="L49" i="8316"/>
  <c r="M48" i="8316"/>
  <c r="L48" i="8316"/>
  <c r="M47" i="8316"/>
  <c r="L47" i="8316"/>
  <c r="M46" i="8316"/>
  <c r="L46" i="8316"/>
  <c r="M45" i="8316"/>
  <c r="L45" i="8316"/>
  <c r="M44" i="8316"/>
  <c r="L44" i="8316"/>
  <c r="M43" i="8316"/>
  <c r="L43" i="8316"/>
  <c r="M42" i="8316"/>
  <c r="L42" i="8316"/>
  <c r="M41" i="8316"/>
  <c r="L41" i="8316"/>
  <c r="M40" i="8316"/>
  <c r="L40" i="8316"/>
  <c r="M39" i="8316"/>
  <c r="L39" i="8316"/>
  <c r="M38" i="8316"/>
  <c r="L38" i="8316"/>
  <c r="M37" i="8316"/>
  <c r="L37" i="8316"/>
  <c r="M36" i="8316"/>
  <c r="L36" i="8316"/>
  <c r="M35" i="8316"/>
  <c r="L35" i="8316"/>
  <c r="M34" i="8316"/>
  <c r="L34" i="8316"/>
  <c r="M33" i="8316"/>
  <c r="L33" i="8316"/>
  <c r="M32" i="8316"/>
  <c r="L32" i="8316"/>
  <c r="M31" i="8316"/>
  <c r="L31" i="8316"/>
  <c r="M30" i="8316"/>
  <c r="L30" i="8316"/>
  <c r="M29" i="8316"/>
  <c r="L29" i="8316"/>
  <c r="M28" i="8316"/>
  <c r="L28" i="8316"/>
  <c r="M27" i="8316"/>
  <c r="L27" i="8316"/>
  <c r="M26" i="8316"/>
  <c r="L26" i="8316"/>
  <c r="M25" i="8316"/>
  <c r="L25" i="8316"/>
  <c r="M24" i="8316"/>
  <c r="L24" i="8316"/>
  <c r="M23" i="8316"/>
  <c r="L23" i="8316"/>
  <c r="M22" i="8316"/>
  <c r="L22" i="8316"/>
  <c r="M21" i="8316"/>
  <c r="L21" i="8316"/>
  <c r="M20" i="8316"/>
  <c r="L20" i="8316"/>
  <c r="M19" i="8316"/>
  <c r="L19" i="8316"/>
  <c r="M18" i="8316"/>
  <c r="L18" i="8316"/>
  <c r="M17" i="8316"/>
  <c r="L17" i="8316"/>
  <c r="M16" i="8316"/>
  <c r="L16" i="8316"/>
  <c r="M15" i="8316"/>
  <c r="L15" i="8316"/>
  <c r="M14" i="8316"/>
  <c r="L14" i="8316"/>
  <c r="M13" i="8316"/>
  <c r="L13" i="8316"/>
  <c r="M12" i="8316"/>
  <c r="L12" i="8316"/>
  <c r="M11" i="8316"/>
  <c r="L11" i="8316"/>
  <c r="M10" i="8316"/>
  <c r="L10" i="8316"/>
  <c r="M9" i="8316"/>
  <c r="L9" i="8316"/>
  <c r="R9" i="8316" s="1"/>
  <c r="L72" i="8319" l="1"/>
  <c r="R72" i="8319" s="1"/>
  <c r="L90" i="8316"/>
  <c r="H90" i="3" l="1"/>
  <c r="I90" i="3"/>
  <c r="J90" i="3"/>
  <c r="F90" i="3"/>
  <c r="E90" i="3"/>
  <c r="D90" i="3"/>
  <c r="C90" i="3"/>
  <c r="A24" i="8313"/>
  <c r="C41" i="8317" l="1"/>
  <c r="T41" i="8317" s="1"/>
  <c r="T9" i="8317"/>
  <c r="T10" i="8317"/>
  <c r="T11" i="8317"/>
  <c r="T12" i="8317"/>
  <c r="T13" i="8317"/>
  <c r="T14" i="8317"/>
  <c r="T15" i="8317"/>
  <c r="T16" i="8317"/>
  <c r="T17" i="8317"/>
  <c r="T18" i="8317"/>
  <c r="T19" i="8317"/>
  <c r="T20" i="8317"/>
  <c r="T21" i="8317"/>
  <c r="T22" i="8317"/>
  <c r="T23" i="8317"/>
  <c r="T24" i="8317"/>
  <c r="T25" i="8317"/>
  <c r="T26" i="8317"/>
  <c r="T27" i="8317"/>
  <c r="T28" i="8317"/>
  <c r="T29" i="8317"/>
  <c r="T30" i="8317"/>
  <c r="T31" i="8317"/>
  <c r="T32" i="8317"/>
  <c r="T33" i="8317"/>
  <c r="T34" i="8317"/>
  <c r="T35" i="8317"/>
  <c r="T36" i="8317"/>
  <c r="T37" i="8317"/>
  <c r="T38" i="8317"/>
  <c r="T39" i="8317"/>
  <c r="T40" i="8317"/>
  <c r="T42" i="8317"/>
  <c r="T43" i="8317"/>
  <c r="T44" i="8317"/>
  <c r="T45" i="8317"/>
  <c r="T46" i="8317"/>
  <c r="T47" i="8317"/>
  <c r="T48" i="8317"/>
  <c r="T49" i="8317"/>
  <c r="T50" i="8317"/>
  <c r="T51" i="8317"/>
  <c r="T52" i="8317"/>
  <c r="T53" i="8317"/>
  <c r="T54" i="8317"/>
  <c r="T55" i="8317"/>
  <c r="T56" i="8317"/>
  <c r="T57" i="8317"/>
  <c r="T58" i="8317"/>
  <c r="T59" i="8317"/>
  <c r="T60" i="8317"/>
  <c r="T61" i="8317"/>
  <c r="T62" i="8317"/>
  <c r="T63" i="8317"/>
  <c r="T64" i="8317"/>
  <c r="T65" i="8317"/>
  <c r="T66" i="8317"/>
  <c r="T67" i="8317"/>
  <c r="T68" i="8317"/>
  <c r="T69" i="8317"/>
  <c r="T70" i="8317"/>
  <c r="T71" i="8317"/>
  <c r="T72" i="8317"/>
  <c r="T73" i="8317"/>
  <c r="T74" i="8317"/>
  <c r="T75" i="8317"/>
  <c r="T76" i="8317"/>
  <c r="T77" i="8317"/>
  <c r="T78" i="8317"/>
  <c r="T79" i="8317"/>
  <c r="T80" i="8317"/>
  <c r="T81" i="8317"/>
  <c r="T82" i="8317"/>
  <c r="T83" i="8317"/>
  <c r="T84" i="8317"/>
  <c r="T85" i="8317"/>
  <c r="T86" i="8317"/>
  <c r="T87" i="8317"/>
  <c r="T88" i="8317"/>
  <c r="T8" i="8317"/>
  <c r="E9" i="8316" l="1"/>
  <c r="H9" i="8316"/>
  <c r="K9" i="8316"/>
  <c r="Q9" i="8316"/>
  <c r="E10" i="8316"/>
  <c r="H10" i="8316"/>
  <c r="K10" i="8316"/>
  <c r="Q10" i="8316"/>
  <c r="E11" i="8316"/>
  <c r="H11" i="8316"/>
  <c r="K11" i="8316"/>
  <c r="Q11" i="8316"/>
  <c r="E12" i="8316"/>
  <c r="H12" i="8316"/>
  <c r="K12" i="8316"/>
  <c r="Q12" i="8316"/>
  <c r="E13" i="8316"/>
  <c r="H13" i="8316"/>
  <c r="K13" i="8316"/>
  <c r="Q13" i="8316"/>
  <c r="E14" i="8316"/>
  <c r="H14" i="8316"/>
  <c r="K14" i="8316"/>
  <c r="Q14" i="8316"/>
  <c r="E15" i="8316"/>
  <c r="H15" i="8316"/>
  <c r="K15" i="8316"/>
  <c r="Q15" i="8316"/>
  <c r="E16" i="8316"/>
  <c r="H16" i="8316"/>
  <c r="K16" i="8316"/>
  <c r="Q16" i="8316"/>
  <c r="E17" i="8316"/>
  <c r="H17" i="8316"/>
  <c r="K17" i="8316"/>
  <c r="Q17" i="8316"/>
  <c r="E18" i="8316"/>
  <c r="H18" i="8316"/>
  <c r="K18" i="8316"/>
  <c r="Q18" i="8316"/>
  <c r="E19" i="8316"/>
  <c r="H19" i="8316"/>
  <c r="K19" i="8316"/>
  <c r="Q19" i="8316"/>
  <c r="E20" i="8316"/>
  <c r="H20" i="8316"/>
  <c r="K20" i="8316"/>
  <c r="Q20" i="8316"/>
  <c r="E21" i="8316"/>
  <c r="H21" i="8316"/>
  <c r="K21" i="8316"/>
  <c r="Q21" i="8316"/>
  <c r="E22" i="8316"/>
  <c r="H22" i="8316"/>
  <c r="K22" i="8316"/>
  <c r="Q22" i="8316"/>
  <c r="E23" i="8316"/>
  <c r="H23" i="8316"/>
  <c r="K23" i="8316"/>
  <c r="Q23" i="8316"/>
  <c r="E24" i="8316"/>
  <c r="H24" i="8316"/>
  <c r="K24" i="8316"/>
  <c r="Q24" i="8316"/>
  <c r="E25" i="8316"/>
  <c r="H25" i="8316"/>
  <c r="K25" i="8316"/>
  <c r="Q25" i="8316"/>
  <c r="E26" i="8316"/>
  <c r="H26" i="8316"/>
  <c r="K26" i="8316"/>
  <c r="Q26" i="8316"/>
  <c r="E27" i="8316"/>
  <c r="H27" i="8316"/>
  <c r="K27" i="8316"/>
  <c r="Q27" i="8316"/>
  <c r="E28" i="8316"/>
  <c r="H28" i="8316"/>
  <c r="K28" i="8316"/>
  <c r="Q28" i="8316"/>
  <c r="E29" i="8316"/>
  <c r="H29" i="8316"/>
  <c r="K29" i="8316"/>
  <c r="Q29" i="8316"/>
  <c r="E30" i="8316"/>
  <c r="H30" i="8316"/>
  <c r="K30" i="8316"/>
  <c r="Q30" i="8316"/>
  <c r="E31" i="8316"/>
  <c r="H31" i="8316"/>
  <c r="K31" i="8316"/>
  <c r="Q31" i="8316"/>
  <c r="E32" i="8316"/>
  <c r="H32" i="8316"/>
  <c r="K32" i="8316"/>
  <c r="Q32" i="8316"/>
  <c r="E33" i="8316"/>
  <c r="H33" i="8316"/>
  <c r="K33" i="8316"/>
  <c r="Q33" i="8316"/>
  <c r="E34" i="8316"/>
  <c r="H34" i="8316"/>
  <c r="K34" i="8316"/>
  <c r="Q34" i="8316"/>
  <c r="E35" i="8316"/>
  <c r="H35" i="8316"/>
  <c r="K35" i="8316"/>
  <c r="Q35" i="8316"/>
  <c r="E36" i="8316"/>
  <c r="H36" i="8316"/>
  <c r="K36" i="8316"/>
  <c r="Q36" i="8316"/>
  <c r="E37" i="8316"/>
  <c r="H37" i="8316"/>
  <c r="K37" i="8316"/>
  <c r="Q37" i="8316"/>
  <c r="E38" i="8316"/>
  <c r="H38" i="8316"/>
  <c r="K38" i="8316"/>
  <c r="Q38" i="8316"/>
  <c r="E39" i="8316"/>
  <c r="H39" i="8316"/>
  <c r="K39" i="8316"/>
  <c r="Q39" i="8316"/>
  <c r="E40" i="8316"/>
  <c r="H40" i="8316"/>
  <c r="K40" i="8316"/>
  <c r="Q40" i="8316"/>
  <c r="E41" i="8316"/>
  <c r="H41" i="8316"/>
  <c r="K41" i="8316"/>
  <c r="Q41" i="8316"/>
  <c r="E42" i="8316"/>
  <c r="H42" i="8316"/>
  <c r="K42" i="8316"/>
  <c r="Q42" i="8316"/>
  <c r="E43" i="8316"/>
  <c r="H43" i="8316"/>
  <c r="K43" i="8316"/>
  <c r="Q43" i="8316"/>
  <c r="E44" i="8316"/>
  <c r="H44" i="8316"/>
  <c r="K44" i="8316"/>
  <c r="Q44" i="8316"/>
  <c r="E45" i="8316"/>
  <c r="H45" i="8316"/>
  <c r="K45" i="8316"/>
  <c r="Q45" i="8316"/>
  <c r="E46" i="8316"/>
  <c r="H46" i="8316"/>
  <c r="K46" i="8316"/>
  <c r="Q46" i="8316"/>
  <c r="E47" i="8316"/>
  <c r="H47" i="8316"/>
  <c r="K47" i="8316"/>
  <c r="Q47" i="8316"/>
  <c r="E48" i="8316"/>
  <c r="H48" i="8316"/>
  <c r="K48" i="8316"/>
  <c r="Q48" i="8316"/>
  <c r="E49" i="8316"/>
  <c r="H49" i="8316"/>
  <c r="K49" i="8316"/>
  <c r="Q49" i="8316"/>
  <c r="E50" i="8316"/>
  <c r="H50" i="8316"/>
  <c r="K50" i="8316"/>
  <c r="Q50" i="8316"/>
  <c r="E51" i="8316"/>
  <c r="H51" i="8316"/>
  <c r="K51" i="8316"/>
  <c r="Q51" i="8316"/>
  <c r="E52" i="8316"/>
  <c r="H52" i="8316"/>
  <c r="K52" i="8316"/>
  <c r="Q52" i="8316"/>
  <c r="E53" i="8316"/>
  <c r="H53" i="8316"/>
  <c r="K53" i="8316"/>
  <c r="Q53" i="8316"/>
  <c r="E54" i="8316"/>
  <c r="H54" i="8316"/>
  <c r="K54" i="8316"/>
  <c r="Q54" i="8316"/>
  <c r="E55" i="8316"/>
  <c r="H55" i="8316"/>
  <c r="K55" i="8316"/>
  <c r="Q55" i="8316"/>
  <c r="E56" i="8316"/>
  <c r="H56" i="8316"/>
  <c r="K56" i="8316"/>
  <c r="Q56" i="8316"/>
  <c r="E57" i="8316"/>
  <c r="H57" i="8316"/>
  <c r="K57" i="8316"/>
  <c r="Q57" i="8316"/>
  <c r="E58" i="8316"/>
  <c r="H58" i="8316"/>
  <c r="K58" i="8316"/>
  <c r="Q58" i="8316"/>
  <c r="E59" i="8316"/>
  <c r="H59" i="8316"/>
  <c r="K59" i="8316"/>
  <c r="Q59" i="8316"/>
  <c r="E60" i="8316"/>
  <c r="H60" i="8316"/>
  <c r="K60" i="8316"/>
  <c r="Q60" i="8316"/>
  <c r="E61" i="8316"/>
  <c r="H61" i="8316"/>
  <c r="K61" i="8316"/>
  <c r="Q61" i="8316"/>
  <c r="E62" i="8316"/>
  <c r="H62" i="8316"/>
  <c r="K62" i="8316"/>
  <c r="Q62" i="8316"/>
  <c r="E63" i="8316"/>
  <c r="H63" i="8316"/>
  <c r="K63" i="8316"/>
  <c r="Q63" i="8316"/>
  <c r="E64" i="8316"/>
  <c r="H64" i="8316"/>
  <c r="K64" i="8316"/>
  <c r="Q64" i="8316"/>
  <c r="E65" i="8316"/>
  <c r="H65" i="8316"/>
  <c r="K65" i="8316"/>
  <c r="Q65" i="8316"/>
  <c r="E66" i="8316"/>
  <c r="H66" i="8316"/>
  <c r="K66" i="8316"/>
  <c r="Q66" i="8316"/>
  <c r="E67" i="8316"/>
  <c r="H67" i="8316"/>
  <c r="K67" i="8316"/>
  <c r="Q67" i="8316"/>
  <c r="E68" i="8316"/>
  <c r="H68" i="8316"/>
  <c r="K68" i="8316"/>
  <c r="Q68" i="8316"/>
  <c r="E69" i="8316"/>
  <c r="H69" i="8316"/>
  <c r="K69" i="8316"/>
  <c r="Q69" i="8316"/>
  <c r="E70" i="8316"/>
  <c r="H70" i="8316"/>
  <c r="K70" i="8316"/>
  <c r="Q70" i="8316"/>
  <c r="E71" i="8316"/>
  <c r="H71" i="8316"/>
  <c r="K71" i="8316"/>
  <c r="Q71" i="8316"/>
  <c r="E72" i="8316"/>
  <c r="H72" i="8316"/>
  <c r="K72" i="8316"/>
  <c r="Q72" i="8316"/>
  <c r="E73" i="8316"/>
  <c r="N73" i="8316" s="1"/>
  <c r="H73" i="8316"/>
  <c r="K73" i="8316"/>
  <c r="Q73" i="8316"/>
  <c r="N70" i="8316" l="1"/>
  <c r="N68" i="8316"/>
  <c r="N64" i="8316"/>
  <c r="N62" i="8316"/>
  <c r="N58" i="8316"/>
  <c r="N56" i="8316"/>
  <c r="N54" i="8316"/>
  <c r="N52" i="8316"/>
  <c r="N50" i="8316"/>
  <c r="N48" i="8316"/>
  <c r="N46" i="8316"/>
  <c r="N44" i="8316"/>
  <c r="N42" i="8316"/>
  <c r="N40" i="8316"/>
  <c r="N38" i="8316"/>
  <c r="N36" i="8316"/>
  <c r="N72" i="8316"/>
  <c r="N66" i="8316"/>
  <c r="N60" i="8316"/>
  <c r="N71" i="8316"/>
  <c r="N69" i="8316"/>
  <c r="N67" i="8316"/>
  <c r="N65" i="8316"/>
  <c r="N63" i="8316"/>
  <c r="N61" i="8316"/>
  <c r="N59" i="8316"/>
  <c r="N57" i="8316"/>
  <c r="N55" i="8316"/>
  <c r="N53" i="8316"/>
  <c r="N51" i="8316"/>
  <c r="N49" i="8316"/>
  <c r="N47" i="8316"/>
  <c r="N45" i="8316"/>
  <c r="N43" i="8316"/>
  <c r="N41" i="8316"/>
  <c r="N39" i="8316"/>
  <c r="N37" i="8316"/>
  <c r="N35" i="8316"/>
  <c r="N34" i="8316"/>
  <c r="N33" i="8316"/>
  <c r="N32" i="8316"/>
  <c r="N31" i="8316"/>
  <c r="N30" i="8316"/>
  <c r="N29" i="8316"/>
  <c r="N28" i="8316"/>
  <c r="N27" i="8316"/>
  <c r="N26" i="8316"/>
  <c r="N25" i="8316"/>
  <c r="N24" i="8316"/>
  <c r="N23" i="8316"/>
  <c r="N22" i="8316"/>
  <c r="N21" i="8316"/>
  <c r="N20" i="8316"/>
  <c r="N19" i="8316"/>
  <c r="N18" i="8316"/>
  <c r="N17" i="8316"/>
  <c r="N16" i="8316"/>
  <c r="N15" i="8316"/>
  <c r="N14" i="8316"/>
  <c r="N13" i="8316"/>
  <c r="N12" i="8316"/>
  <c r="N11" i="8316"/>
  <c r="N10" i="8316"/>
  <c r="N9" i="8316"/>
  <c r="R59" i="8316"/>
  <c r="R39" i="8316"/>
  <c r="R34" i="8316"/>
  <c r="R26" i="8316"/>
  <c r="R22" i="8316"/>
  <c r="R18" i="8316"/>
  <c r="R14" i="8316"/>
  <c r="R10" i="8316"/>
  <c r="R15" i="8316"/>
  <c r="R67" i="8316"/>
  <c r="R51" i="8316"/>
  <c r="R46" i="8316"/>
  <c r="R30" i="8316"/>
  <c r="R43" i="8316"/>
  <c r="R35" i="8316"/>
  <c r="R62" i="8316"/>
  <c r="R27" i="8316"/>
  <c r="R66" i="8316"/>
  <c r="R71" i="8316"/>
  <c r="R38" i="8316"/>
  <c r="R63" i="8316"/>
  <c r="R42" i="8316"/>
  <c r="S13" i="8316"/>
  <c r="R47" i="8316"/>
  <c r="R58" i="8316"/>
  <c r="R54" i="8316"/>
  <c r="S54" i="8316"/>
  <c r="S21" i="8316"/>
  <c r="R11" i="8316"/>
  <c r="S53" i="8316"/>
  <c r="R55" i="8316"/>
  <c r="R19" i="8316"/>
  <c r="Q89" i="8316"/>
  <c r="K89" i="8316"/>
  <c r="H89" i="8316"/>
  <c r="E89" i="8316"/>
  <c r="Q88" i="8316"/>
  <c r="K88" i="8316"/>
  <c r="H88" i="8316"/>
  <c r="E88" i="8316"/>
  <c r="Q87" i="8316"/>
  <c r="K87" i="8316"/>
  <c r="H87" i="8316"/>
  <c r="E87" i="8316"/>
  <c r="Q86" i="8316"/>
  <c r="K86" i="8316"/>
  <c r="H86" i="8316"/>
  <c r="E86" i="8316"/>
  <c r="Q85" i="8316"/>
  <c r="K85" i="8316"/>
  <c r="H85" i="8316"/>
  <c r="E85" i="8316"/>
  <c r="Q84" i="8316"/>
  <c r="K84" i="8316"/>
  <c r="H84" i="8316"/>
  <c r="E84" i="8316"/>
  <c r="Q83" i="8316"/>
  <c r="K83" i="8316"/>
  <c r="H83" i="8316"/>
  <c r="E83" i="8316"/>
  <c r="Q82" i="8316"/>
  <c r="K82" i="8316"/>
  <c r="H82" i="8316"/>
  <c r="E82" i="8316"/>
  <c r="Q81" i="8316"/>
  <c r="K81" i="8316"/>
  <c r="H81" i="8316"/>
  <c r="E81" i="8316"/>
  <c r="Q80" i="8316"/>
  <c r="K80" i="8316"/>
  <c r="H80" i="8316"/>
  <c r="E80" i="8316"/>
  <c r="Q79" i="8316"/>
  <c r="K79" i="8316"/>
  <c r="H79" i="8316"/>
  <c r="E79" i="8316"/>
  <c r="Q78" i="8316"/>
  <c r="K78" i="8316"/>
  <c r="H78" i="8316"/>
  <c r="E78" i="8316"/>
  <c r="Q77" i="8316"/>
  <c r="K77" i="8316"/>
  <c r="H77" i="8316"/>
  <c r="E77" i="8316"/>
  <c r="Q76" i="8316"/>
  <c r="K76" i="8316"/>
  <c r="H76" i="8316"/>
  <c r="E76" i="8316"/>
  <c r="Q75" i="8316"/>
  <c r="K75" i="8316"/>
  <c r="H75" i="8316"/>
  <c r="E75" i="8316"/>
  <c r="Q74" i="8316"/>
  <c r="K74" i="8316"/>
  <c r="H74" i="8316"/>
  <c r="E74" i="8316"/>
  <c r="D98" i="8331"/>
  <c r="E98" i="8331"/>
  <c r="F98" i="8331"/>
  <c r="G98" i="8331"/>
  <c r="H98" i="8331"/>
  <c r="I98" i="8331"/>
  <c r="J98" i="8331"/>
  <c r="K98" i="8331"/>
  <c r="L98" i="8331"/>
  <c r="M98" i="8331"/>
  <c r="N98" i="8331"/>
  <c r="O98" i="8331"/>
  <c r="P98" i="8331"/>
  <c r="Q98" i="8331"/>
  <c r="R98" i="8331"/>
  <c r="S98" i="8331"/>
  <c r="T98" i="8331"/>
  <c r="U98" i="8331"/>
  <c r="V98" i="8331"/>
  <c r="W98" i="8331"/>
  <c r="X98" i="8331"/>
  <c r="Y98" i="8331"/>
  <c r="Z98" i="8331"/>
  <c r="AA98" i="8331"/>
  <c r="AB98" i="8331"/>
  <c r="AC98" i="8331"/>
  <c r="AD98" i="8331"/>
  <c r="AE98" i="8331"/>
  <c r="AF98" i="8331"/>
  <c r="AG98" i="8331"/>
  <c r="AH98" i="8331"/>
  <c r="AI98" i="8331"/>
  <c r="AJ98" i="8331"/>
  <c r="AK98" i="8331"/>
  <c r="AL98" i="8331"/>
  <c r="AM98" i="8331"/>
  <c r="AN98" i="8331"/>
  <c r="AO98" i="8331"/>
  <c r="AP98" i="8331"/>
  <c r="AQ98" i="8331"/>
  <c r="AR98" i="8331"/>
  <c r="AS98" i="8331"/>
  <c r="AT98" i="8331"/>
  <c r="AU98" i="8331"/>
  <c r="AV98" i="8331"/>
  <c r="AW98" i="8331"/>
  <c r="AX98" i="8331"/>
  <c r="AY98" i="8331"/>
  <c r="AZ98" i="8331"/>
  <c r="BA98" i="8331"/>
  <c r="BB98" i="8331"/>
  <c r="BC98" i="8331"/>
  <c r="BD98" i="8331"/>
  <c r="BE98" i="8331"/>
  <c r="BF98" i="8331"/>
  <c r="BG98" i="8331"/>
  <c r="BH98" i="8331"/>
  <c r="BI98" i="8331"/>
  <c r="BJ98" i="8331"/>
  <c r="BK98" i="8331"/>
  <c r="BL98" i="8331"/>
  <c r="BM98" i="8331"/>
  <c r="BN98" i="8331"/>
  <c r="BO98" i="8331"/>
  <c r="BP98" i="8331"/>
  <c r="BQ98" i="8331"/>
  <c r="BR98" i="8331"/>
  <c r="BS98" i="8331"/>
  <c r="BT98" i="8331"/>
  <c r="BU98" i="8331"/>
  <c r="BV98" i="8331"/>
  <c r="BW98" i="8331"/>
  <c r="BX98" i="8331"/>
  <c r="BY98" i="8331"/>
  <c r="BZ98" i="8331"/>
  <c r="CA98" i="8331"/>
  <c r="CB98" i="8331"/>
  <c r="CC98" i="8331"/>
  <c r="CD98" i="8331"/>
  <c r="CE98" i="8331"/>
  <c r="CF98" i="8331"/>
  <c r="CG98" i="8331"/>
  <c r="CH98" i="8331"/>
  <c r="CI98" i="8331"/>
  <c r="CJ98" i="8331"/>
  <c r="CK98" i="8331"/>
  <c r="CL98" i="8331"/>
  <c r="CM98" i="8331"/>
  <c r="CN98" i="8331"/>
  <c r="CO98" i="8331"/>
  <c r="CP98" i="8331"/>
  <c r="CQ98" i="8331"/>
  <c r="CR98" i="8331"/>
  <c r="CS98" i="8331"/>
  <c r="CT98" i="8331"/>
  <c r="CU98" i="8331"/>
  <c r="CV98" i="8331"/>
  <c r="CW98" i="8331"/>
  <c r="CX98" i="8331"/>
  <c r="CY98" i="8331"/>
  <c r="CZ98" i="8331"/>
  <c r="DA98" i="8331"/>
  <c r="DB98" i="8331"/>
  <c r="DC98" i="8331"/>
  <c r="DD98" i="8331"/>
  <c r="DE98" i="8331"/>
  <c r="DF98" i="8331"/>
  <c r="DG98" i="8331"/>
  <c r="DH98" i="8331"/>
  <c r="DI98" i="8331"/>
  <c r="DJ98" i="8331"/>
  <c r="DK98" i="8331"/>
  <c r="DL98" i="8331"/>
  <c r="DM98" i="8331"/>
  <c r="DN98" i="8331"/>
  <c r="DO98" i="8331"/>
  <c r="DP98" i="8331"/>
  <c r="DQ98" i="8331"/>
  <c r="DR98" i="8331"/>
  <c r="DS98" i="8331"/>
  <c r="DT98" i="8331"/>
  <c r="DU98" i="8331"/>
  <c r="DV98" i="8331"/>
  <c r="DW98" i="8331"/>
  <c r="DX98" i="8331"/>
  <c r="DY98" i="8331"/>
  <c r="DZ98" i="8331"/>
  <c r="EA98" i="8331"/>
  <c r="EB98" i="8331"/>
  <c r="EC98" i="8331"/>
  <c r="ED98" i="8331"/>
  <c r="EE98" i="8331"/>
  <c r="EF98" i="8331"/>
  <c r="EG98" i="8331"/>
  <c r="EH98" i="8331"/>
  <c r="EI98" i="8331"/>
  <c r="EJ98" i="8331"/>
  <c r="EK98" i="8331"/>
  <c r="EL98" i="8331"/>
  <c r="EM98" i="8331"/>
  <c r="EN98" i="8331"/>
  <c r="EO98" i="8331"/>
  <c r="EP98" i="8331"/>
  <c r="EQ98" i="8331"/>
  <c r="ER98" i="8331"/>
  <c r="ES98" i="8331"/>
  <c r="ET98" i="8331"/>
  <c r="EU98" i="8331"/>
  <c r="EV98" i="8331"/>
  <c r="EW98" i="8331"/>
  <c r="EX98" i="8331"/>
  <c r="EY98" i="8331"/>
  <c r="EZ98" i="8331"/>
  <c r="FA98" i="8331"/>
  <c r="FB98" i="8331"/>
  <c r="FC98" i="8331"/>
  <c r="FD98" i="8331"/>
  <c r="FE98" i="8331"/>
  <c r="FF98" i="8331"/>
  <c r="FG98" i="8331"/>
  <c r="FH98" i="8331"/>
  <c r="FI98" i="8331"/>
  <c r="FJ98" i="8331"/>
  <c r="C98" i="8331"/>
  <c r="N74" i="8316" l="1"/>
  <c r="N76" i="8316"/>
  <c r="N78" i="8316"/>
  <c r="N80" i="8316"/>
  <c r="N82" i="8316"/>
  <c r="N84" i="8316"/>
  <c r="N86" i="8316"/>
  <c r="N88" i="8316"/>
  <c r="N75" i="8316"/>
  <c r="N77" i="8316"/>
  <c r="N79" i="8316"/>
  <c r="N81" i="8316"/>
  <c r="N83" i="8316"/>
  <c r="N85" i="8316"/>
  <c r="N87" i="8316"/>
  <c r="N89" i="8316"/>
  <c r="R23" i="8316"/>
  <c r="S51" i="8316"/>
  <c r="T51" i="8316" s="1"/>
  <c r="R13" i="8316"/>
  <c r="T13" i="8316" s="1"/>
  <c r="S26" i="8316"/>
  <c r="T26" i="8316" s="1"/>
  <c r="S46" i="8316"/>
  <c r="T46" i="8316" s="1"/>
  <c r="S88" i="8316"/>
  <c r="S20" i="8316"/>
  <c r="S15" i="8316"/>
  <c r="T15" i="8316" s="1"/>
  <c r="R31" i="8316"/>
  <c r="S11" i="8316"/>
  <c r="T11" i="8316" s="1"/>
  <c r="R50" i="8316"/>
  <c r="R20" i="8316"/>
  <c r="R73" i="8316"/>
  <c r="S10" i="8316"/>
  <c r="T10" i="8316" s="1"/>
  <c r="R21" i="8316"/>
  <c r="T21" i="8316" s="1"/>
  <c r="S70" i="8316"/>
  <c r="R70" i="8316"/>
  <c r="S42" i="8316"/>
  <c r="T42" i="8316" s="1"/>
  <c r="S62" i="8316"/>
  <c r="T62" i="8316" s="1"/>
  <c r="R69" i="8316"/>
  <c r="S67" i="8316"/>
  <c r="T67" i="8316" s="1"/>
  <c r="S30" i="8316"/>
  <c r="T30" i="8316" s="1"/>
  <c r="R49" i="8316"/>
  <c r="S45" i="8316"/>
  <c r="R37" i="8316"/>
  <c r="R17" i="8316"/>
  <c r="S66" i="8316"/>
  <c r="T66" i="8316" s="1"/>
  <c r="R45" i="8316"/>
  <c r="S37" i="8316"/>
  <c r="R33" i="8316"/>
  <c r="S59" i="8316"/>
  <c r="T59" i="8316" s="1"/>
  <c r="S69" i="8316"/>
  <c r="R53" i="8316"/>
  <c r="T53" i="8316" s="1"/>
  <c r="R77" i="8316"/>
  <c r="R65" i="8316"/>
  <c r="T54" i="8316"/>
  <c r="R61" i="8316"/>
  <c r="M90" i="8316"/>
  <c r="S41" i="8316"/>
  <c r="S73" i="8316"/>
  <c r="S34" i="8316"/>
  <c r="T34" i="8316" s="1"/>
  <c r="S17" i="8316"/>
  <c r="S49" i="8316"/>
  <c r="R29" i="8316"/>
  <c r="R41" i="8316"/>
  <c r="S18" i="8316"/>
  <c r="T18" i="8316" s="1"/>
  <c r="S57" i="8316"/>
  <c r="R25" i="8316"/>
  <c r="S33" i="8316"/>
  <c r="S65" i="8316"/>
  <c r="S50" i="8316"/>
  <c r="S58" i="8316"/>
  <c r="T58" i="8316" s="1"/>
  <c r="S61" i="8316"/>
  <c r="R57" i="8316"/>
  <c r="S55" i="8316"/>
  <c r="T55" i="8316" s="1"/>
  <c r="R36" i="8316"/>
  <c r="R72" i="8316"/>
  <c r="R40" i="8316"/>
  <c r="R44" i="8316"/>
  <c r="R64" i="8316"/>
  <c r="R32" i="8316"/>
  <c r="R48" i="8316"/>
  <c r="R16" i="8316"/>
  <c r="R52" i="8316"/>
  <c r="R28" i="8316"/>
  <c r="R24" i="8316"/>
  <c r="S19" i="8316"/>
  <c r="T19" i="8316" s="1"/>
  <c r="R56" i="8316"/>
  <c r="S39" i="8316"/>
  <c r="T39" i="8316" s="1"/>
  <c r="R68" i="8316"/>
  <c r="R12" i="8316"/>
  <c r="S22" i="8316"/>
  <c r="T22" i="8316" s="1"/>
  <c r="R60" i="8316"/>
  <c r="S31" i="8316"/>
  <c r="S23" i="8316"/>
  <c r="S27" i="8316"/>
  <c r="T27" i="8316" s="1"/>
  <c r="R78" i="8316"/>
  <c r="R83" i="8316"/>
  <c r="R87" i="8316"/>
  <c r="R89" i="8316"/>
  <c r="R82" i="8316"/>
  <c r="R86" i="8316"/>
  <c r="R79" i="8316"/>
  <c r="R85" i="8316"/>
  <c r="S84" i="8316"/>
  <c r="R84" i="8316"/>
  <c r="T23" i="8316" l="1"/>
  <c r="S35" i="8316"/>
  <c r="T35" i="8316" s="1"/>
  <c r="T65" i="8316"/>
  <c r="T73" i="8316"/>
  <c r="S14" i="8316"/>
  <c r="T14" i="8316" s="1"/>
  <c r="S63" i="8316"/>
  <c r="T63" i="8316" s="1"/>
  <c r="S47" i="8316"/>
  <c r="T47" i="8316" s="1"/>
  <c r="T37" i="8316"/>
  <c r="T20" i="8316"/>
  <c r="T45" i="8316"/>
  <c r="S43" i="8316"/>
  <c r="T43" i="8316" s="1"/>
  <c r="T69" i="8316"/>
  <c r="S79" i="8316"/>
  <c r="T79" i="8316" s="1"/>
  <c r="R88" i="8316"/>
  <c r="T88" i="8316" s="1"/>
  <c r="T50" i="8316"/>
  <c r="T31" i="8316"/>
  <c r="T61" i="8316"/>
  <c r="T49" i="8316"/>
  <c r="T70" i="8316"/>
  <c r="S71" i="8316"/>
  <c r="T71" i="8316" s="1"/>
  <c r="T17" i="8316"/>
  <c r="S38" i="8316"/>
  <c r="T38" i="8316" s="1"/>
  <c r="T33" i="8316"/>
  <c r="S9" i="8316"/>
  <c r="N90" i="8316"/>
  <c r="T57" i="8316"/>
  <c r="S29" i="8316"/>
  <c r="T29" i="8316" s="1"/>
  <c r="R74" i="8316"/>
  <c r="S25" i="8316"/>
  <c r="T25" i="8316" s="1"/>
  <c r="T41" i="8316"/>
  <c r="S64" i="8316"/>
  <c r="T64" i="8316" s="1"/>
  <c r="S56" i="8316"/>
  <c r="T56" i="8316" s="1"/>
  <c r="S72" i="8316"/>
  <c r="T72" i="8316" s="1"/>
  <c r="S12" i="8316"/>
  <c r="T12" i="8316" s="1"/>
  <c r="S52" i="8316"/>
  <c r="T52" i="8316" s="1"/>
  <c r="S32" i="8316"/>
  <c r="T32" i="8316" s="1"/>
  <c r="S36" i="8316"/>
  <c r="T36" i="8316" s="1"/>
  <c r="S48" i="8316"/>
  <c r="T48" i="8316" s="1"/>
  <c r="S68" i="8316"/>
  <c r="T68" i="8316" s="1"/>
  <c r="S60" i="8316"/>
  <c r="T60" i="8316" s="1"/>
  <c r="S40" i="8316"/>
  <c r="T40" i="8316" s="1"/>
  <c r="S44" i="8316"/>
  <c r="T44" i="8316" s="1"/>
  <c r="S28" i="8316"/>
  <c r="T28" i="8316" s="1"/>
  <c r="S24" i="8316"/>
  <c r="T24" i="8316" s="1"/>
  <c r="S16" i="8316"/>
  <c r="T16" i="8316" s="1"/>
  <c r="S87" i="8316"/>
  <c r="T87" i="8316" s="1"/>
  <c r="S80" i="8316"/>
  <c r="S85" i="8316"/>
  <c r="T85" i="8316" s="1"/>
  <c r="R81" i="8316"/>
  <c r="R76" i="8316"/>
  <c r="R80" i="8316"/>
  <c r="S89" i="8316"/>
  <c r="T89" i="8316" s="1"/>
  <c r="T84" i="8316"/>
  <c r="S74" i="8316"/>
  <c r="S77" i="8316"/>
  <c r="T77" i="8316" s="1"/>
  <c r="R75" i="8316"/>
  <c r="T9" i="8316" l="1"/>
  <c r="R90" i="8316"/>
  <c r="S83" i="8316"/>
  <c r="T83" i="8316" s="1"/>
  <c r="T80" i="8316"/>
  <c r="S78" i="8316"/>
  <c r="T78" i="8316" s="1"/>
  <c r="S86" i="8316"/>
  <c r="T86" i="8316" s="1"/>
  <c r="T74" i="8316"/>
  <c r="S82" i="8316"/>
  <c r="T82" i="8316" s="1"/>
  <c r="S76" i="8316"/>
  <c r="T76" i="8316" s="1"/>
  <c r="S81" i="8316"/>
  <c r="T81" i="8316" s="1"/>
  <c r="S75" i="8316"/>
  <c r="T75" i="8316" s="1"/>
  <c r="S90" i="8316" l="1"/>
  <c r="T90" i="8316"/>
  <c r="P11" i="8249"/>
  <c r="P12" i="8249" s="1"/>
  <c r="P13" i="8249" s="1"/>
  <c r="P14" i="8249" s="1"/>
  <c r="P15" i="8249" s="1"/>
  <c r="P16" i="8249" s="1"/>
  <c r="P17" i="8249" s="1"/>
  <c r="P18" i="8249" s="1"/>
  <c r="P19" i="8249" s="1"/>
  <c r="P20" i="8249" s="1"/>
  <c r="R12" i="8248"/>
  <c r="R13" i="8248" s="1"/>
  <c r="R14" i="8248" s="1"/>
  <c r="R15" i="8248" s="1"/>
  <c r="R16" i="8248" s="1"/>
  <c r="R17" i="8248" s="1"/>
  <c r="R18" i="8248" s="1"/>
  <c r="R19" i="8248" s="1"/>
  <c r="R20" i="8248" s="1"/>
  <c r="R21" i="8248" s="1"/>
  <c r="R22" i="8248" s="1"/>
  <c r="Q11" i="8247" l="1"/>
  <c r="Q12" i="8247" s="1"/>
  <c r="Q13" i="8247" s="1"/>
  <c r="Q14" i="8247" s="1"/>
  <c r="Q15" i="8247" s="1"/>
  <c r="Q16" i="8247" s="1"/>
  <c r="Q17" i="8247" s="1"/>
  <c r="Q18" i="8247" s="1"/>
  <c r="Q19" i="8247" s="1"/>
  <c r="Q20" i="8247" s="1"/>
  <c r="Q21" i="8247" s="1"/>
  <c r="Q24" i="8313" l="1"/>
  <c r="Q23" i="8313"/>
  <c r="Q22" i="8313"/>
  <c r="Q21" i="8313"/>
  <c r="Q20" i="8313"/>
  <c r="Q19" i="8313"/>
  <c r="Q18" i="8313"/>
  <c r="Q17" i="8313"/>
  <c r="Q16" i="8313"/>
  <c r="Q15" i="8313"/>
  <c r="Q14" i="8313"/>
  <c r="Q13" i="8313"/>
  <c r="Q12" i="8313"/>
  <c r="Q11" i="8313"/>
  <c r="Q10" i="8313"/>
  <c r="Q9" i="8313"/>
  <c r="R8" i="8313" l="1"/>
  <c r="S8" i="8313"/>
  <c r="U8" i="8313"/>
  <c r="V8" i="8313"/>
  <c r="W8" i="8313"/>
  <c r="R24" i="8313"/>
  <c r="S24" i="8313"/>
  <c r="T24" i="8313" s="1"/>
  <c r="U24" i="8313"/>
  <c r="V24" i="8313"/>
  <c r="W24" i="8313"/>
  <c r="W23" i="8313"/>
  <c r="V23" i="8313"/>
  <c r="U23" i="8313"/>
  <c r="S23" i="8313"/>
  <c r="T23" i="8313" s="1"/>
  <c r="R23" i="8313"/>
  <c r="W22" i="8313"/>
  <c r="V22" i="8313"/>
  <c r="U22" i="8313"/>
  <c r="S22" i="8313"/>
  <c r="T22" i="8313" s="1"/>
  <c r="R22" i="8313"/>
  <c r="W21" i="8313"/>
  <c r="V21" i="8313"/>
  <c r="U21" i="8313"/>
  <c r="S21" i="8313"/>
  <c r="T21" i="8313" s="1"/>
  <c r="R21" i="8313"/>
  <c r="W20" i="8313"/>
  <c r="V20" i="8313"/>
  <c r="U20" i="8313"/>
  <c r="S20" i="8313"/>
  <c r="T20" i="8313" s="1"/>
  <c r="R20" i="8313"/>
  <c r="W19" i="8313"/>
  <c r="V19" i="8313"/>
  <c r="U19" i="8313"/>
  <c r="S19" i="8313"/>
  <c r="T19" i="8313" s="1"/>
  <c r="R19" i="8313"/>
  <c r="W18" i="8313"/>
  <c r="V18" i="8313"/>
  <c r="U18" i="8313"/>
  <c r="S18" i="8313"/>
  <c r="T18" i="8313" s="1"/>
  <c r="R18" i="8313"/>
  <c r="W17" i="8313"/>
  <c r="V17" i="8313"/>
  <c r="U17" i="8313"/>
  <c r="S17" i="8313"/>
  <c r="T17" i="8313" s="1"/>
  <c r="R17" i="8313"/>
  <c r="W16" i="8313"/>
  <c r="V16" i="8313"/>
  <c r="U16" i="8313"/>
  <c r="S16" i="8313"/>
  <c r="T16" i="8313" s="1"/>
  <c r="R16" i="8313"/>
  <c r="W15" i="8313"/>
  <c r="V15" i="8313"/>
  <c r="U15" i="8313"/>
  <c r="S15" i="8313"/>
  <c r="T15" i="8313" s="1"/>
  <c r="R15" i="8313"/>
  <c r="W14" i="8313"/>
  <c r="V14" i="8313"/>
  <c r="U14" i="8313"/>
  <c r="S14" i="8313"/>
  <c r="T14" i="8313" s="1"/>
  <c r="R14" i="8313"/>
  <c r="W13" i="8313"/>
  <c r="V13" i="8313"/>
  <c r="U13" i="8313"/>
  <c r="S13" i="8313"/>
  <c r="T13" i="8313" s="1"/>
  <c r="R13" i="8313"/>
  <c r="W12" i="8313"/>
  <c r="V12" i="8313"/>
  <c r="U12" i="8313"/>
  <c r="S12" i="8313"/>
  <c r="T12" i="8313" s="1"/>
  <c r="R12" i="8313"/>
  <c r="W11" i="8313"/>
  <c r="V11" i="8313"/>
  <c r="U11" i="8313"/>
  <c r="S11" i="8313"/>
  <c r="T11" i="8313" s="1"/>
  <c r="R11" i="8313"/>
  <c r="W10" i="8313"/>
  <c r="V10" i="8313"/>
  <c r="U10" i="8313"/>
  <c r="S10" i="8313"/>
  <c r="T10" i="8313" s="1"/>
  <c r="R10" i="8313"/>
  <c r="X16" i="8313" l="1"/>
  <c r="Y16" i="8313" s="1"/>
  <c r="X13" i="8313"/>
  <c r="Y13" i="8313" s="1"/>
  <c r="X24" i="8313"/>
  <c r="Y24" i="8313" s="1"/>
  <c r="X10" i="8313"/>
  <c r="Y10" i="8313" s="1"/>
  <c r="X8" i="8313"/>
  <c r="X12" i="8313"/>
  <c r="Y12" i="8313" s="1"/>
  <c r="X20" i="8313"/>
  <c r="Y20" i="8313" s="1"/>
  <c r="X17" i="8313"/>
  <c r="Y17" i="8313" s="1"/>
  <c r="X11" i="8313"/>
  <c r="Y11" i="8313" s="1"/>
  <c r="X19" i="8313"/>
  <c r="Y19" i="8313" s="1"/>
  <c r="X23" i="8313"/>
  <c r="Y23" i="8313" s="1"/>
  <c r="X22" i="8313"/>
  <c r="Y22" i="8313" s="1"/>
  <c r="X21" i="8313"/>
  <c r="Y21" i="8313" s="1"/>
  <c r="X18" i="8313"/>
  <c r="Y18" i="8313" s="1"/>
  <c r="X15" i="8313"/>
  <c r="Y15" i="8313" s="1"/>
  <c r="X14" i="8313"/>
  <c r="Y14" i="8313" s="1"/>
  <c r="U9" i="8313"/>
  <c r="W9" i="8313"/>
  <c r="V9" i="8313"/>
  <c r="V25" i="8313" s="1"/>
  <c r="R9" i="8313"/>
  <c r="R25" i="8313" s="1"/>
  <c r="S9" i="8313"/>
  <c r="S25" i="8313" l="1"/>
  <c r="T9" i="8313"/>
  <c r="W25" i="8313"/>
  <c r="X9" i="8313"/>
  <c r="U25" i="8313"/>
  <c r="Y9" i="8313" l="1"/>
  <c r="X25" i="8313"/>
  <c r="Q8" i="8313" l="1"/>
  <c r="T8" i="8313" s="1"/>
  <c r="Y8" i="8313" l="1"/>
  <c r="Y25" i="8313" s="1"/>
  <c r="T25" i="8313"/>
  <c r="A19" i="8228" l="1"/>
  <c r="A20" i="8228" s="1"/>
  <c r="A21" i="8228" s="1"/>
  <c r="A22" i="8228" s="1"/>
  <c r="A23" i="8228" s="1"/>
  <c r="A24" i="8228" s="1"/>
  <c r="A25" i="8228" s="1"/>
  <c r="A26" i="8228" s="1"/>
  <c r="A27" i="8228" s="1"/>
  <c r="A28" i="8228" s="1"/>
  <c r="A29" i="8228" s="1"/>
  <c r="A30" i="8228" s="1"/>
  <c r="A31" i="8228" s="1"/>
  <c r="A32" i="8228" s="1"/>
  <c r="A33" i="8228" s="1"/>
  <c r="A34" i="8228" s="1"/>
  <c r="A35" i="8228" s="1"/>
  <c r="A36" i="8228" s="1"/>
  <c r="A37" i="8228" s="1"/>
  <c r="A38" i="8228" s="1"/>
  <c r="A39" i="8228" s="1"/>
  <c r="A40" i="8228" s="1"/>
  <c r="A41" i="8228" s="1"/>
  <c r="A42" i="8228" s="1"/>
  <c r="A43" i="8228" s="1"/>
  <c r="A44" i="8228" s="1"/>
  <c r="A45" i="8228" s="1"/>
  <c r="A46" i="8228" s="1"/>
  <c r="A47" i="8228" s="1"/>
  <c r="A48" i="8228" s="1"/>
  <c r="A49" i="8228" s="1"/>
  <c r="A50" i="8228" s="1"/>
  <c r="A51" i="8228" s="1"/>
  <c r="A52" i="8228" s="1"/>
  <c r="A53" i="8228" s="1"/>
  <c r="A54" i="8228" s="1"/>
  <c r="A55" i="8228" s="1"/>
  <c r="A56" i="8228" s="1"/>
  <c r="A57" i="8228" s="1"/>
  <c r="A58" i="8228" s="1"/>
  <c r="A59" i="8228" s="1"/>
  <c r="A60" i="8228" s="1"/>
  <c r="A61" i="8228" s="1"/>
  <c r="A62" i="8228" s="1"/>
  <c r="A63" i="8228" s="1"/>
  <c r="A64" i="8228" s="1"/>
  <c r="A65" i="8228" s="1"/>
  <c r="A66" i="8228" s="1"/>
  <c r="A67" i="8228" s="1"/>
  <c r="A68" i="8228" s="1"/>
  <c r="A69" i="8228" s="1"/>
  <c r="A70" i="8228" s="1"/>
  <c r="A71" i="8228" s="1"/>
  <c r="A72" i="8228" s="1"/>
  <c r="A73" i="8228" s="1"/>
  <c r="A74" i="8228" s="1"/>
  <c r="A75" i="8228" s="1"/>
  <c r="A76" i="8228" s="1"/>
  <c r="A77" i="8228" s="1"/>
  <c r="A78" i="8228" s="1"/>
  <c r="A79" i="8228" s="1"/>
  <c r="A80" i="8228" s="1"/>
  <c r="A81" i="8228" s="1"/>
  <c r="A82" i="8228" s="1"/>
  <c r="A83" i="8228" s="1"/>
  <c r="A84" i="8228" s="1"/>
  <c r="A85" i="8228" s="1"/>
  <c r="A86" i="8228" s="1"/>
  <c r="A87" i="8228" s="1"/>
  <c r="A88" i="8228" s="1"/>
  <c r="A89" i="8228" s="1"/>
  <c r="A90" i="8228" s="1"/>
  <c r="Q25" i="8313" l="1"/>
</calcChain>
</file>

<file path=xl/sharedStrings.xml><?xml version="1.0" encoding="utf-8"?>
<sst xmlns="http://schemas.openxmlformats.org/spreadsheetml/2006/main" count="3930" uniqueCount="1084">
  <si>
    <t>Adana</t>
  </si>
  <si>
    <t>Adıyaman</t>
  </si>
  <si>
    <t>Afyonkarahisar</t>
  </si>
  <si>
    <t>Ağrı</t>
  </si>
  <si>
    <t>Amasya</t>
  </si>
  <si>
    <t>Ankara</t>
  </si>
  <si>
    <t>Antalya</t>
  </si>
  <si>
    <t>Artvin</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</si>
  <si>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</si>
  <si>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</si>
  <si>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</si>
  <si>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</si>
  <si>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</si>
  <si>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</si>
  <si>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</si>
  <si>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</si>
  <si>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</si>
  <si>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</si>
  <si>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</si>
  <si>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</si>
  <si>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</si>
  <si>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</si>
  <si>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</si>
  <si>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</si>
  <si>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</si>
  <si>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</si>
  <si>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</si>
  <si>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</si>
  <si>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</si>
  <si>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</si>
  <si>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</si>
  <si>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</si>
  <si>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</si>
  <si>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</si>
  <si>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</si>
  <si>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</si>
  <si>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</si>
  <si>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</si>
  <si>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</si>
  <si>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</si>
  <si>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</si>
  <si>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Konya</t>
  </si>
  <si>
    <t>Kütahya</t>
  </si>
  <si>
    <t>Malatya</t>
  </si>
  <si>
    <t>Manisa</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</si>
  <si>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</si>
  <si>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</si>
  <si>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</si>
  <si>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</si>
  <si>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</si>
  <si>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</si>
  <si>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</si>
  <si>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</si>
  <si>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</si>
  <si>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</si>
  <si>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</si>
  <si>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</si>
  <si>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</si>
  <si>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</si>
  <si>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</si>
  <si>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</si>
  <si>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</si>
  <si>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</si>
  <si>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</si>
  <si>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</si>
  <si>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</si>
  <si>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</si>
  <si>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</si>
  <si>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</si>
  <si>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</si>
  <si>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</si>
  <si>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</si>
  <si>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</si>
  <si>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</si>
  <si>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</si>
  <si>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</si>
  <si>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</si>
  <si>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</si>
  <si>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</si>
  <si>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</si>
  <si>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t>Yurtdışı+Kıbrıs</t>
  </si>
  <si>
    <t>01</t>
  </si>
  <si>
    <t>02</t>
  </si>
  <si>
    <t>03</t>
  </si>
  <si>
    <t>04</t>
  </si>
  <si>
    <t>05</t>
  </si>
  <si>
    <t>06</t>
  </si>
  <si>
    <t>07</t>
  </si>
  <si>
    <t>08</t>
  </si>
  <si>
    <t>09</t>
  </si>
  <si>
    <t xml:space="preserve"> </t>
  </si>
  <si>
    <t>-</t>
  </si>
  <si>
    <t xml:space="preserve"> Adana</t>
  </si>
  <si>
    <t xml:space="preserve"> Adıyaman</t>
  </si>
  <si>
    <t xml:space="preserve"> Afyonkarahisar</t>
  </si>
  <si>
    <t xml:space="preserve"> Ağrı</t>
  </si>
  <si>
    <t xml:space="preserve"> Amasya</t>
  </si>
  <si>
    <t xml:space="preserve"> Ankara</t>
  </si>
  <si>
    <t xml:space="preserve"> Antalya</t>
  </si>
  <si>
    <t xml:space="preserve"> Artvin</t>
  </si>
  <si>
    <t xml:space="preserve"> Aydın</t>
  </si>
  <si>
    <t xml:space="preserve"> Balıkesir</t>
  </si>
  <si>
    <t xml:space="preserve"> Bilecik</t>
  </si>
  <si>
    <t xml:space="preserve"> Bingöl</t>
  </si>
  <si>
    <t xml:space="preserve"> Bitlis</t>
  </si>
  <si>
    <t xml:space="preserve"> Bolu</t>
  </si>
  <si>
    <t xml:space="preserve"> Burdur</t>
  </si>
  <si>
    <t xml:space="preserve"> Bursa</t>
  </si>
  <si>
    <t xml:space="preserve"> Çanakkale</t>
  </si>
  <si>
    <t xml:space="preserve"> Çankırı</t>
  </si>
  <si>
    <t xml:space="preserve"> Çorum</t>
  </si>
  <si>
    <t xml:space="preserve"> Denizli</t>
  </si>
  <si>
    <t xml:space="preserve"> Diyarbakır</t>
  </si>
  <si>
    <t xml:space="preserve"> Edirne</t>
  </si>
  <si>
    <t xml:space="preserve"> Elazığ</t>
  </si>
  <si>
    <t xml:space="preserve"> Erzincan</t>
  </si>
  <si>
    <t xml:space="preserve"> Erzurum</t>
  </si>
  <si>
    <t xml:space="preserve"> Eskişehir</t>
  </si>
  <si>
    <t xml:space="preserve"> Gaziantep</t>
  </si>
  <si>
    <t xml:space="preserve"> Gümüşhane</t>
  </si>
  <si>
    <t xml:space="preserve"> Hakkari</t>
  </si>
  <si>
    <t xml:space="preserve"> Hatay</t>
  </si>
  <si>
    <t xml:space="preserve"> Isparta</t>
  </si>
  <si>
    <t xml:space="preserve"> İstanbul</t>
  </si>
  <si>
    <t xml:space="preserve"> İzmir</t>
  </si>
  <si>
    <t xml:space="preserve"> Kars</t>
  </si>
  <si>
    <t xml:space="preserve"> Kastamonu</t>
  </si>
  <si>
    <t xml:space="preserve"> Kayseri</t>
  </si>
  <si>
    <t xml:space="preserve"> Kırklareli</t>
  </si>
  <si>
    <t xml:space="preserve"> Kocaeli</t>
  </si>
  <si>
    <t xml:space="preserve"> Konya</t>
  </si>
  <si>
    <t xml:space="preserve"> Kütahya</t>
  </si>
  <si>
    <t xml:space="preserve"> Malatya</t>
  </si>
  <si>
    <t xml:space="preserve"> Manisa</t>
  </si>
  <si>
    <t xml:space="preserve"> Mardin</t>
  </si>
  <si>
    <t xml:space="preserve"> Muğla</t>
  </si>
  <si>
    <t xml:space="preserve"> Muş</t>
  </si>
  <si>
    <t xml:space="preserve"> Nevşehir</t>
  </si>
  <si>
    <t xml:space="preserve"> Niğde</t>
  </si>
  <si>
    <t xml:space="preserve"> Ordu</t>
  </si>
  <si>
    <t xml:space="preserve"> Rize</t>
  </si>
  <si>
    <t xml:space="preserve"> Sakarya</t>
  </si>
  <si>
    <t xml:space="preserve"> Samsun</t>
  </si>
  <si>
    <t xml:space="preserve"> Siirt</t>
  </si>
  <si>
    <t xml:space="preserve"> Sinop</t>
  </si>
  <si>
    <t xml:space="preserve"> Sivas</t>
  </si>
  <si>
    <t xml:space="preserve"> Tekirdağ</t>
  </si>
  <si>
    <t xml:space="preserve"> Tokat</t>
  </si>
  <si>
    <t xml:space="preserve"> Trabzon</t>
  </si>
  <si>
    <t xml:space="preserve"> Tunceli</t>
  </si>
  <si>
    <t xml:space="preserve"> Uşak</t>
  </si>
  <si>
    <t xml:space="preserve"> Van</t>
  </si>
  <si>
    <t xml:space="preserve"> Yozgat</t>
  </si>
  <si>
    <t xml:space="preserve"> Zonguldak</t>
  </si>
  <si>
    <t xml:space="preserve"> Aksaray</t>
  </si>
  <si>
    <t xml:space="preserve"> Bayburt</t>
  </si>
  <si>
    <t xml:space="preserve"> Karaman</t>
  </si>
  <si>
    <t xml:space="preserve"> Kırıkkale</t>
  </si>
  <si>
    <t xml:space="preserve"> Batman</t>
  </si>
  <si>
    <t xml:space="preserve"> Şırnak</t>
  </si>
  <si>
    <t xml:space="preserve"> Bartın</t>
  </si>
  <si>
    <t xml:space="preserve"> Ardahan</t>
  </si>
  <si>
    <t xml:space="preserve"> Iğdır</t>
  </si>
  <si>
    <t xml:space="preserve"> Yalova</t>
  </si>
  <si>
    <t xml:space="preserve"> Karabük</t>
  </si>
  <si>
    <t xml:space="preserve"> Kilis</t>
  </si>
  <si>
    <t xml:space="preserve"> Osmaniye</t>
  </si>
  <si>
    <t xml:space="preserve"> Düzce</t>
  </si>
  <si>
    <t xml:space="preserve"> Giresun</t>
  </si>
  <si>
    <t xml:space="preserve"> Kırşehir</t>
  </si>
  <si>
    <t>BÖLÜM I</t>
  </si>
  <si>
    <t>PART I</t>
  </si>
  <si>
    <r>
      <t xml:space="preserve">Toplam
</t>
    </r>
    <r>
      <rPr>
        <sz val="9"/>
        <rFont val="Arial"/>
        <family val="2"/>
        <charset val="162"/>
      </rPr>
      <t>Total</t>
    </r>
  </si>
  <si>
    <r>
      <t>TOPLAM-</t>
    </r>
    <r>
      <rPr>
        <sz val="9"/>
        <rFont val="Arial"/>
        <family val="2"/>
        <charset val="162"/>
      </rPr>
      <t>Total</t>
    </r>
  </si>
  <si>
    <t>1000+</t>
  </si>
  <si>
    <t>Kahramanmaraş</t>
  </si>
  <si>
    <r>
      <t>Toplam -</t>
    </r>
    <r>
      <rPr>
        <sz val="9"/>
        <rFont val="Arial"/>
        <family val="2"/>
        <charset val="162"/>
      </rPr>
      <t xml:space="preserve"> Total</t>
    </r>
  </si>
  <si>
    <t xml:space="preserve"> Kahramanmaraş</t>
  </si>
  <si>
    <t xml:space="preserve"> Şanlıurfa</t>
  </si>
  <si>
    <r>
      <t xml:space="preserve">Erkek
</t>
    </r>
    <r>
      <rPr>
        <sz val="9"/>
        <rFont val="Arial"/>
        <family val="2"/>
        <charset val="162"/>
      </rPr>
      <t>Male</t>
    </r>
  </si>
  <si>
    <r>
      <t xml:space="preserve">Kadın
</t>
    </r>
    <r>
      <rPr>
        <sz val="9"/>
        <rFont val="Arial"/>
        <family val="2"/>
        <charset val="162"/>
      </rPr>
      <t>Female</t>
    </r>
  </si>
  <si>
    <t>Sosyal Güvenlik Kapsamı - Social Security Coverage</t>
  </si>
  <si>
    <t xml:space="preserve"> Mersin</t>
  </si>
  <si>
    <r>
      <t>Toplam -</t>
    </r>
    <r>
      <rPr>
        <sz val="9"/>
        <rFont val="Arial"/>
        <family val="2"/>
        <charset val="162"/>
      </rPr>
      <t>Total</t>
    </r>
  </si>
  <si>
    <r>
      <rPr>
        <b/>
        <sz val="9"/>
        <rFont val="Arial"/>
        <family val="2"/>
        <charset val="162"/>
      </rPr>
      <t>Toplam</t>
    </r>
    <r>
      <rPr>
        <sz val="9"/>
        <rFont val="Arial"/>
        <family val="2"/>
        <charset val="162"/>
      </rPr>
      <t xml:space="preserve"> - Total</t>
    </r>
  </si>
  <si>
    <t xml:space="preserve">  Adana</t>
  </si>
  <si>
    <t xml:space="preserve">Bitkisel Ve Hayvansal Üretim        </t>
  </si>
  <si>
    <t xml:space="preserve">Ormancılık Ve Tomrukçuluk           </t>
  </si>
  <si>
    <t xml:space="preserve">Balıkçılık Ve Su Ürünleri Yetiş.    </t>
  </si>
  <si>
    <t xml:space="preserve">Kömür Ve Linyit Çıkartılması        </t>
  </si>
  <si>
    <t xml:space="preserve">Ham Petrol Ve Doğalgaz Çıkarımı     </t>
  </si>
  <si>
    <t xml:space="preserve">Metal Cevheri Madenciliği           </t>
  </si>
  <si>
    <t xml:space="preserve">Diğer Madencilik Ve Taş Ocak.  </t>
  </si>
  <si>
    <t xml:space="preserve">Madenciliği Destekleyici Hizmet     </t>
  </si>
  <si>
    <t xml:space="preserve">Gıda Ürünleri İmalatı               </t>
  </si>
  <si>
    <t xml:space="preserve">İçecek İmalatı                      </t>
  </si>
  <si>
    <t xml:space="preserve">Tütün Ürünleri İmalatı              </t>
  </si>
  <si>
    <t xml:space="preserve">Tekstil Ürünleri İmalatı            </t>
  </si>
  <si>
    <t xml:space="preserve">Giyim Eşyaları İmalatı              </t>
  </si>
  <si>
    <t xml:space="preserve">Deri Ve İlgili Ürünler İmalatı      </t>
  </si>
  <si>
    <t xml:space="preserve">Ağaç,Ağaç Ürünleri Ve Mantar Ür.  </t>
  </si>
  <si>
    <t xml:space="preserve">Kağıt Ve Kağıt Ürünleri İmalatı     </t>
  </si>
  <si>
    <t>Kayıtlı Medyanın Basılması Ve Çoğ.</t>
  </si>
  <si>
    <t xml:space="preserve">Kok Kömürü Ve Petrol Ürün. İm. </t>
  </si>
  <si>
    <t xml:space="preserve">Kimyasal Ürünleri İmalatı           </t>
  </si>
  <si>
    <t xml:space="preserve">Eczacılık Ve Ecz.İlişkin Mal.İm.. </t>
  </si>
  <si>
    <t xml:space="preserve">Kauçuk Ve Plastik Ürünler İm.  </t>
  </si>
  <si>
    <t xml:space="preserve">Metalik Olmayan Ürünler İma.   </t>
  </si>
  <si>
    <t xml:space="preserve">Ana Metal Sanayi                    </t>
  </si>
  <si>
    <t>Fabrik.Metal Ürün.(Mak.Tec.Har)</t>
  </si>
  <si>
    <t>Bilgisayar, Elekronik Ve Optik Ür.</t>
  </si>
  <si>
    <t xml:space="preserve">Elektrikli Techizat İmalatı         </t>
  </si>
  <si>
    <t xml:space="preserve">Makine Ve Ekipman İmalatı           </t>
  </si>
  <si>
    <t xml:space="preserve">Motorlu Kara Taşıtı Ve Römork İm. </t>
  </si>
  <si>
    <t xml:space="preserve">Diğer Ulaşım Araçları İmalatı       </t>
  </si>
  <si>
    <t xml:space="preserve">Mobilya İmalatı                     </t>
  </si>
  <si>
    <t xml:space="preserve">Diğer İmalatlar                     </t>
  </si>
  <si>
    <t xml:space="preserve">Makine Ve Ekipman.Kurulumu Ve On. </t>
  </si>
  <si>
    <t>Elk.Gaz,Buhar Ve Hava.Sis.Üret.Da.</t>
  </si>
  <si>
    <t>Suyun Toplanması Arıtılması Ve Dağt.</t>
  </si>
  <si>
    <t xml:space="preserve">Kanalizasyon                        </t>
  </si>
  <si>
    <t xml:space="preserve">Atık Maddelerin Değerlendirilmesi   </t>
  </si>
  <si>
    <t xml:space="preserve">İyileştirme Ve Diğer Atık Yön.Hiz.  </t>
  </si>
  <si>
    <t xml:space="preserve">Bina İnşaatı                        </t>
  </si>
  <si>
    <t xml:space="preserve">Bina Dışı Yapıların İnşaatı         </t>
  </si>
  <si>
    <t xml:space="preserve">Özel İnşaat Faaliyetleri            </t>
  </si>
  <si>
    <t>Toptan Ve Per.Tic.Ve Mot.Taşıt.On.</t>
  </si>
  <si>
    <t xml:space="preserve">Toptan Tic.(Mot.Taşıt.Onar.Hariç)   </t>
  </si>
  <si>
    <t>Perakende Tic.(Mot.Taşıt.Onar.Har)</t>
  </si>
  <si>
    <t xml:space="preserve">Kara Taşıma.Ve Boru Hattı Taşıma.   </t>
  </si>
  <si>
    <t xml:space="preserve">Su Yolu Taşımacılığı                </t>
  </si>
  <si>
    <t xml:space="preserve">Havayolu Taşımacılığı               </t>
  </si>
  <si>
    <t>Taşıma.İçin Depolama Ve Destek.Fa.</t>
  </si>
  <si>
    <t xml:space="preserve">Posta Ve Kurye Faaliyetleri         </t>
  </si>
  <si>
    <t xml:space="preserve">Konaklama                           </t>
  </si>
  <si>
    <t xml:space="preserve">Yiyecek Ve İçecek Hizmeti Faal.     </t>
  </si>
  <si>
    <t xml:space="preserve">Yayımcılık Faaliyetleri             </t>
  </si>
  <si>
    <t>Sinema Filmi Ve Ses Kaydı Yayımcılı.</t>
  </si>
  <si>
    <t xml:space="preserve">Programcılık Ve Yayıncılık Faal.    </t>
  </si>
  <si>
    <t xml:space="preserve">Telekominikasyon                    </t>
  </si>
  <si>
    <t xml:space="preserve">Bilgisayar Programlama Ve Danış.    </t>
  </si>
  <si>
    <t xml:space="preserve">Bilgi Hizmet Faaliyetleri           </t>
  </si>
  <si>
    <t xml:space="preserve">Finansal Hizmet.(Sig.Ve Emek.Har.) </t>
  </si>
  <si>
    <t>Sigorta Reas.Emek.Fonl(Zor.S.G.Hariç)</t>
  </si>
  <si>
    <t xml:space="preserve">Finans.Ve Sig.Hiz.İçin Yard.Faal.   </t>
  </si>
  <si>
    <t xml:space="preserve">Gayrimenkul Faaliyetleri            </t>
  </si>
  <si>
    <t xml:space="preserve">Hukuki Ve Muhasebe Faaliyetleri     </t>
  </si>
  <si>
    <t xml:space="preserve">İdari Danışmanlık Faaliyetleri      </t>
  </si>
  <si>
    <t xml:space="preserve">Mimarlık Ve Mühendislik Faaliyeti   </t>
  </si>
  <si>
    <t xml:space="preserve">Bilimsel Araştırma Ve Geliş.Faal.   </t>
  </si>
  <si>
    <t xml:space="preserve">Reklamcılık Ve Pazar Araştırması    </t>
  </si>
  <si>
    <t xml:space="preserve">Diğer Mesleki,Bilim.Ve Tek.Faal.    </t>
  </si>
  <si>
    <t xml:space="preserve">Veterinerlik Hizmetleri             </t>
  </si>
  <si>
    <t xml:space="preserve">Kiralama Ve Leasıng Faaliyetleri    </t>
  </si>
  <si>
    <t xml:space="preserve">İstihdam Faaliyetleri               </t>
  </si>
  <si>
    <t xml:space="preserve">Seyahat Acentesi,Tur Oper.Rez.Hiz   </t>
  </si>
  <si>
    <t xml:space="preserve">Güvenlik Ve Soruşturma Faaliyet.    </t>
  </si>
  <si>
    <t xml:space="preserve">Bina Ve Çevre Düzenleme Faaliyet.   </t>
  </si>
  <si>
    <t xml:space="preserve">Büro Yönetimi,Büro Desteği Faal.    </t>
  </si>
  <si>
    <t xml:space="preserve">Kamu Yön.Ve Savunma,Zor.Sos.Güv.    </t>
  </si>
  <si>
    <t xml:space="preserve">Eğitim                              </t>
  </si>
  <si>
    <t xml:space="preserve">İnsan Sağlığı Hizmetleri            </t>
  </si>
  <si>
    <t xml:space="preserve">Yatılı Bakım Faaliyetleri           </t>
  </si>
  <si>
    <t xml:space="preserve">Sosyal Hizmetler                    </t>
  </si>
  <si>
    <t xml:space="preserve">Yaratıcı Sanatlar,Eğlence Faal.     </t>
  </si>
  <si>
    <t xml:space="preserve">Kütüphane,Arşiv Ve Müzeler          </t>
  </si>
  <si>
    <t xml:space="preserve">Kumar Ve Müşterek Bahis Faal        </t>
  </si>
  <si>
    <t xml:space="preserve">Spor, Eğlence Ve Dinlence Faal.     </t>
  </si>
  <si>
    <t xml:space="preserve">Üye Olunan Kuruluş Faaliyetleri     </t>
  </si>
  <si>
    <t xml:space="preserve">Bilgisayar Ve Kişisel Ev Eşya.Onar. </t>
  </si>
  <si>
    <t xml:space="preserve">Diğer Hizmet Faaliyetleri           </t>
  </si>
  <si>
    <t xml:space="preserve">Ev İçi Çalışanların Faaliyetleri    </t>
  </si>
  <si>
    <t xml:space="preserve">Hanehalkları Tar.Kendi İht.Faal.    </t>
  </si>
  <si>
    <t xml:space="preserve">Uluslararası Örgüt Ve Tems.Faal.    </t>
  </si>
  <si>
    <t>Note: See Appendix for the english name of branch of activities</t>
  </si>
  <si>
    <t>1</t>
  </si>
  <si>
    <t>2-3</t>
  </si>
  <si>
    <t>4-6</t>
  </si>
  <si>
    <t>7-9</t>
  </si>
  <si>
    <t>10-19</t>
  </si>
  <si>
    <t>20-29</t>
  </si>
  <si>
    <t>30-49</t>
  </si>
  <si>
    <t>50-99</t>
  </si>
  <si>
    <t>100-249</t>
  </si>
  <si>
    <t>250-499</t>
  </si>
  <si>
    <t>500-749</t>
  </si>
  <si>
    <t>750-999</t>
  </si>
  <si>
    <r>
      <t xml:space="preserve">Toplam - </t>
    </r>
    <r>
      <rPr>
        <sz val="9"/>
        <rFont val="Arial"/>
        <family val="2"/>
        <charset val="162"/>
      </rPr>
      <t>Total</t>
    </r>
  </si>
  <si>
    <r>
      <t>Toplam-</t>
    </r>
    <r>
      <rPr>
        <sz val="9"/>
        <rFont val="Arial"/>
        <family val="2"/>
        <charset val="162"/>
      </rPr>
      <t>Total</t>
    </r>
  </si>
  <si>
    <r>
      <t xml:space="preserve">Ortalama günlük kazanç (TL)
</t>
    </r>
    <r>
      <rPr>
        <sz val="9"/>
        <rFont val="Arial"/>
        <family val="2"/>
        <charset val="162"/>
      </rPr>
      <t>Average daily earning</t>
    </r>
  </si>
  <si>
    <t>Public</t>
  </si>
  <si>
    <t>Total</t>
  </si>
  <si>
    <t>(Male)</t>
  </si>
  <si>
    <t>Female</t>
  </si>
  <si>
    <r>
      <t>Toplam</t>
    </r>
    <r>
      <rPr>
        <sz val="9"/>
        <rFont val="Arial"/>
        <family val="2"/>
        <charset val="162"/>
      </rPr>
      <t>-Total</t>
    </r>
  </si>
  <si>
    <r>
      <t xml:space="preserve">Özel- </t>
    </r>
    <r>
      <rPr>
        <sz val="9"/>
        <rFont val="Arial"/>
        <family val="2"/>
        <charset val="162"/>
      </rPr>
      <t>Private</t>
    </r>
  </si>
  <si>
    <r>
      <t>Kamu-</t>
    </r>
    <r>
      <rPr>
        <sz val="9"/>
        <rFont val="Arial"/>
        <family val="2"/>
        <charset val="162"/>
      </rPr>
      <t>Public</t>
    </r>
  </si>
  <si>
    <r>
      <t>Kadın</t>
    </r>
    <r>
      <rPr>
        <sz val="9"/>
        <rFont val="Arial"/>
        <family val="2"/>
        <charset val="162"/>
      </rPr>
      <t xml:space="preserve">                        Female</t>
    </r>
  </si>
  <si>
    <r>
      <t xml:space="preserve"> Kadın gün toplamı
</t>
    </r>
    <r>
      <rPr>
        <sz val="9"/>
        <rFont val="Arial"/>
        <family val="2"/>
        <charset val="162"/>
      </rPr>
      <t xml:space="preserve">Total of days for female </t>
    </r>
  </si>
  <si>
    <r>
      <t xml:space="preserve"> Erkek gün toplamı
</t>
    </r>
    <r>
      <rPr>
        <sz val="9"/>
        <rFont val="Arial"/>
        <family val="2"/>
        <charset val="162"/>
      </rPr>
      <t xml:space="preserve">Total of days for male </t>
    </r>
  </si>
  <si>
    <r>
      <t xml:space="preserve">Gün toplamı                              </t>
    </r>
    <r>
      <rPr>
        <sz val="9"/>
        <rFont val="Arial"/>
        <family val="2"/>
        <charset val="162"/>
      </rPr>
      <t>Total of days</t>
    </r>
  </si>
  <si>
    <r>
      <t xml:space="preserve">Aylık ortalama gün
</t>
    </r>
    <r>
      <rPr>
        <sz val="9"/>
        <rFont val="Arial"/>
        <family val="2"/>
        <charset val="162"/>
      </rPr>
      <t>Montly</t>
    </r>
    <r>
      <rPr>
        <b/>
        <sz val="9"/>
        <rFont val="Arial"/>
        <family val="2"/>
        <charset val="162"/>
      </rPr>
      <t xml:space="preserve"> </t>
    </r>
    <r>
      <rPr>
        <sz val="9"/>
        <rFont val="Arial"/>
        <family val="2"/>
        <charset val="162"/>
      </rPr>
      <t>avarege day</t>
    </r>
  </si>
  <si>
    <r>
      <t xml:space="preserve">Yaş
</t>
    </r>
    <r>
      <rPr>
        <sz val="9"/>
        <rFont val="Arial"/>
        <family val="2"/>
        <charset val="162"/>
      </rPr>
      <t>Age</t>
    </r>
  </si>
  <si>
    <r>
      <t xml:space="preserve">Kadın- </t>
    </r>
    <r>
      <rPr>
        <sz val="9"/>
        <rFont val="Arial"/>
        <family val="2"/>
        <charset val="162"/>
      </rPr>
      <t>Female</t>
    </r>
  </si>
  <si>
    <r>
      <rPr>
        <b/>
        <sz val="9"/>
        <rFont val="Arial"/>
        <family val="2"/>
        <charset val="162"/>
      </rPr>
      <t>Toplam -</t>
    </r>
    <r>
      <rPr>
        <sz val="9"/>
        <rFont val="Arial"/>
        <family val="2"/>
        <charset val="162"/>
      </rPr>
      <t xml:space="preserve"> Total</t>
    </r>
  </si>
  <si>
    <t xml:space="preserve"> Gıresun</t>
  </si>
  <si>
    <t xml:space="preserve"> Hakkarı</t>
  </si>
  <si>
    <r>
      <t>Not-</t>
    </r>
    <r>
      <rPr>
        <sz val="9"/>
        <rFont val="Arial"/>
        <family val="2"/>
        <charset val="162"/>
      </rPr>
      <t>Note</t>
    </r>
    <r>
      <rPr>
        <b/>
        <sz val="9"/>
        <rFont val="Arial"/>
        <family val="2"/>
        <charset val="162"/>
      </rPr>
      <t>: K=Kadın</t>
    </r>
    <r>
      <rPr>
        <sz val="9"/>
        <rFont val="Arial"/>
        <family val="2"/>
        <charset val="162"/>
      </rPr>
      <t xml:space="preserve">-Female, </t>
    </r>
    <r>
      <rPr>
        <b/>
        <sz val="9"/>
        <rFont val="Arial"/>
        <family val="2"/>
        <charset val="162"/>
      </rPr>
      <t>E=Erkek</t>
    </r>
    <r>
      <rPr>
        <sz val="9"/>
        <rFont val="Arial"/>
        <family val="2"/>
        <charset val="162"/>
      </rPr>
      <t xml:space="preserve">-Male, </t>
    </r>
    <r>
      <rPr>
        <b/>
        <sz val="9"/>
        <rFont val="Arial"/>
        <family val="2"/>
        <charset val="162"/>
      </rPr>
      <t>T=Toplam</t>
    </r>
    <r>
      <rPr>
        <sz val="9"/>
        <rFont val="Arial"/>
        <family val="2"/>
        <charset val="162"/>
      </rPr>
      <t>-Total</t>
    </r>
  </si>
  <si>
    <r>
      <t xml:space="preserve">Kadın </t>
    </r>
    <r>
      <rPr>
        <sz val="9"/>
        <rFont val="Arial"/>
        <family val="2"/>
        <charset val="162"/>
      </rPr>
      <t>Female</t>
    </r>
  </si>
  <si>
    <r>
      <t xml:space="preserve">Erkek </t>
    </r>
    <r>
      <rPr>
        <sz val="9"/>
        <rFont val="Arial"/>
        <family val="2"/>
        <charset val="162"/>
      </rPr>
      <t>Male</t>
    </r>
  </si>
  <si>
    <t>T</t>
  </si>
  <si>
    <t>K</t>
  </si>
  <si>
    <t>E</t>
  </si>
  <si>
    <t>70-74</t>
  </si>
  <si>
    <t>65-69</t>
  </si>
  <si>
    <t>60-64</t>
  </si>
  <si>
    <t>55-59</t>
  </si>
  <si>
    <t>50-54</t>
  </si>
  <si>
    <t>45-49</t>
  </si>
  <si>
    <t>40-44</t>
  </si>
  <si>
    <t>35-39</t>
  </si>
  <si>
    <t>30-34</t>
  </si>
  <si>
    <t>25-29</t>
  </si>
  <si>
    <t>18-24</t>
  </si>
  <si>
    <t xml:space="preserve">       2- Sosyal güvenlik kapsamında bakmakla yükümlü tutulanların (yararlanıcıların) sayısı tahmini olarak verilmiştir.</t>
  </si>
  <si>
    <t xml:space="preserve">       3- Sosyal güvenlik kapsamında bulunan kişi sayılarına 2022 sayılı Kanuna göre aylık alanlar ve 20.madde sandıklarına tabi olan kişi sayıları ile er ve erbaşlar dahil değildir.</t>
  </si>
  <si>
    <t>* 1/1/2012 tarihinden itibaren  herhangi bir sosyal güvence kapsamında olmayan ya da genel sağlık sigortalısının bakmakla yükümlü olduğu kişisi olmayanlar ile 5510 sayılı Kanun kapsamı dışında olan herkes zorunlu genel sağlık sigortalısı kapsamına alınır.</t>
  </si>
  <si>
    <t>(*) Those are not covered by any social security or public health insurance as dependents of persons with non-compulsory general anyone who is outside the scope of Law No. 5510 are covered by health insurance from 01/01/2012</t>
  </si>
  <si>
    <r>
      <t xml:space="preserve">Genel Toplam
</t>
    </r>
    <r>
      <rPr>
        <sz val="9"/>
        <rFont val="Arial"/>
        <family val="2"/>
        <charset val="162"/>
      </rPr>
      <t>General Total</t>
    </r>
  </si>
  <si>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</si>
  <si>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</si>
  <si>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</si>
  <si>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</si>
  <si>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</si>
  <si>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</si>
  <si>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</si>
  <si>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</si>
  <si>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</si>
  <si>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</si>
  <si>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</si>
  <si>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</si>
  <si>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</si>
  <si>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</si>
  <si>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</si>
  <si>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</si>
  <si>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</si>
  <si>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</si>
  <si>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</si>
  <si>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</si>
  <si>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</si>
  <si>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</si>
  <si>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</si>
  <si>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</si>
  <si>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</si>
  <si>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</si>
  <si>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</si>
  <si>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</si>
  <si>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</si>
  <si>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</si>
  <si>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</si>
  <si>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</si>
  <si>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</si>
  <si>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</si>
  <si>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</si>
  <si>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</si>
  <si>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</si>
  <si>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</si>
  <si>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</si>
  <si>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</si>
  <si>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</si>
  <si>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</si>
  <si>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</si>
  <si>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</si>
  <si>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</si>
  <si>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</si>
  <si>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</si>
  <si>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</si>
  <si>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</si>
  <si>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</si>
  <si>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</si>
  <si>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</si>
  <si>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</si>
  <si>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</si>
  <si>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</si>
  <si>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</si>
  <si>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</si>
  <si>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</si>
  <si>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</si>
  <si>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</si>
  <si>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</si>
  <si>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</si>
  <si>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</si>
  <si>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</si>
  <si>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</si>
  <si>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</si>
  <si>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</si>
  <si>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</si>
  <si>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</si>
  <si>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</si>
  <si>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</si>
  <si>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</si>
  <si>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</si>
  <si>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84</t>
  </si>
  <si>
    <t>85</t>
  </si>
  <si>
    <t>86</t>
  </si>
  <si>
    <t>87</t>
  </si>
  <si>
    <t>88</t>
  </si>
  <si>
    <t>99</t>
  </si>
  <si>
    <t>90</t>
  </si>
  <si>
    <t>91</t>
  </si>
  <si>
    <t>92</t>
  </si>
  <si>
    <t>93</t>
  </si>
  <si>
    <t>95</t>
  </si>
  <si>
    <t>94</t>
  </si>
  <si>
    <t>96</t>
  </si>
  <si>
    <t>97</t>
  </si>
  <si>
    <t>98</t>
  </si>
  <si>
    <t>EK-9 Ev Hizmetlerinde  10 Günden 
 Fazla  Çalışanlar</t>
  </si>
  <si>
    <t>toplam</t>
  </si>
  <si>
    <t xml:space="preserve"> Ek-9 Ev Hizmetlerinde 10 Günden Fazla Çalışanlar                   </t>
  </si>
  <si>
    <r>
      <t xml:space="preserve">Özel  - </t>
    </r>
    <r>
      <rPr>
        <sz val="9"/>
        <color theme="0"/>
        <rFont val="Arial"/>
        <family val="2"/>
        <charset val="162"/>
      </rPr>
      <t>Private</t>
    </r>
  </si>
  <si>
    <r>
      <t xml:space="preserve">Kamu  - </t>
    </r>
    <r>
      <rPr>
        <sz val="9"/>
        <color theme="0"/>
        <rFont val="Arial"/>
        <family val="2"/>
        <charset val="162"/>
      </rPr>
      <t>Public</t>
    </r>
  </si>
  <si>
    <r>
      <t xml:space="preserve"> Kadın
</t>
    </r>
    <r>
      <rPr>
        <sz val="9"/>
        <color theme="0"/>
        <rFont val="Arial"/>
        <family val="2"/>
        <charset val="162"/>
      </rPr>
      <t xml:space="preserve">Female          </t>
    </r>
    <r>
      <rPr>
        <b/>
        <sz val="9"/>
        <color theme="0"/>
        <rFont val="Arial"/>
        <family val="2"/>
        <charset val="162"/>
      </rPr>
      <t xml:space="preserve"> </t>
    </r>
  </si>
  <si>
    <r>
      <t xml:space="preserve"> Erkek
</t>
    </r>
    <r>
      <rPr>
        <sz val="9"/>
        <color theme="0"/>
        <rFont val="Arial"/>
        <family val="2"/>
        <charset val="162"/>
      </rPr>
      <t xml:space="preserve">Male      </t>
    </r>
  </si>
  <si>
    <r>
      <t xml:space="preserve">Toplam
</t>
    </r>
    <r>
      <rPr>
        <sz val="9"/>
        <color theme="0"/>
        <rFont val="Arial"/>
        <family val="2"/>
        <charset val="162"/>
      </rPr>
      <t>Total</t>
    </r>
  </si>
  <si>
    <r>
      <t>Toplam -</t>
    </r>
    <r>
      <rPr>
        <b/>
        <i/>
        <sz val="9"/>
        <rFont val="Arial"/>
        <family val="2"/>
        <charset val="162"/>
      </rPr>
      <t xml:space="preserve"> </t>
    </r>
    <r>
      <rPr>
        <i/>
        <sz val="9"/>
        <rFont val="Arial"/>
        <family val="2"/>
        <charset val="162"/>
      </rPr>
      <t>Total</t>
    </r>
  </si>
  <si>
    <t>4/a
(I)</t>
  </si>
  <si>
    <t>4/b
(II)</t>
  </si>
  <si>
    <t xml:space="preserve"> 4/c
(III)</t>
  </si>
  <si>
    <t>4/a
(V)</t>
  </si>
  <si>
    <t>4/b
(VI)</t>
  </si>
  <si>
    <t xml:space="preserve"> 4/c
(VII)</t>
  </si>
  <si>
    <t>4/a
(IX)</t>
  </si>
  <si>
    <t>4/b
(X)</t>
  </si>
  <si>
    <t xml:space="preserve"> 4/c
(XI)</t>
  </si>
  <si>
    <r>
      <t xml:space="preserve">Genel toplam
</t>
    </r>
    <r>
      <rPr>
        <sz val="9"/>
        <rFont val="Arial"/>
        <family val="2"/>
        <charset val="162"/>
      </rPr>
      <t>General Total</t>
    </r>
  </si>
  <si>
    <r>
      <t>Sigortalı</t>
    </r>
    <r>
      <rPr>
        <sz val="9"/>
        <rFont val="Arial"/>
        <family val="2"/>
        <charset val="162"/>
      </rPr>
      <t xml:space="preserve">
Insured person</t>
    </r>
  </si>
  <si>
    <r>
      <rPr>
        <b/>
        <sz val="9"/>
        <rFont val="Arial"/>
        <family val="2"/>
        <charset val="162"/>
      </rPr>
      <t>Not: 1- Faaliyet gruplarının ingilizceleri ekte yer almaktadır.</t>
    </r>
    <r>
      <rPr>
        <sz val="9"/>
        <rFont val="Arial"/>
        <family val="2"/>
        <charset val="162"/>
      </rPr>
      <t xml:space="preserve">   </t>
    </r>
  </si>
  <si>
    <t xml:space="preserve"> İÇİNDEKİLER</t>
  </si>
  <si>
    <t>Contents</t>
  </si>
  <si>
    <t>*Aktüerya ve Fon Yönetimi Daire Başkanlığı tarafından hazırlanmaktadır.</t>
  </si>
  <si>
    <t>İrtibat Telefon</t>
  </si>
  <si>
    <t>0 (312) 207 87 09</t>
  </si>
  <si>
    <t>0 (312) 207 87 33</t>
  </si>
  <si>
    <t>Mail</t>
  </si>
  <si>
    <t>istatistik@sgk.gov.tr</t>
  </si>
  <si>
    <t>Part I - Insured and Work Place Statistics</t>
  </si>
  <si>
    <t>METAVERİ - Sigortalı ve İşyeri</t>
  </si>
  <si>
    <t xml:space="preserve">Metadata - Insured and Work Place </t>
  </si>
  <si>
    <t xml:space="preserve">BÖLÜM I 
SİGORTALI VE İŞYERİ İSTATİSTİKLERİ  </t>
  </si>
  <si>
    <t xml:space="preserve">INSURED AND WORK PLACE STATISTICS  </t>
  </si>
  <si>
    <t>İstatistik adı</t>
  </si>
  <si>
    <t>Veri: Kapsam, Dönemsellik ve Zamanlılık</t>
  </si>
  <si>
    <t>Kapsam karakteristikleri</t>
  </si>
  <si>
    <r>
      <t>Verinin tanımı:</t>
    </r>
    <r>
      <rPr>
        <sz val="10"/>
        <color rgb="FF000000"/>
        <rFont val="Calibri"/>
        <family val="2"/>
        <charset val="162"/>
      </rPr>
      <t xml:space="preserve"> Sosyal Güvenlik Kurumunda çalışan personel sayısı, işyerleri, kişiler ve kurum/kuruluşlar tarafından yapılan bildirim ve beyanlar esas alınarak hesaplanan sigortalı ve işyeri sayısı, ortalama günlük kazanç bilgilerini kapsamaktadır. </t>
    </r>
  </si>
  <si>
    <r>
      <t>İstatistiki kavramlar ve tanımlar</t>
    </r>
    <r>
      <rPr>
        <sz val="10"/>
        <rFont val="Calibri"/>
        <family val="2"/>
        <charset val="162"/>
      </rPr>
      <t>:</t>
    </r>
  </si>
  <si>
    <t>Hizmet akdi ile işveren tarafından çalıştırılan sigortalı verileri, iş yeri bazlı olup; aylık prim ve hizmet belgeleri ile yapılan bildirimler esas alınarak derlenmektedir.</t>
  </si>
  <si>
    <t>ve isteğe bağlı sigortalılar ifade edilmektedir.</t>
  </si>
  <si>
    <t>4/(c) Kapsamındaki Sigortalı:Kamu idarelerinde;</t>
  </si>
  <si>
    <t>4/c kapsamındaki aktif sigortalı verileri, kesenekleri Kuruma bildirilen kişi sayıları baz alınarak derlenmektedir.</t>
  </si>
  <si>
    <t>Aktif/Pasif Oranı: Sisteme prim ödeyen aktif sigortalıların sayısı ile sistemden gelir ve aylık alan pasif sigortalıların (dosya)sayısı arasındaki orandır.</t>
  </si>
  <si>
    <t>Aylık:Malûllük, yaşlılık ve ölüm sigortaları ile vazife malûllüğü halinde yapılan sürekli ödemeyi ifade etmektedir.</t>
  </si>
  <si>
    <t>Dosya:</t>
  </si>
  <si>
    <t>İsteğe Bağlı Sigortalı:İsteğe bağlı sigortalı olabilmek için Türkiye'de ikamet edenler ile Türkiye’de ikamet etmekte iken sosyal güvenlik sözleşmesi imzalanmamış ülkelerdeki Türk vatandaşlarından;</t>
  </si>
  <si>
    <t>İş göremezlik: İş kazası nedeniyle sigortalının iş göremediği süredir.</t>
  </si>
  <si>
    <t>İş yeri: Sigortalı sayılanların maddî olan ve olmayan unsurlar ile birlikte işlerini yaptıkları yerlerdir.(5510 s.k., md.11)</t>
  </si>
  <si>
    <t>İşyeri Sayısı: İlgili ay içerisinde 4/a sigortalı bildirimi yapan işletmeler iş yerleri olarak değerlendirilmektedir. Ev hizmetlerinde 10 günden fazla çalıştırılanlara ilişkin Ek-9 bildirimi yapan işverenler de iş yeri sayılarına dahildir.</t>
  </si>
  <si>
    <t>NACE: Avrupa Birliği'nde Ekonomik Faaliyetlerin İstatistiki Sınıflaması anlamına gelen NACE kodu, iş yerlerinin çalıştıkları alanlara göre tehlike sınıflarını belirleyen sistemin oluşturduğu bir koddur.</t>
  </si>
  <si>
    <t>Özel Sandıklar:506 sayılı Kanunun geçici 20 nci maddesi kapsamındaki bankalar, sigorta ve reasürans şirketleri, ticaret odaları, sanayi odaları, borsalar veya bunların teşkil ettikleri birlikler personeli için kurulmuş bulunan sandıkların iştirakçileri ile aylık veya gelir bağlanmış olanlar ile bunların hak sahiplerini ifade eder. Devir tarihi itibarıyla sandık iştirakçileri 5510 sayılı Kanunun 4 üncü maddesinin (a) bendi kapsamında sigortalı sayılırlar. (5510 s.K., Geçici md.20)</t>
  </si>
  <si>
    <t>Sosyal Güvenlik Destek Primi (SGDP): Belirli yaş, sigortalılık süresi ve prim ödeme gün sayısı şartını yerine getirip emeklilik ve yaşlılık aylığı bağlanan sigortalıların yaşlılık aylığı kesilmeden hizmet akdine tabi çalışmaları halinde işverenlerinden, kendi adına ve hesabına tabi çalışmaları halinde ise kendilerinden alınan primdir. </t>
  </si>
  <si>
    <r>
      <t>Sınıflamalar:</t>
    </r>
    <r>
      <rPr>
        <sz val="10"/>
        <color rgb="FF000000"/>
        <rFont val="Calibri"/>
        <family val="2"/>
        <charset val="162"/>
      </rPr>
      <t xml:space="preserve"> </t>
    </r>
  </si>
  <si>
    <t>Ekonomik Faaliyet Sınıflaması (NACE Rev. 2),  Türkiye İstatistiki Bölge Birimleri Sınıflandırması Düzey 3 (İl),  Ay, Yıl.</t>
  </si>
  <si>
    <r>
      <t>Hedef kitle:</t>
    </r>
    <r>
      <rPr>
        <sz val="10"/>
        <color rgb="FF000000"/>
        <rFont val="Calibri"/>
        <family val="2"/>
        <charset val="162"/>
      </rPr>
      <t xml:space="preserve"> Kurum/kuruluşlar, akademisyen ve öğrenciler</t>
    </r>
  </si>
  <si>
    <r>
      <t>Coğrafi kapsam:</t>
    </r>
    <r>
      <rPr>
        <sz val="10"/>
        <color rgb="FF000000"/>
        <rFont val="Calibri"/>
        <family val="2"/>
        <charset val="162"/>
      </rPr>
      <t xml:space="preserve"> Tüm Türkiye</t>
    </r>
  </si>
  <si>
    <r>
      <t>Coğrafi düzey:</t>
    </r>
    <r>
      <rPr>
        <sz val="10"/>
        <color rgb="FF000000"/>
        <rFont val="Calibri"/>
        <family val="2"/>
        <charset val="162"/>
      </rPr>
      <t xml:space="preserve"> İstatistikler, Türkiye geneli ve/veya Türkiye İstatistiki Bölge Birimleri Sınıflandırması Düzey 3’e göre yayımlanmaktadır.</t>
    </r>
  </si>
  <si>
    <r>
      <t>Diğer kapsam:</t>
    </r>
    <r>
      <rPr>
        <sz val="10"/>
        <color rgb="FF000000"/>
        <rFont val="Calibri"/>
        <family val="2"/>
        <charset val="162"/>
      </rPr>
      <t xml:space="preserve"> Cinsiyet, İş yerleri için iş yeri büyüklükleri çalışan kişi sayısına göre düzenlenmiştir. Bunlar  1 kişi, 2-3 kişi, 4-6 kişi, 7-9 kişi, 10-19 kişi, 20-29 kişi, 30-49 kişi, 50- 99 kişi, 100-249, 250-499 kişi, 500-749 kişi, 750-999 kişi ve 1000 den fazla çalışan sayısı olarak dağıtılmıştır.</t>
    </r>
  </si>
  <si>
    <r>
      <t>Kapsamdaki sınırlılıklar:</t>
    </r>
    <r>
      <rPr>
        <sz val="10"/>
        <color rgb="FF000000"/>
        <rFont val="Calibri"/>
        <family val="2"/>
        <charset val="162"/>
      </rPr>
      <t xml:space="preserve"> Kapsamda sınırlılık bulunmamaktadır.</t>
    </r>
  </si>
  <si>
    <r>
      <t>Temel dönem/yıl:</t>
    </r>
    <r>
      <rPr>
        <sz val="10"/>
        <color rgb="FF000000"/>
        <rFont val="Calibri"/>
        <family val="2"/>
        <charset val="162"/>
      </rPr>
      <t xml:space="preserve"> Temel Dönem bulunmamaktadır.</t>
    </r>
  </si>
  <si>
    <r>
      <t>Referans dönemi:</t>
    </r>
    <r>
      <rPr>
        <sz val="10"/>
        <color rgb="FF000000"/>
        <rFont val="Calibri"/>
        <family val="2"/>
        <charset val="162"/>
      </rPr>
      <t xml:space="preserve"> Yayınlandığı aydan iki ay öncesine ait verileri kapsamaktadır.</t>
    </r>
  </si>
  <si>
    <r>
      <t>Ölçü birimi:</t>
    </r>
    <r>
      <rPr>
        <sz val="10"/>
        <color rgb="FF000000"/>
        <rFont val="Calibri"/>
        <family val="2"/>
        <charset val="162"/>
      </rPr>
      <t xml:space="preserve"> </t>
    </r>
  </si>
  <si>
    <t>Değişken/Gösterge</t>
  </si>
  <si>
    <t>Ölçü Birimi</t>
  </si>
  <si>
    <t>Personel İstatistikleri</t>
  </si>
  <si>
    <t>Adet</t>
  </si>
  <si>
    <t>Sigortalı İstatistikleri</t>
  </si>
  <si>
    <t>Kazanç</t>
  </si>
  <si>
    <t>TL</t>
  </si>
  <si>
    <t>Çalışma İstatistikleri</t>
  </si>
  <si>
    <t>Gün</t>
  </si>
  <si>
    <t>Dönemsellik</t>
  </si>
  <si>
    <r>
      <t>Verinin toplama sıklığı:</t>
    </r>
    <r>
      <rPr>
        <sz val="10"/>
        <color rgb="FF000000"/>
        <rFont val="Calibri"/>
        <family val="2"/>
        <charset val="162"/>
      </rPr>
      <t xml:space="preserve"> İdari kayıt anlık olarak SGK veri tabanına yansımaktadır. İdari kayıtlardan  veriler aylık olarak alınmaktadır.</t>
    </r>
  </si>
  <si>
    <t>Zamanlılık</t>
  </si>
  <si>
    <t>Yayımlanan her veri için ortalama üretim süresi</t>
  </si>
  <si>
    <t xml:space="preserve">Yıllık için: </t>
  </si>
  <si>
    <r>
      <t>İlk sonuçların yayımlandığı tarih ile referans döneminin son tarihi arasındaki fark (gün):</t>
    </r>
    <r>
      <rPr>
        <sz val="10"/>
        <color rgb="FF0D0D0D"/>
        <rFont val="Calibri"/>
        <family val="2"/>
        <charset val="162"/>
      </rPr>
      <t xml:space="preserve">  365 gün </t>
    </r>
  </si>
  <si>
    <r>
      <t>Nihai sonuçların yayımlandığı tarih ile referans döneminin son tarihi arasındaki fark (gün):</t>
    </r>
    <r>
      <rPr>
        <sz val="10"/>
        <color rgb="FF0D0D0D"/>
        <rFont val="Calibri"/>
        <family val="2"/>
        <charset val="162"/>
      </rPr>
      <t xml:space="preserve"> 300 gün</t>
    </r>
  </si>
  <si>
    <t>Aylık Bülten için:</t>
  </si>
  <si>
    <r>
      <t xml:space="preserve">İlk sonuçların yayımlandığı tarih ile referans döneminin son tarihi arasındaki fark (gün): </t>
    </r>
    <r>
      <rPr>
        <sz val="10"/>
        <color rgb="FF000000"/>
        <rFont val="Calibri"/>
        <family val="2"/>
        <charset val="162"/>
      </rPr>
      <t>30 Gün</t>
    </r>
  </si>
  <si>
    <r>
      <t xml:space="preserve">Nihai sonuçların yayımlandığı tarih ile referans döneminin son tarihi arasındaki fark (gün): </t>
    </r>
    <r>
      <rPr>
        <sz val="10"/>
        <color rgb="FF000000"/>
        <rFont val="Calibri"/>
        <family val="2"/>
        <charset val="162"/>
      </rPr>
      <t>30 Gün</t>
    </r>
  </si>
  <si>
    <t>Kamuoyunun Bilgiye Erişimi</t>
  </si>
  <si>
    <t>Yayımlama takviminin önceden duyurulması</t>
  </si>
  <si>
    <t>Yayımlama takvimi kamuoyuna önceden duyurulmamaktadır. SGK web sayfasından Ulusal Veri Yayımlama Takvimi (UVYT)’ne bağlantı kurarak veri yayımlama takvimine ulaşılmaktadır.</t>
  </si>
  <si>
    <t>Veriler Resmi İstatistik Programı kapsamında yayımlanmaktadır.</t>
  </si>
  <si>
    <r>
      <t xml:space="preserve">Veri yayımlama takviminin internet adresi: </t>
    </r>
    <r>
      <rPr>
        <sz val="10"/>
        <color rgb="FF000000"/>
        <rFont val="Calibri"/>
        <family val="2"/>
        <charset val="162"/>
      </rPr>
      <t>Sigortalı istatistiklerine ait veriler TÜİK Resmi İstatistik Programı takvimi kapsamında http://www.sgk.gov.tr/wps/portal/sgk/tr/kurumsal/istatistik web adresinde yayımlanmaktadır.</t>
    </r>
    <r>
      <rPr>
        <b/>
        <sz val="10"/>
        <color rgb="FF000000"/>
        <rFont val="Calibri"/>
        <family val="2"/>
        <charset val="162"/>
      </rPr>
      <t xml:space="preserve">   </t>
    </r>
  </si>
  <si>
    <r>
      <t>Veri dağıtım politikası:</t>
    </r>
    <r>
      <rPr>
        <sz val="10"/>
        <color rgb="FF000000"/>
        <rFont val="Calibri"/>
        <family val="2"/>
        <charset val="162"/>
      </rPr>
      <t xml:space="preserve"> SGK Aylık İstatistik Bülteni verileri aylık olarak yayımlanmaktadır.</t>
    </r>
  </si>
  <si>
    <t>SGK Yıllık verileri ise yıllık olarak yayımlanmaktadır.</t>
  </si>
  <si>
    <t>Eş zamanlı yayımlama</t>
  </si>
  <si>
    <r>
      <t>Tüm kullanıcılar ile aynı anda paylaşılıp paylaşılmadığı:</t>
    </r>
    <r>
      <rPr>
        <sz val="10"/>
        <rFont val="Calibri"/>
        <family val="2"/>
        <charset val="162"/>
      </rPr>
      <t xml:space="preserve"> Yayımlanan veriler internet sitesi üzerinden tüm kullanıcılar ile aynı anda paylaşılmaktadır.</t>
    </r>
  </si>
  <si>
    <r>
      <t xml:space="preserve">Basın veya diğer belirli kullanıcılar ile özel anlaşmalar kapsamında verinin önceden paylaşılıp paylaşılmadığı: </t>
    </r>
    <r>
      <rPr>
        <sz val="10"/>
        <color rgb="FF000000"/>
        <rFont val="Calibri"/>
        <family val="2"/>
        <charset val="162"/>
      </rPr>
      <t>Yayımlanan veriler basın veya diğer belirli kullanıcılar ile özel anlaşmalar kapsamında önceden paylaşılmamaktadır.</t>
    </r>
  </si>
  <si>
    <t>Bütünlük</t>
  </si>
  <si>
    <t>Resmi istatistiklerin üretilmesine ilişkin şartlar, koşullar ve gizlilik</t>
  </si>
  <si>
    <t>SGK veri paylaşım protokolü (Sosyal Güvenlik Kurumu Verilerinin Kullanımına, Paylaşılmasına ve Korunmasına İlişkin Usul ve Esaslar)</t>
  </si>
  <si>
    <r>
      <t>Bireysel cevaplayıcılara ait verinin gizliliği:</t>
    </r>
    <r>
      <rPr>
        <sz val="10"/>
        <color rgb="FF000000"/>
        <rFont val="Calibri"/>
        <family val="2"/>
        <charset val="162"/>
      </rPr>
      <t xml:space="preserve"> Kişisel veriler hiçbir koşulda paylaşılmamaktadır. Veriler toplulaştırılarak yayımlanmaktadır. (5502 sayılı Kanunun 35 inci maddesi.)</t>
    </r>
  </si>
  <si>
    <r>
      <t>Kullanıcı ihtiyaçlarının izlenmesi:</t>
    </r>
    <r>
      <rPr>
        <sz val="10"/>
        <color rgb="FF000000"/>
        <rFont val="Calibri"/>
        <family val="2"/>
        <charset val="162"/>
      </rPr>
      <t xml:space="preserve"> Dış kullanıcılardan gelen bilgi edinme taleplerine göre istenilen değişiklikler değerlendirmeye alınmaktadır.</t>
    </r>
  </si>
  <si>
    <r>
      <t>Kalite politikası:</t>
    </r>
    <r>
      <rPr>
        <sz val="10"/>
        <color rgb="FF000000"/>
        <rFont val="Calibri"/>
        <family val="2"/>
        <charset val="162"/>
      </rPr>
      <t xml:space="preserve">  Kaliteye ilişkin kurumsal bir politika mevcut değildir. Ancak, Bilgi Güvenliği Politikası çerçevesinde Kurumun sahip olduğu bilgi, bilgi varlıkları ve sunduğu hizmetlerin güvenliğini sağlamak doğrultusunda yönetimin bilgi güvenliğine verdiği önemi ifade etmek, bilgi güvenliğinin kurum için önemini vurgulamak, detaylı politika ve talimatlar için genel çerçeveyi belirlemek, personel, paydaş ve üçüncü kişilerin bilgi güvenliği farkındalıklarını arttırmak, bilgi varlıklarının güvenliği için etkin teknik güvenlik kontrollerini uygulamak, riskleri en aza indirerek Kurumun güvenliğini, güvenilirliğini ve imajını korumak, Kurum tarafından üretilen, kullanılan, geliştirilen bilgilerin gizliliğini, bütünlüğünü ve erişilebilirliğini sağlamak ve korumak, Kurumun tabi olduğu mevzuat, yasa ve yönetmeliklerin gerekliliklerinin karşılanmasını sağlamak, paydaşlar ve üçüncü kişiler ile yapılan sözleşmelere uyum sağlamak amaçlanmaktadır.</t>
    </r>
  </si>
  <si>
    <r>
      <t>Kalitenin izlenmesi:</t>
    </r>
    <r>
      <rPr>
        <sz val="10"/>
        <color rgb="FF000000"/>
        <rFont val="Calibri"/>
        <family val="2"/>
        <charset val="162"/>
      </rPr>
      <t xml:space="preserve"> Kurumun tabi olduğu mevzuat, yasa ve yönetmeliklerin gerekliliklerinin karşılanmasını sağlamak amacıyla yıl sonunda kaliteyi artırım çalışması yapılmaktadır.  </t>
    </r>
  </si>
  <si>
    <r>
      <t>İstatistiklerin yansızlığı:</t>
    </r>
    <r>
      <rPr>
        <sz val="10"/>
        <color rgb="FF000000"/>
        <rFont val="Calibri"/>
        <family val="2"/>
        <charset val="162"/>
      </rPr>
      <t xml:space="preserve"> İdari kayıtlar kullanıldığından ve beyan esasına dayalı veriler oladuğundan istatiksel olarak yansızdır.</t>
    </r>
  </si>
  <si>
    <r>
      <t>Veri kaynakları:</t>
    </r>
    <r>
      <rPr>
        <sz val="10"/>
        <color rgb="FF000000"/>
        <rFont val="Calibri"/>
        <family val="2"/>
        <charset val="162"/>
      </rPr>
      <t xml:space="preserve"> Tam sayımdır.</t>
    </r>
  </si>
  <si>
    <r>
      <t>Yöntem:</t>
    </r>
    <r>
      <rPr>
        <sz val="10"/>
        <color rgb="FF000000"/>
        <rFont val="Calibri"/>
        <family val="2"/>
        <charset val="162"/>
      </rPr>
      <t xml:space="preserve"> İstatistikler, toplanan verilerin tutarlılığı sağlandıktan sonra sınıflanarak yayınlanmaktadır.</t>
    </r>
  </si>
  <si>
    <r>
      <t xml:space="preserve">Dağıtım şekilleri: </t>
    </r>
    <r>
      <rPr>
        <sz val="10"/>
        <color rgb="FF000000"/>
        <rFont val="Calibri"/>
        <family val="2"/>
        <charset val="162"/>
      </rPr>
      <t xml:space="preserve">İstatistiksel tablolar ve aynı zamanda zaman serileri halinde SGK web sayfasında yayımlanmaktadır. </t>
    </r>
  </si>
  <si>
    <r>
      <t xml:space="preserve">İstatistiklerin hatalı yorumlanması ve yanlış kullanımına ilişkin görüş belirtme/tekzip: </t>
    </r>
    <r>
      <rPr>
        <sz val="10"/>
        <color rgb="FF000000"/>
        <rFont val="Calibri"/>
        <family val="2"/>
        <charset val="162"/>
      </rPr>
      <t>Verilerin, Kurum web sayfasında yayımlanması sonucunda, yayım organlarında ve bilimsel makalelerde hatalı kullanımına ilişkin düzenli bir takibi yapılmamakla birlikte bu durum tespit edildiğinde gerekli tekzip metinleri gönderilmektedir. Basın yayın böyle bir takip yapıyo mu??</t>
    </r>
  </si>
  <si>
    <r>
      <t>Mevsimsel düzeltme:</t>
    </r>
    <r>
      <rPr>
        <sz val="10"/>
        <color rgb="FF000000"/>
        <rFont val="Calibri"/>
        <family val="2"/>
        <charset val="162"/>
      </rPr>
      <t xml:space="preserve"> Mevsimsel düzeltme yapılmamaktadır.</t>
    </r>
  </si>
  <si>
    <t>Yayımlanmadan önce veriye devletin içeriden erişimi</t>
  </si>
  <si>
    <t>İstatistiklerin yorumlanarak yayımlanması</t>
  </si>
  <si>
    <t>İstatistikler yayımlanırken herhangi bir yorum yapılmamaktadır.</t>
  </si>
  <si>
    <t>Yenileme ve yöntemdeki büyük değişikliklerin önceden bildirimi</t>
  </si>
  <si>
    <r>
      <t xml:space="preserve">Revizyon takvimi: </t>
    </r>
    <r>
      <rPr>
        <sz val="10"/>
        <color rgb="FF0D0D0D"/>
        <rFont val="Calibri"/>
        <family val="2"/>
        <charset val="162"/>
      </rPr>
      <t>İhtiyaç duyulması halinde yapılmaktadır. Düzenli olarak revizyon yapılmamaktadır.</t>
    </r>
  </si>
  <si>
    <r>
      <t>İlk verinin ve revize edilmiş verinin tanımlanması:</t>
    </r>
    <r>
      <rPr>
        <sz val="10"/>
        <color rgb="FF0D0D0D"/>
        <rFont val="Calibri"/>
        <family val="2"/>
        <charset val="162"/>
      </rPr>
      <t xml:space="preserve"> Yayımlanmış verilerde revizyon yapılmamaktadır.</t>
    </r>
  </si>
  <si>
    <r>
      <t xml:space="preserve">Metodoloji, veri kaynağı ve istatistiksel tekniklere ilişkin büyük değişikliklerin önceden duyurulup duyurulmadığı: </t>
    </r>
    <r>
      <rPr>
        <sz val="10"/>
        <color rgb="FF0D0D0D"/>
        <rFont val="Calibri"/>
        <family val="2"/>
        <charset val="162"/>
      </rPr>
      <t>Veri üretiminde kullanılan metodolojide, veri kaynaklarında veya istatistiksel tekniklerde büyük değişiklikler olduğu zaman yayımlanan verilerde değişikliğe ilişkin bilgi paylaşılmaktadır.</t>
    </r>
  </si>
  <si>
    <t>Kalite</t>
  </si>
  <si>
    <t>İstatistiklerin hazırlanmasında kullanılan yöntem ve kaynaklara ait dokümantasyonun yayımlanması</t>
  </si>
  <si>
    <t>Veriler tam sayım yöntemi ile elde edildiğinden, istatistiklerin hazırlanmasında kullanılan yöntem ve veri kaynakları yayımlanmamaktadır.</t>
  </si>
  <si>
    <t>Bileşen detayının, ilgili veri ile uyumlaştırmanın, kabul edilebilirliğinin güvencesini sağlayan ve istatistiksel çapraz sorguları destekleyen istatistiksel çerçevenin yayımlanması</t>
  </si>
  <si>
    <t>Aynı veri kaynağına sahip farklı göstergelerin yer aldığı tablolar birbiriyle tutarlıdır.</t>
  </si>
  <si>
    <t>Örneğin, ilgili yıla veya aya ait sigortalı,işyeri istatistiklerinde ekonomik faaliyet sınıflamasına göre elde edilen veriler ile illere göre elde edilen veriler tutarlı sonuçlar vermektedir.</t>
  </si>
  <si>
    <r>
      <t>Verinin zamansal tutarlılığı:</t>
    </r>
    <r>
      <rPr>
        <sz val="10"/>
        <color rgb="FF000000"/>
        <rFont val="Calibri"/>
        <family val="2"/>
        <charset val="162"/>
      </rPr>
      <t xml:space="preserve"> Kullanıcılar tarafından Kurum web sayfasında yer alan veriler aynı zamanda seçilen göstergeler detaylarında https://veri.sgk.gov.tr/ web adresinde toplu zaman serileri olarak da kullanıma sunulmuştur.</t>
    </r>
  </si>
  <si>
    <r>
      <t>Verinin sektörler arası ve alanlar arası tutarlılığı:</t>
    </r>
    <r>
      <rPr>
        <sz val="10"/>
        <color rgb="FF000000"/>
        <rFont val="Calibri"/>
        <family val="2"/>
        <charset val="162"/>
      </rPr>
      <t xml:space="preserve"> </t>
    </r>
  </si>
  <si>
    <t>Notlar</t>
  </si>
  <si>
    <t>Metaverinin son gönderilme tarihi</t>
  </si>
  <si>
    <t>Metaverinin son onaylanma tarihi</t>
  </si>
  <si>
    <t>Metaverinin son güncellenme tarihi</t>
  </si>
  <si>
    <t> 31/05/2020</t>
  </si>
  <si>
    <t>Resmi İstatistik Metaveri Şablonu, Versiyon 1</t>
  </si>
  <si>
    <t>İşyeri, Sigortalı, Aylık ve Gelir Alanlara Ait İstatistikler</t>
  </si>
  <si>
    <t>METAVERİ</t>
  </si>
  <si>
    <t>Metadata</t>
  </si>
  <si>
    <r>
      <t xml:space="preserve">Toplam- </t>
    </r>
    <r>
      <rPr>
        <sz val="9"/>
        <rFont val="Arial"/>
        <family val="2"/>
        <charset val="162"/>
      </rPr>
      <t>Total</t>
    </r>
  </si>
  <si>
    <t xml:space="preserve">*  9/12/2016 tarihinden itibaren 6764 sayılı Kanunla yapılan düzenleme ile mesleki ve teknik ortaöğretim sırasında staja tabi tutulan öğrenciler, mesleki ve teknik ortaöğretim sırasında tamamlayıcı eğitim ya da alan eğitimi gören öğrenciler iş kazası ve meslek hastalığı yönünden sigortalı sayılmaya başladığından stajyer ve kursiyer sayılarında artış gözlenmiştir. </t>
  </si>
  <si>
    <t>TABLO 1.2- 4/a KAPSAMINDA AKTİF SİGORTALILAR, AYLIK VEYA GELİR ALANLAR, 2016-2019</t>
  </si>
  <si>
    <t>TABLO 1.4- 4/c KAPSAMINDA AKTİF SİGORTALILAR VE AYLIK ALANLAR, 2016- 2019</t>
  </si>
  <si>
    <t>TABLO 1.5- SOSYAL GÜVENLİK KURUMU AKTİF PASİF ORANI, 2008-2019</t>
  </si>
  <si>
    <t>Not:1- Sosyal güvenlik kapsamında aylık alan kişi sayısına haksahibi kişi sayısı dahildir.</t>
  </si>
  <si>
    <t>EK-9 Ev Hizmetlerinde 10 Günden Fazla Çalışanlar</t>
  </si>
  <si>
    <t xml:space="preserve">Kütüphane, Arşiv Ve Müzeler          </t>
  </si>
  <si>
    <t>TABLO 1.20- 4/a KAPSAMINDAKİ ZORUNLU SİGORTALILARIN YAŞ, CİNSİYET, BİRİKİMLİ PRİM ÖDEME GÜN SAYISI VE SİGORTALILIK SÜRESİNE GÖRE DAĞILIMI, 2019</t>
  </si>
  <si>
    <t>TABLO 1.28- 4/c KAPSAMINDAKİ AKTİF SİGORTALILARIN YAŞ VE CİNSİYETE GÖRE DAĞILIMI, 2016-2019</t>
  </si>
  <si>
    <t>TABLO 1.1- SOSYAL GÜVENLİK KAPSAMI (4/a, 4/b, 4/c), 2016-2019</t>
  </si>
  <si>
    <r>
      <t>1- Zorunlu-</t>
    </r>
    <r>
      <rPr>
        <sz val="9"/>
        <rFont val="Arial"/>
        <family val="2"/>
        <charset val="162"/>
      </rPr>
      <t xml:space="preserve"> Compulsory insured</t>
    </r>
  </si>
  <si>
    <r>
      <t xml:space="preserve">           Zorunlu 4/a, 4/b (Tarım hariç), 4/c</t>
    </r>
    <r>
      <rPr>
        <sz val="9"/>
        <rFont val="Arial"/>
        <family val="2"/>
        <charset val="162"/>
      </rPr>
      <t xml:space="preserve">
           Compulsory 4/a, 4/b (Except agricultural), 4/</t>
    </r>
    <r>
      <rPr>
        <b/>
        <sz val="9"/>
        <rFont val="Arial"/>
        <family val="2"/>
        <charset val="162"/>
      </rPr>
      <t>c</t>
    </r>
  </si>
  <si>
    <r>
      <t xml:space="preserve">        Muhtar- </t>
    </r>
    <r>
      <rPr>
        <sz val="9"/>
        <rFont val="Arial"/>
        <family val="2"/>
        <charset val="162"/>
      </rPr>
      <t>Demarch</t>
    </r>
  </si>
  <si>
    <r>
      <t xml:space="preserve">4- Ölüm aylığı (Dosya)- </t>
    </r>
    <r>
      <rPr>
        <sz val="9"/>
        <rFont val="Arial"/>
        <family val="2"/>
        <charset val="162"/>
      </rPr>
      <t>Survivor's pension (File)</t>
    </r>
  </si>
  <si>
    <r>
      <t xml:space="preserve">Sosyal Güvenlik Kapsamı (I+II+III+IV)- </t>
    </r>
    <r>
      <rPr>
        <sz val="9"/>
        <rFont val="Arial"/>
        <family val="2"/>
        <charset val="162"/>
      </rPr>
      <t>Social security coverage</t>
    </r>
  </si>
  <si>
    <t>4/c KAPSAMINDAKİ AKTİF SİGORTALILARIN YAŞ VE CİNSİYETE GÖRE DAĞILIMI, 2016-2019</t>
  </si>
  <si>
    <r>
      <t xml:space="preserve">Günlük kazanç aralıkları (TL)
</t>
    </r>
    <r>
      <rPr>
        <sz val="9"/>
        <rFont val="Arial"/>
        <family val="2"/>
        <charset val="162"/>
      </rPr>
      <t>Daily earning levels</t>
    </r>
  </si>
  <si>
    <r>
      <t xml:space="preserve">3- Ölüm aylığı (Dosya)- </t>
    </r>
    <r>
      <rPr>
        <sz val="9"/>
        <rFont val="Arial"/>
        <family val="2"/>
        <charset val="162"/>
      </rPr>
      <t>Survivor's pension (File)</t>
    </r>
  </si>
  <si>
    <t>Table 1.2- Persons Insured, Receiving Pension or Benefit [Under Article 4-1/a of Act 5510], 2016-2019</t>
  </si>
  <si>
    <r>
      <t xml:space="preserve">1- Yaşlılık aylığı- </t>
    </r>
    <r>
      <rPr>
        <sz val="9"/>
        <rFont val="Arial"/>
        <family val="2"/>
        <charset val="162"/>
      </rPr>
      <t>Old-age pension</t>
    </r>
  </si>
  <si>
    <r>
      <t xml:space="preserve">2- Malullük aylığı- </t>
    </r>
    <r>
      <rPr>
        <sz val="9"/>
        <rFont val="Arial"/>
        <family val="2"/>
        <charset val="162"/>
      </rPr>
      <t>Invalidity pension</t>
    </r>
  </si>
  <si>
    <r>
      <t xml:space="preserve">3- Vazife malulü aylığı- </t>
    </r>
    <r>
      <rPr>
        <sz val="9"/>
        <rFont val="Arial"/>
        <family val="2"/>
        <charset val="162"/>
      </rPr>
      <t>Duty invalidity pension</t>
    </r>
  </si>
  <si>
    <r>
      <t xml:space="preserve">5- Ölüm aylığı (Haksahibi)- </t>
    </r>
    <r>
      <rPr>
        <sz val="9"/>
        <rFont val="Arial"/>
        <family val="2"/>
        <charset val="162"/>
      </rPr>
      <t>Survivor's pension</t>
    </r>
  </si>
  <si>
    <t>TABLO 1.6- SOSYAL GÜVENLİK KAPSAMI (4/a, 4/b, 4/c), 2019</t>
  </si>
  <si>
    <r>
      <t xml:space="preserve">İl kodu
</t>
    </r>
    <r>
      <rPr>
        <sz val="9"/>
        <rFont val="Arial"/>
        <family val="2"/>
        <charset val="162"/>
      </rPr>
      <t>Province code</t>
    </r>
  </si>
  <si>
    <r>
      <t xml:space="preserve">İl
 </t>
    </r>
    <r>
      <rPr>
        <sz val="9"/>
        <rFont val="Arial"/>
        <family val="2"/>
        <charset val="162"/>
      </rPr>
      <t>Province</t>
    </r>
  </si>
  <si>
    <r>
      <t xml:space="preserve">Sosyal güvenlik kapsamı </t>
    </r>
    <r>
      <rPr>
        <sz val="9"/>
        <rFont val="Arial"/>
        <family val="2"/>
        <charset val="162"/>
      </rPr>
      <t xml:space="preserve">
</t>
    </r>
    <r>
      <rPr>
        <b/>
        <sz val="9"/>
        <rFont val="Arial"/>
        <family val="2"/>
        <charset val="162"/>
      </rPr>
      <t xml:space="preserve">(XIII+XIV+XV+XVI)
</t>
    </r>
    <r>
      <rPr>
        <sz val="9"/>
        <rFont val="Arial"/>
        <family val="2"/>
        <charset val="162"/>
      </rPr>
      <t>Social security coverage</t>
    </r>
  </si>
  <si>
    <r>
      <t xml:space="preserve">Sosyal güvenlik kapsamı, 4/a
(I+V+IX)=(XIII)
</t>
    </r>
    <r>
      <rPr>
        <sz val="9"/>
        <rFont val="Arial"/>
        <family val="2"/>
        <charset val="162"/>
      </rPr>
      <t>Social security coverage, 4/a</t>
    </r>
    <r>
      <rPr>
        <b/>
        <sz val="9"/>
        <rFont val="Arial"/>
        <family val="2"/>
        <charset val="162"/>
      </rPr>
      <t xml:space="preserve"> </t>
    </r>
  </si>
  <si>
    <r>
      <t xml:space="preserve">Sosyal güvenlik kapsamı, 4/b
(II+VI+X)=(XIV)
</t>
    </r>
    <r>
      <rPr>
        <sz val="9"/>
        <rFont val="Arial"/>
        <family val="2"/>
        <charset val="162"/>
      </rPr>
      <t>Social security coverage, 4/b</t>
    </r>
  </si>
  <si>
    <r>
      <t xml:space="preserve">Sosyal güvenlik kapsamı, 4/c
(III+VII+XI)=(XV)
</t>
    </r>
    <r>
      <rPr>
        <sz val="9"/>
        <rFont val="Arial"/>
        <family val="2"/>
        <charset val="162"/>
      </rPr>
      <t>Social security coverage, 4/c</t>
    </r>
  </si>
  <si>
    <r>
      <t xml:space="preserve">Genel sağlık sigortası kapsamında tescil edilenler (*)
</t>
    </r>
    <r>
      <rPr>
        <sz val="9"/>
        <rFont val="Arial"/>
        <family val="2"/>
        <charset val="162"/>
      </rPr>
      <t xml:space="preserve"> </t>
    </r>
    <r>
      <rPr>
        <b/>
        <sz val="9"/>
        <rFont val="Arial"/>
        <family val="2"/>
        <charset val="162"/>
      </rPr>
      <t xml:space="preserve">(XVI)
</t>
    </r>
    <r>
      <rPr>
        <sz val="9"/>
        <rFont val="Arial"/>
        <family val="2"/>
        <charset val="162"/>
      </rPr>
      <t>Registered under the general health insurance</t>
    </r>
  </si>
  <si>
    <r>
      <t xml:space="preserve">Toplam 
(IV)
</t>
    </r>
    <r>
      <rPr>
        <sz val="9"/>
        <rFont val="Arial"/>
        <family val="2"/>
        <charset val="162"/>
      </rPr>
      <t>Total</t>
    </r>
  </si>
  <si>
    <r>
      <t xml:space="preserve">Toplam 
(XII)
</t>
    </r>
    <r>
      <rPr>
        <sz val="9"/>
        <rFont val="Arial"/>
        <family val="2"/>
        <charset val="162"/>
      </rPr>
      <t>Total</t>
    </r>
  </si>
  <si>
    <r>
      <t xml:space="preserve">4/a aktif sigortalı                                                                                                                                                                                                                               
 </t>
    </r>
    <r>
      <rPr>
        <sz val="9"/>
        <rFont val="Arial"/>
        <family val="2"/>
        <charset val="162"/>
      </rPr>
      <t>Active insured (4/a)</t>
    </r>
  </si>
  <si>
    <r>
      <t>Tarım (2925 sk)
(VI)</t>
    </r>
    <r>
      <rPr>
        <sz val="9"/>
        <color indexed="8"/>
        <rFont val="Arial"/>
        <family val="2"/>
        <charset val="162"/>
      </rPr>
      <t xml:space="preserve"> 
</t>
    </r>
    <r>
      <rPr>
        <sz val="9"/>
        <color rgb="FF000000"/>
        <rFont val="Arial"/>
        <family val="2"/>
        <charset val="162"/>
      </rPr>
      <t>Insured in agricultural sector</t>
    </r>
  </si>
  <si>
    <r>
      <t xml:space="preserve">Yurtdışı topluluk (VIII)
</t>
    </r>
    <r>
      <rPr>
        <sz val="9"/>
        <color rgb="FF000000"/>
        <rFont val="Arial"/>
        <family val="2"/>
        <charset val="162"/>
      </rPr>
      <t>Collective insured</t>
    </r>
  </si>
  <si>
    <r>
      <t xml:space="preserve">Ek-9
(III)
</t>
    </r>
    <r>
      <rPr>
        <sz val="9"/>
        <rFont val="Arial"/>
        <family val="2"/>
        <charset val="162"/>
      </rPr>
      <t xml:space="preserve">Addition 9
</t>
    </r>
  </si>
  <si>
    <r>
      <t>Muhtar
(XIII)</t>
    </r>
    <r>
      <rPr>
        <sz val="9"/>
        <rFont val="Arial"/>
        <family val="2"/>
        <charset val="162"/>
      </rPr>
      <t xml:space="preserve"> 
Demarch</t>
    </r>
  </si>
  <si>
    <r>
      <t xml:space="preserve">Aktif sigortalı
</t>
    </r>
    <r>
      <rPr>
        <sz val="9"/>
        <rFont val="Arial"/>
        <family val="2"/>
        <charset val="162"/>
      </rPr>
      <t>Active insured</t>
    </r>
  </si>
  <si>
    <r>
      <t xml:space="preserve">İl kodu
</t>
    </r>
    <r>
      <rPr>
        <sz val="9"/>
        <color indexed="8"/>
        <rFont val="Arial"/>
        <family val="2"/>
        <charset val="162"/>
      </rPr>
      <t>Province code</t>
    </r>
  </si>
  <si>
    <r>
      <t xml:space="preserve">İl
</t>
    </r>
    <r>
      <rPr>
        <sz val="9"/>
        <color rgb="FF000000"/>
        <rFont val="Arial"/>
        <family val="2"/>
        <charset val="162"/>
      </rPr>
      <t>Province</t>
    </r>
  </si>
  <si>
    <r>
      <t xml:space="preserve">Toplam aktif sigortalı (IX+IV+V+VI+VII+VIII)=(X)
</t>
    </r>
    <r>
      <rPr>
        <sz val="9"/>
        <rFont val="Arial"/>
        <family val="2"/>
        <charset val="162"/>
      </rPr>
      <t>Total active insured</t>
    </r>
  </si>
  <si>
    <r>
      <t xml:space="preserve">Diğer (VII)
</t>
    </r>
    <r>
      <rPr>
        <sz val="9"/>
        <rFont val="Arial"/>
        <family val="2"/>
        <charset val="162"/>
      </rPr>
      <t>Voluntary insured</t>
    </r>
  </si>
  <si>
    <r>
      <t xml:space="preserve">Zorunlu (XI+XII+XIII)=(XV)
</t>
    </r>
    <r>
      <rPr>
        <sz val="9"/>
        <rFont val="Arial"/>
        <family val="2"/>
        <charset val="162"/>
      </rPr>
      <t>Compulsory insured</t>
    </r>
  </si>
  <si>
    <r>
      <t>Tarım zorunlu (4/b)
(XII)</t>
    </r>
    <r>
      <rPr>
        <sz val="9"/>
        <rFont val="Arial"/>
        <family val="2"/>
        <charset val="162"/>
      </rPr>
      <t xml:space="preserve">
Agricultural compulsory insured</t>
    </r>
  </si>
  <si>
    <r>
      <t xml:space="preserve">Tarım hariç zorunlu (XI) </t>
    </r>
    <r>
      <rPr>
        <sz val="9"/>
        <rFont val="Arial"/>
        <family val="2"/>
        <charset val="162"/>
      </rPr>
      <t xml:space="preserve">
Compulsory insured except agricultural</t>
    </r>
  </si>
  <si>
    <r>
      <t xml:space="preserve">Toplam aktif (XIV+XV)=(XVI)
</t>
    </r>
    <r>
      <rPr>
        <sz val="9"/>
        <color rgb="FF000000"/>
        <rFont val="Arial"/>
        <family val="2"/>
        <charset val="162"/>
      </rPr>
      <t>Total active insured</t>
    </r>
  </si>
  <si>
    <r>
      <t xml:space="preserve">Zorunlu sigortalı
 </t>
    </r>
    <r>
      <rPr>
        <sz val="9"/>
        <rFont val="Arial"/>
        <family val="2"/>
        <charset val="162"/>
      </rPr>
      <t>Compulsory insured</t>
    </r>
  </si>
  <si>
    <r>
      <t xml:space="preserve">Zorunlu sigortalı
(II+III)=(IX) 
</t>
    </r>
    <r>
      <rPr>
        <sz val="9"/>
        <rFont val="Arial"/>
        <family val="2"/>
        <charset val="162"/>
      </rPr>
      <t>Compulsory insured</t>
    </r>
  </si>
  <si>
    <r>
      <t xml:space="preserve">Uzun vade
(II)
</t>
    </r>
    <r>
      <rPr>
        <sz val="9"/>
        <rFont val="Arial"/>
        <family val="2"/>
        <charset val="162"/>
      </rPr>
      <t>Long Term</t>
    </r>
  </si>
  <si>
    <r>
      <t xml:space="preserve">İsteğe bağlı
(XIV)
</t>
    </r>
    <r>
      <rPr>
        <sz val="9"/>
        <rFont val="Arial"/>
        <family val="2"/>
        <charset val="162"/>
      </rPr>
      <t xml:space="preserve">Voluntary insured </t>
    </r>
  </si>
  <si>
    <r>
      <rPr>
        <b/>
        <sz val="9"/>
        <rFont val="Arial"/>
        <family val="2"/>
        <charset val="162"/>
      </rPr>
      <t>İl kodu</t>
    </r>
    <r>
      <rPr>
        <sz val="9"/>
        <rFont val="Arial"/>
        <family val="2"/>
        <charset val="162"/>
      </rPr>
      <t xml:space="preserve">
Province code</t>
    </r>
  </si>
  <si>
    <r>
      <t xml:space="preserve">İl
</t>
    </r>
    <r>
      <rPr>
        <sz val="9"/>
        <rFont val="Arial"/>
        <family val="2"/>
        <charset val="162"/>
      </rPr>
      <t>Province</t>
    </r>
  </si>
  <si>
    <r>
      <t xml:space="preserve">4/b zorunlu sigortalı
</t>
    </r>
    <r>
      <rPr>
        <sz val="9"/>
        <rFont val="Arial"/>
        <family val="2"/>
        <charset val="162"/>
      </rPr>
      <t>Compulsory insured (4/b)</t>
    </r>
  </si>
  <si>
    <r>
      <t xml:space="preserve">Toplam zorunlu sigortalı sayısı
</t>
    </r>
    <r>
      <rPr>
        <sz val="9"/>
        <rFont val="Arial"/>
        <family val="2"/>
        <charset val="162"/>
      </rPr>
      <t>Total compulsory insured</t>
    </r>
  </si>
  <si>
    <r>
      <t xml:space="preserve">Muhtar
</t>
    </r>
    <r>
      <rPr>
        <sz val="9"/>
        <rFont val="Arial"/>
        <family val="2"/>
        <charset val="162"/>
      </rPr>
      <t>Demarch</t>
    </r>
  </si>
  <si>
    <r>
      <t xml:space="preserve"> Tarım zorunlu
</t>
    </r>
    <r>
      <rPr>
        <sz val="9"/>
        <rFont val="Arial"/>
        <family val="2"/>
        <charset val="162"/>
      </rPr>
      <t xml:space="preserve">Agriculture compulsory insured </t>
    </r>
  </si>
  <si>
    <r>
      <t xml:space="preserve">Sigortalı
</t>
    </r>
    <r>
      <rPr>
        <sz val="9"/>
        <rFont val="Arial"/>
        <family val="2"/>
        <charset val="162"/>
      </rPr>
      <t>Insured person</t>
    </r>
  </si>
  <si>
    <r>
      <t xml:space="preserve">Zorunlu sigortalı
</t>
    </r>
    <r>
      <rPr>
        <sz val="9"/>
        <rFont val="Arial"/>
        <family val="2"/>
        <charset val="162"/>
      </rPr>
      <t>Compulsory insured</t>
    </r>
  </si>
  <si>
    <r>
      <t xml:space="preserve">İş yeri 
</t>
    </r>
    <r>
      <rPr>
        <sz val="9"/>
        <rFont val="Arial"/>
        <family val="2"/>
        <charset val="162"/>
      </rPr>
      <t>Work place</t>
    </r>
  </si>
  <si>
    <r>
      <t xml:space="preserve">Faaliyet kodu
</t>
    </r>
    <r>
      <rPr>
        <sz val="9"/>
        <rFont val="Arial"/>
        <family val="2"/>
        <charset val="162"/>
      </rPr>
      <t>Activity code</t>
    </r>
  </si>
  <si>
    <r>
      <t xml:space="preserve">Faaliyet Grupları (*) 
(NACE Rev.2 Sınıflandırmasına Göre)
</t>
    </r>
    <r>
      <rPr>
        <sz val="9"/>
        <rFont val="Arial"/>
        <family val="2"/>
        <charset val="162"/>
      </rPr>
      <t>Branch of activities according to NACE Rev.2 Classification (*)</t>
    </r>
  </si>
  <si>
    <r>
      <rPr>
        <b/>
        <sz val="9"/>
        <rFont val="Arial"/>
        <family val="2"/>
        <charset val="162"/>
      </rPr>
      <t>Toplam</t>
    </r>
    <r>
      <rPr>
        <sz val="9"/>
        <rFont val="Arial"/>
        <family val="2"/>
        <charset val="162"/>
      </rPr>
      <t xml:space="preserve"> -Total</t>
    </r>
  </si>
  <si>
    <t>TABLO 1.12- 4/a KAPSAMINDAKİ İŞ YERLERİNİN FAALİYET GRUBU VE İŞ YERİ BÜYÜKLÜĞÜNE GÖRE DAĞILIMI, 2019</t>
  </si>
  <si>
    <r>
      <rPr>
        <b/>
        <sz val="9"/>
        <rFont val="Arial"/>
        <family val="2"/>
        <charset val="162"/>
      </rPr>
      <t>NACE Rev. 2 sınıflamasına göre faaliyet grupları</t>
    </r>
    <r>
      <rPr>
        <sz val="9"/>
        <rFont val="Arial"/>
        <family val="2"/>
        <charset val="162"/>
      </rPr>
      <t xml:space="preserve">
Groups of activity, according to Rev.2 of NACE classification</t>
    </r>
  </si>
  <si>
    <t>TABLO 1.13- 4/a KAPSAMINDAKİ ZORUNLU SİGORTALILARIN FAALİYET GRUBU VE İŞ YERİ BÜYÜKLÜĞÜNE GÖRE DAĞILIMI, 2019</t>
  </si>
  <si>
    <r>
      <t xml:space="preserve">   İş yeri büyüklüğü (İşyerinde çalıştırılan zorunlu sigortalı sayısı) 
</t>
    </r>
    <r>
      <rPr>
        <sz val="9"/>
        <rFont val="Arial"/>
        <family val="2"/>
        <charset val="162"/>
      </rPr>
      <t>Size of work places (Number of compulsory insured employees in work places)</t>
    </r>
  </si>
  <si>
    <r>
      <rPr>
        <b/>
        <sz val="9"/>
        <rFont val="Arial"/>
        <family val="2"/>
        <charset val="162"/>
      </rPr>
      <t>İl</t>
    </r>
    <r>
      <rPr>
        <sz val="9"/>
        <rFont val="Arial"/>
        <family val="2"/>
        <charset val="162"/>
      </rPr>
      <t xml:space="preserve">
 Province</t>
    </r>
  </si>
  <si>
    <r>
      <t xml:space="preserve">   İş yeri büyüklüğü (İş yerinde çalıştırılan zorunlu sigortalı sayısı) 
</t>
    </r>
    <r>
      <rPr>
        <sz val="9"/>
        <rFont val="Arial"/>
        <family val="2"/>
        <charset val="162"/>
      </rPr>
      <t>Size of work places (Number of compulsory insured employees in work places)</t>
    </r>
  </si>
  <si>
    <r>
      <t>3- Yurtdışı topluluk-</t>
    </r>
    <r>
      <rPr>
        <sz val="9"/>
        <rFont val="Arial"/>
        <family val="2"/>
        <charset val="162"/>
      </rPr>
      <t xml:space="preserve"> Collective insurance</t>
    </r>
  </si>
  <si>
    <r>
      <t>4- Tarım (4/a)-</t>
    </r>
    <r>
      <rPr>
        <sz val="9"/>
        <rFont val="Arial"/>
        <family val="2"/>
        <charset val="162"/>
      </rPr>
      <t xml:space="preserve"> Insured in agricultural sector</t>
    </r>
    <r>
      <rPr>
        <b/>
        <sz val="9"/>
        <rFont val="Arial"/>
        <family val="2"/>
        <charset val="162"/>
      </rPr>
      <t xml:space="preserve"> </t>
    </r>
    <r>
      <rPr>
        <sz val="9"/>
        <rFont val="Arial"/>
        <family val="2"/>
        <charset val="162"/>
      </rPr>
      <t>(4/a)</t>
    </r>
  </si>
  <si>
    <r>
      <t>IV- Özel sandıklar-</t>
    </r>
    <r>
      <rPr>
        <sz val="9"/>
        <rFont val="Arial"/>
        <family val="2"/>
        <charset val="162"/>
      </rPr>
      <t xml:space="preserve"> Funds</t>
    </r>
  </si>
  <si>
    <r>
      <t xml:space="preserve">Yıl
</t>
    </r>
    <r>
      <rPr>
        <sz val="9"/>
        <rFont val="Arial"/>
        <family val="2"/>
        <charset val="162"/>
      </rPr>
      <t>Year</t>
    </r>
  </si>
  <si>
    <r>
      <t>2- Aylık alanlar-</t>
    </r>
    <r>
      <rPr>
        <i/>
        <sz val="9"/>
        <rFont val="Arial"/>
        <family val="2"/>
        <charset val="162"/>
      </rPr>
      <t xml:space="preserve"> </t>
    </r>
    <r>
      <rPr>
        <sz val="9"/>
        <rFont val="Arial"/>
        <family val="2"/>
        <charset val="162"/>
      </rPr>
      <t>Pensioner</t>
    </r>
  </si>
  <si>
    <r>
      <t>3- Bağımlı-</t>
    </r>
    <r>
      <rPr>
        <sz val="9"/>
        <rFont val="Arial"/>
        <family val="2"/>
        <charset val="162"/>
      </rPr>
      <t xml:space="preserve"> Dependent</t>
    </r>
  </si>
  <si>
    <t>Bağımlı - Dependent</t>
  </si>
  <si>
    <t>Aktif - Active Insured</t>
  </si>
  <si>
    <r>
      <t>4- Tarım-</t>
    </r>
    <r>
      <rPr>
        <i/>
        <sz val="9"/>
        <rFont val="Arial"/>
        <family val="2"/>
        <charset val="162"/>
      </rPr>
      <t xml:space="preserve"> </t>
    </r>
    <r>
      <rPr>
        <sz val="9"/>
        <rFont val="Arial"/>
        <family val="2"/>
        <charset val="162"/>
      </rPr>
      <t xml:space="preserve">Insured in agricultural sector </t>
    </r>
  </si>
  <si>
    <r>
      <t xml:space="preserve">Sosyal güvenlik kapsamı (I+II+III)- </t>
    </r>
    <r>
      <rPr>
        <sz val="9"/>
        <rFont val="Arial"/>
        <family val="2"/>
        <charset val="162"/>
      </rPr>
      <t>Social security coverage</t>
    </r>
  </si>
  <si>
    <r>
      <t xml:space="preserve">II- Pasif (Aylık/gelir alan) sigortalı- </t>
    </r>
    <r>
      <rPr>
        <sz val="9"/>
        <rFont val="Arial"/>
        <family val="2"/>
        <charset val="162"/>
      </rPr>
      <t>Pensioner and benefiter</t>
    </r>
  </si>
  <si>
    <r>
      <t xml:space="preserve">I- Aktif sigortalı- </t>
    </r>
    <r>
      <rPr>
        <sz val="9"/>
        <rFont val="Arial"/>
        <family val="2"/>
        <charset val="162"/>
      </rPr>
      <t>Active insured</t>
    </r>
  </si>
  <si>
    <r>
      <t xml:space="preserve">1- Zorunlu- </t>
    </r>
    <r>
      <rPr>
        <sz val="9"/>
        <rFont val="Arial"/>
        <family val="2"/>
        <charset val="162"/>
      </rPr>
      <t>Compulsory insured</t>
    </r>
  </si>
  <si>
    <r>
      <t xml:space="preserve">    Muhtar- </t>
    </r>
    <r>
      <rPr>
        <sz val="9"/>
        <rFont val="Arial"/>
        <family val="2"/>
        <charset val="162"/>
      </rPr>
      <t>Demarch</t>
    </r>
  </si>
  <si>
    <r>
      <t xml:space="preserve">2- İsteğe bağlı- </t>
    </r>
    <r>
      <rPr>
        <sz val="9"/>
        <rFont val="Arial"/>
        <family val="2"/>
        <charset val="162"/>
      </rPr>
      <t>Voluntary insured</t>
    </r>
  </si>
  <si>
    <r>
      <t xml:space="preserve">Dosya- </t>
    </r>
    <r>
      <rPr>
        <sz val="9"/>
        <rFont val="Arial"/>
        <family val="2"/>
        <charset val="162"/>
      </rPr>
      <t>File</t>
    </r>
  </si>
  <si>
    <r>
      <t>Kişi</t>
    </r>
    <r>
      <rPr>
        <sz val="9"/>
        <rFont val="Arial"/>
        <family val="2"/>
        <charset val="162"/>
      </rPr>
      <t>- Person</t>
    </r>
  </si>
  <si>
    <r>
      <t xml:space="preserve">         Muhtar</t>
    </r>
    <r>
      <rPr>
        <sz val="9"/>
        <rFont val="Arial"/>
        <family val="2"/>
        <charset val="162"/>
      </rPr>
      <t>- Demarch</t>
    </r>
  </si>
  <si>
    <r>
      <t xml:space="preserve">    3- İsteğe bağlı</t>
    </r>
    <r>
      <rPr>
        <sz val="9"/>
        <rFont val="Arial"/>
        <family val="2"/>
        <charset val="162"/>
      </rPr>
      <t>- Voluntary insured</t>
    </r>
  </si>
  <si>
    <r>
      <t xml:space="preserve">Kişi- </t>
    </r>
    <r>
      <rPr>
        <sz val="9"/>
        <rFont val="Arial"/>
        <family val="2"/>
        <charset val="162"/>
      </rPr>
      <t>Person</t>
    </r>
  </si>
  <si>
    <r>
      <t xml:space="preserve">Yıl- </t>
    </r>
    <r>
      <rPr>
        <sz val="9"/>
        <rFont val="Arial"/>
        <family val="2"/>
        <charset val="162"/>
      </rPr>
      <t>Year</t>
    </r>
  </si>
  <si>
    <t>Bağımlı- Dependents</t>
  </si>
  <si>
    <r>
      <t xml:space="preserve">III- Bağımlı- </t>
    </r>
    <r>
      <rPr>
        <sz val="9"/>
        <rFont val="Arial"/>
        <family val="2"/>
        <charset val="162"/>
      </rPr>
      <t>Dependent</t>
    </r>
  </si>
  <si>
    <t>Pasif (Aylık ve Gelir Alanlar) - Pensioner</t>
  </si>
  <si>
    <r>
      <rPr>
        <b/>
        <sz val="9"/>
        <rFont val="Arial"/>
        <family val="2"/>
        <charset val="162"/>
      </rPr>
      <t>Yıl</t>
    </r>
    <r>
      <rPr>
        <sz val="9"/>
        <rFont val="Arial"/>
        <family val="2"/>
        <charset val="162"/>
      </rPr>
      <t xml:space="preserve">
Year</t>
    </r>
  </si>
  <si>
    <r>
      <rPr>
        <b/>
        <sz val="9"/>
        <rFont val="Arial"/>
        <family val="2"/>
        <charset val="162"/>
      </rPr>
      <t>Daimi
(I)</t>
    </r>
    <r>
      <rPr>
        <sz val="9"/>
        <rFont val="Arial"/>
        <family val="2"/>
        <charset val="162"/>
      </rPr>
      <t xml:space="preserve"> 
Permanent</t>
    </r>
  </si>
  <si>
    <r>
      <t xml:space="preserve">Geçici 
(II) 
</t>
    </r>
    <r>
      <rPr>
        <sz val="9"/>
        <rFont val="Arial"/>
        <family val="2"/>
        <charset val="162"/>
      </rPr>
      <t>Temporal</t>
    </r>
  </si>
  <si>
    <r>
      <t xml:space="preserve">Kamu
(I)
</t>
    </r>
    <r>
      <rPr>
        <sz val="9"/>
        <rFont val="Arial"/>
        <family val="2"/>
        <charset val="162"/>
      </rPr>
      <t>Public</t>
    </r>
  </si>
  <si>
    <r>
      <t xml:space="preserve">Özel
(II)
</t>
    </r>
    <r>
      <rPr>
        <sz val="9"/>
        <rFont val="Arial"/>
        <family val="2"/>
        <charset val="162"/>
      </rPr>
      <t>Private</t>
    </r>
  </si>
  <si>
    <r>
      <t xml:space="preserve">Toplam (I+II)
</t>
    </r>
    <r>
      <rPr>
        <sz val="9"/>
        <rFont val="Arial"/>
        <family val="2"/>
        <charset val="162"/>
      </rPr>
      <t>Total</t>
    </r>
  </si>
  <si>
    <r>
      <t xml:space="preserve">Erkek
(I)
</t>
    </r>
    <r>
      <rPr>
        <sz val="9"/>
        <rFont val="Arial"/>
        <family val="2"/>
        <charset val="162"/>
      </rPr>
      <t>Male</t>
    </r>
  </si>
  <si>
    <r>
      <t xml:space="preserve">Kadın
(II)
</t>
    </r>
    <r>
      <rPr>
        <sz val="9"/>
        <rFont val="Arial"/>
        <family val="2"/>
        <charset val="162"/>
      </rPr>
      <t>Female</t>
    </r>
  </si>
  <si>
    <r>
      <t>Genel toplam</t>
    </r>
    <r>
      <rPr>
        <sz val="9"/>
        <rFont val="Arial"/>
        <family val="2"/>
        <charset val="162"/>
      </rPr>
      <t>-General total</t>
    </r>
  </si>
  <si>
    <r>
      <t xml:space="preserve">Sigortalıların genel toplamına oranı (%)   
  </t>
    </r>
    <r>
      <rPr>
        <sz val="9"/>
        <rFont val="Arial"/>
        <family val="2"/>
        <charset val="162"/>
      </rPr>
      <t xml:space="preserve">Proportion of insured person to general total (%) </t>
    </r>
    <r>
      <rPr>
        <b/>
        <sz val="9"/>
        <rFont val="Arial"/>
        <family val="2"/>
        <charset val="162"/>
      </rPr>
      <t xml:space="preserve"> </t>
    </r>
  </si>
  <si>
    <r>
      <t xml:space="preserve"> Kadın
</t>
    </r>
    <r>
      <rPr>
        <sz val="9"/>
        <rFont val="Arial"/>
        <family val="2"/>
        <charset val="162"/>
      </rPr>
      <t xml:space="preserve">Female          </t>
    </r>
    <r>
      <rPr>
        <b/>
        <sz val="9"/>
        <rFont val="Arial"/>
        <family val="2"/>
        <charset val="162"/>
      </rPr>
      <t xml:space="preserve"> </t>
    </r>
  </si>
  <si>
    <r>
      <t xml:space="preserve"> Erkek
</t>
    </r>
    <r>
      <rPr>
        <sz val="9"/>
        <rFont val="Arial"/>
        <family val="2"/>
        <charset val="162"/>
      </rPr>
      <t xml:space="preserve">Male      </t>
    </r>
  </si>
  <si>
    <r>
      <t xml:space="preserve">Zorunlu sigortalı
</t>
    </r>
    <r>
      <rPr>
        <sz val="9"/>
        <rFont val="Arial"/>
        <family val="2"/>
        <charset val="162"/>
      </rPr>
      <t xml:space="preserve">Compulsory insured </t>
    </r>
  </si>
  <si>
    <r>
      <t xml:space="preserve">Muhtar (II)
</t>
    </r>
    <r>
      <rPr>
        <sz val="9"/>
        <rFont val="Arial"/>
        <family val="2"/>
        <charset val="162"/>
      </rPr>
      <t>Demarch</t>
    </r>
  </si>
  <si>
    <r>
      <t xml:space="preserve">Toplam (I+II+III)
</t>
    </r>
    <r>
      <rPr>
        <sz val="9"/>
        <rFont val="Arial"/>
        <family val="2"/>
        <charset val="162"/>
      </rPr>
      <t>Total</t>
    </r>
  </si>
  <si>
    <r>
      <t xml:space="preserve"> Genel toplam (4/b)
(I+II+III+IV)
</t>
    </r>
    <r>
      <rPr>
        <sz val="9"/>
        <rFont val="Arial"/>
        <family val="2"/>
        <charset val="162"/>
      </rPr>
      <t>General total</t>
    </r>
  </si>
  <si>
    <r>
      <t xml:space="preserve">İsteğe bağlı (IV)
</t>
    </r>
    <r>
      <rPr>
        <sz val="9"/>
        <rFont val="Arial"/>
        <family val="2"/>
        <charset val="162"/>
      </rPr>
      <t xml:space="preserve"> Voluntary insured</t>
    </r>
  </si>
  <si>
    <r>
      <t xml:space="preserve">Genel toplam
</t>
    </r>
    <r>
      <rPr>
        <sz val="9"/>
        <rFont val="Arial"/>
        <family val="2"/>
        <charset val="162"/>
      </rPr>
      <t>General total</t>
    </r>
  </si>
  <si>
    <r>
      <t xml:space="preserve">Cinsiyet
</t>
    </r>
    <r>
      <rPr>
        <sz val="9"/>
        <rFont val="Arial"/>
        <family val="2"/>
        <charset val="162"/>
      </rPr>
      <t>Gender</t>
    </r>
  </si>
  <si>
    <r>
      <t xml:space="preserve">Genel toplam </t>
    </r>
    <r>
      <rPr>
        <sz val="9"/>
        <rFont val="Arial"/>
        <family val="2"/>
        <charset val="162"/>
      </rPr>
      <t>General total</t>
    </r>
  </si>
  <si>
    <r>
      <t>Yaş
grubu</t>
    </r>
    <r>
      <rPr>
        <sz val="9"/>
        <rFont val="Arial"/>
        <family val="2"/>
        <charset val="162"/>
      </rPr>
      <t xml:space="preserve">
Age group</t>
    </r>
  </si>
  <si>
    <t>Table 1.28- Distribution of Active Insured by Age and Gender [Under Article 4-1/c of Act 5510], 2016-2019</t>
  </si>
  <si>
    <r>
      <rPr>
        <b/>
        <sz val="9"/>
        <rFont val="Arial"/>
        <family val="2"/>
        <charset val="162"/>
      </rPr>
      <t xml:space="preserve">Tarım zorunlu
</t>
    </r>
    <r>
      <rPr>
        <sz val="9"/>
        <rFont val="Arial"/>
        <family val="2"/>
        <charset val="162"/>
      </rPr>
      <t>Agricultural compulsory insured</t>
    </r>
  </si>
  <si>
    <r>
      <t>1- Zorunlu</t>
    </r>
    <r>
      <rPr>
        <sz val="9"/>
        <rFont val="Arial"/>
        <family val="2"/>
        <charset val="162"/>
      </rPr>
      <t>- Compulsory insured</t>
    </r>
  </si>
  <si>
    <r>
      <t xml:space="preserve"> Zorunlu (Tarım hariç)
</t>
    </r>
    <r>
      <rPr>
        <sz val="9"/>
        <rFont val="Arial"/>
        <family val="2"/>
        <charset val="162"/>
      </rPr>
      <t>Compulsory insured (Except agricultural)</t>
    </r>
  </si>
  <si>
    <r>
      <t xml:space="preserve">Toplam - </t>
    </r>
    <r>
      <rPr>
        <sz val="9"/>
        <rFont val="Arial"/>
        <family val="2"/>
        <charset val="162"/>
      </rPr>
      <t xml:space="preserve">Total </t>
    </r>
  </si>
  <si>
    <r>
      <t xml:space="preserve">          Toplam - </t>
    </r>
    <r>
      <rPr>
        <sz val="9"/>
        <rFont val="Arial"/>
        <family val="2"/>
        <charset val="162"/>
      </rPr>
      <t>Total</t>
    </r>
  </si>
  <si>
    <r>
      <t xml:space="preserve">İş yeri
</t>
    </r>
    <r>
      <rPr>
        <sz val="9"/>
        <rFont val="Arial"/>
        <family val="2"/>
        <charset val="162"/>
      </rPr>
      <t>Work place</t>
    </r>
  </si>
  <si>
    <r>
      <t xml:space="preserve">4/a zorunlu sigortalı
</t>
    </r>
    <r>
      <rPr>
        <sz val="9"/>
        <rFont val="Arial"/>
        <family val="2"/>
        <charset val="162"/>
      </rPr>
      <t>Compulsory insured (4/a)</t>
    </r>
  </si>
  <si>
    <r>
      <t xml:space="preserve">4/c zorunlu sigortalı
</t>
    </r>
    <r>
      <rPr>
        <sz val="9"/>
        <rFont val="Arial"/>
        <family val="2"/>
        <charset val="162"/>
      </rPr>
      <t>Compusory insured (4/c)</t>
    </r>
  </si>
  <si>
    <r>
      <t xml:space="preserve">Tarım zorunlu
</t>
    </r>
    <r>
      <rPr>
        <sz val="9"/>
        <rFont val="Arial"/>
        <family val="2"/>
        <charset val="162"/>
      </rPr>
      <t xml:space="preserve">Agricultural compulsory insured </t>
    </r>
  </si>
  <si>
    <r>
      <t>6- Sürekli iş göremezlik geliri-</t>
    </r>
    <r>
      <rPr>
        <sz val="9"/>
        <rFont val="Arial"/>
        <family val="2"/>
        <charset val="162"/>
      </rPr>
      <t xml:space="preserve"> Permanent incapacity for work benefit</t>
    </r>
  </si>
  <si>
    <r>
      <t xml:space="preserve">7- Ölüm geliri (Dosya)- </t>
    </r>
    <r>
      <rPr>
        <sz val="9"/>
        <rFont val="Arial"/>
        <family val="2"/>
        <charset val="162"/>
      </rPr>
      <t>Survivor's benefit (File)</t>
    </r>
  </si>
  <si>
    <r>
      <t>8- Ölüm geliri (Haksahibi)-</t>
    </r>
    <r>
      <rPr>
        <sz val="9"/>
        <rFont val="Arial"/>
        <family val="2"/>
        <charset val="162"/>
      </rPr>
      <t xml:space="preserve"> Survivor's benefit</t>
    </r>
  </si>
  <si>
    <r>
      <t xml:space="preserve">Genel Sağlık Sigortası Kapsamında Tescil Edilenler
</t>
    </r>
    <r>
      <rPr>
        <sz val="9"/>
        <rFont val="Arial"/>
        <family val="2"/>
        <charset val="162"/>
      </rPr>
      <t>Registered under the general health insurance</t>
    </r>
  </si>
  <si>
    <r>
      <t xml:space="preserve">Genel Sağlık Sigortası Primleri Kendileri Tarafından Ödenenler
</t>
    </r>
    <r>
      <rPr>
        <sz val="9"/>
        <rFont val="Arial"/>
        <family val="2"/>
        <charset val="162"/>
      </rPr>
      <t>Person who general health insurance premiums paid by themselves</t>
    </r>
  </si>
  <si>
    <r>
      <t>Genel Sağlık Sigortası Primi Devlet Tarafından Ödenenler</t>
    </r>
    <r>
      <rPr>
        <b/>
        <sz val="9"/>
        <rFont val="Arial Tur"/>
        <charset val="162"/>
      </rPr>
      <t xml:space="preserve">
</t>
    </r>
    <r>
      <rPr>
        <sz val="9"/>
        <rFont val="Arial"/>
        <family val="2"/>
        <charset val="162"/>
      </rPr>
      <t>Person who general health insurance premiums paid by State</t>
    </r>
  </si>
  <si>
    <r>
      <t xml:space="preserve">  Dosya- </t>
    </r>
    <r>
      <rPr>
        <sz val="9"/>
        <rFont val="Arial"/>
        <family val="2"/>
        <charset val="162"/>
      </rPr>
      <t>File</t>
    </r>
  </si>
  <si>
    <r>
      <t xml:space="preserve">  Kişi-</t>
    </r>
    <r>
      <rPr>
        <sz val="9"/>
        <rFont val="Arial"/>
        <family val="2"/>
        <charset val="162"/>
      </rPr>
      <t xml:space="preserve"> Person</t>
    </r>
  </si>
  <si>
    <r>
      <t>4- Ölüm aylığı (Haksahibi)-</t>
    </r>
    <r>
      <rPr>
        <sz val="9"/>
        <rFont val="Arial"/>
        <family val="2"/>
        <charset val="162"/>
      </rPr>
      <t xml:space="preserve"> Survivor's pension</t>
    </r>
  </si>
  <si>
    <r>
      <t xml:space="preserve">5- Sürekli iş göremezlik geliri- </t>
    </r>
    <r>
      <rPr>
        <sz val="9"/>
        <rFont val="Arial"/>
        <family val="2"/>
        <charset val="162"/>
      </rPr>
      <t>Permanent incapacity for work benefit</t>
    </r>
  </si>
  <si>
    <r>
      <t>6- Ölüm geliri (Dosya)-</t>
    </r>
    <r>
      <rPr>
        <sz val="9"/>
        <rFont val="Arial"/>
        <family val="2"/>
        <charset val="162"/>
      </rPr>
      <t xml:space="preserve"> Survivor's benefit (File)</t>
    </r>
  </si>
  <si>
    <r>
      <t xml:space="preserve">7- Ölüm geliri (Haksahibi)- </t>
    </r>
    <r>
      <rPr>
        <sz val="9"/>
        <rFont val="Arial"/>
        <family val="2"/>
        <charset val="162"/>
      </rPr>
      <t>Survivor's benefit</t>
    </r>
  </si>
  <si>
    <r>
      <t>5- Sürekli iş göremezlik geliri-</t>
    </r>
    <r>
      <rPr>
        <sz val="9"/>
        <rFont val="Arial"/>
        <family val="2"/>
        <charset val="162"/>
      </rPr>
      <t xml:space="preserve"> Permanent incapacity for work benefit</t>
    </r>
  </si>
  <si>
    <r>
      <t xml:space="preserve">   Tarım hariç zorunlu- </t>
    </r>
    <r>
      <rPr>
        <sz val="9"/>
        <rFont val="Arial"/>
        <family val="2"/>
        <charset val="162"/>
      </rPr>
      <t>Compulsory (except agricultural)</t>
    </r>
  </si>
  <si>
    <r>
      <t xml:space="preserve">6- Ölüm geliri (Dosya)- </t>
    </r>
    <r>
      <rPr>
        <sz val="9"/>
        <rFont val="Arial"/>
        <family val="2"/>
        <charset val="162"/>
      </rPr>
      <t>Survivor's benefit (File)</t>
    </r>
  </si>
  <si>
    <t>Table 1.4- Active Insured And Pensioners [Under Article 4-1/c of Act 5510], 2016- 2019</t>
  </si>
  <si>
    <t>TABLO 1.7- AKTİF SİGORTALILARIN İL VE SİGORTALILIK TÜRÜNE GÖRE DAĞILIMI (4/a, 4/b, 4/c), 2019</t>
  </si>
  <si>
    <t>TABLO 1.8- ZORUNLU SİGORTALILARIN İL VE CİNSİYETE GÖRE DAĞILIMI (4/a, 4/b, 4/c), 2019</t>
  </si>
  <si>
    <r>
      <t xml:space="preserve">İş yeri
</t>
    </r>
    <r>
      <rPr>
        <sz val="9"/>
        <rFont val="Arial"/>
        <family val="2"/>
        <charset val="162"/>
      </rPr>
      <t xml:space="preserve">Work place  </t>
    </r>
  </si>
  <si>
    <t>TABLO 1.14- 4/a KAPSAMINDAKİ İŞ YERLERİNİN İL VE İŞ YERİ BÜYÜKLÜĞÜNE GÖRE DAĞILIMI, 2019</t>
  </si>
  <si>
    <t>Table 1.14- Distribution of Work Places by Province and Work Place Size [Under Article 4-1/a of Act 5510], 2019</t>
  </si>
  <si>
    <t>Table 1.15 - Distribution of Compulsory Insured Person by Province and Work Place Size [Under Article 4-1/a of Act 5510], 2019</t>
  </si>
  <si>
    <r>
      <t xml:space="preserve">Özel 
</t>
    </r>
    <r>
      <rPr>
        <sz val="9"/>
        <rFont val="Arial"/>
        <family val="2"/>
        <charset val="162"/>
      </rPr>
      <t>Private</t>
    </r>
  </si>
  <si>
    <r>
      <t xml:space="preserve">Kamu
</t>
    </r>
    <r>
      <rPr>
        <sz val="9"/>
        <rFont val="Arial"/>
        <family val="2"/>
        <charset val="162"/>
      </rPr>
      <t>Public</t>
    </r>
  </si>
  <si>
    <t>TABLO 1.21- 4/b KAPSAMINDAKİ AKTİF SİGORTALILARIN İL VE CİNSİYETE GÖRE DAĞILIMI, 2019</t>
  </si>
  <si>
    <r>
      <t xml:space="preserve">Tarım hariç zorunlu (I) 
</t>
    </r>
    <r>
      <rPr>
        <sz val="9"/>
        <rFont val="Arial"/>
        <family val="2"/>
        <charset val="162"/>
      </rPr>
      <t>Compulsory insured (Except agricultural)</t>
    </r>
  </si>
  <si>
    <t>Table 1.21- Distribution of Active Insured by Gender and Provinces [Under Article 4-1/b of Act 5510], 2019</t>
  </si>
  <si>
    <t>TABLO 1.23- 4/b KAPSAMINDAKİ AKTİF SİGORTALILARIN (TARIM) İL VE KAZANÇ ARALIKLARINA GÖRE DAĞILIMI, 2019</t>
  </si>
  <si>
    <t>TABLO 1.24- 4/b KAPSAMINDAKİ AKTİF SİGORTALILARIN YAŞ VE CİNSİYETE GÖRE DAĞILIMI, 2019</t>
  </si>
  <si>
    <r>
      <rPr>
        <b/>
        <sz val="9"/>
        <rFont val="Arial"/>
        <family val="2"/>
        <charset val="162"/>
      </rPr>
      <t xml:space="preserve">Zorunlu sigortalı
</t>
    </r>
    <r>
      <rPr>
        <sz val="9"/>
        <rFont val="Arial"/>
        <family val="2"/>
        <charset val="162"/>
      </rPr>
      <t>Compulsory insured</t>
    </r>
  </si>
  <si>
    <r>
      <t xml:space="preserve">Zorunlu (Tarım hariç)
</t>
    </r>
    <r>
      <rPr>
        <sz val="9"/>
        <rFont val="Arial"/>
        <family val="2"/>
        <charset val="162"/>
      </rPr>
      <t>Compulsory insured (Except agricultural)</t>
    </r>
  </si>
  <si>
    <t>Table 1.24- Distribution of Active Insured by Gender and Age [Under Article 4-1/b of Act 5510], 2019</t>
  </si>
  <si>
    <t>TABLO 1.26- 4/b KAPSAMINDAKİ AKTİF SİGORTALILARIN (TARIM) YAŞ GRUBU, CİNSİYET VE KAZANÇ ARALIĞINA GÖRE DAĞILIMI, 2019</t>
  </si>
  <si>
    <t>TABLO 1.25- 4/b KAPSAMINDAKİ AKTİF SİGORTALILARIN (TARIM HARİÇ) YAŞ GRUBU, CİNSİYET VE KAZANÇ ARALIĞINA GÖRE DAĞILIMI, 2019</t>
  </si>
  <si>
    <t>TABLO 1.27- 4/b KAPSAMINDAKİ AKTİF SİGORTALILARIN KAZANÇ ARALIĞI VE CİNSİYETE GÖRE DAĞILIMI, 2019</t>
  </si>
  <si>
    <t>Table 1.27- Distribution of Active Insured by Earning Level and Gender [Under Article 4-1/b of Act 5510], 2019</t>
  </si>
  <si>
    <t>TABLO 1.9- 4/a KAPSAMINDA ZORUNLU SİGORTALILARIN VE İŞ YERLERİNİN İŞYERİ BÜYÜKLÜĞÜNE GÖRE DAĞILIMI, 2016 - 2019</t>
  </si>
  <si>
    <t>TABLO 1.11- 4/a KAPSAMINDAKİ İŞ YERLERİ İLE ZORUNLU SİGORTALILARIN FAALİYET GRUBU VE İLE GÖRE DAĞILIMI, 2019</t>
  </si>
  <si>
    <t>TABLO 1.16- 4/a KAPSAMINDAKİ İŞ YERLERİ, ZORUNLU SİGORTALILAR İLE PRİME ESAS ORTALAMA GÜNLÜK KAZANÇLARIN FAALİYET GRUBU, SEKTÖR VE CİNSİYETE GÖRE DAĞILIMI, 2019</t>
  </si>
  <si>
    <t>TABLO 1.17- 4/a KAPSAMINDAKİ İŞYERLERİ, ZORUNLU SİGORTALILAR İLE PRİME ESAS ORTALAMA GÜNLÜK KAZANÇLARIN İL, SEKTÖR VE CİNSİYETE GÖRE DAĞILIMI, 2019</t>
  </si>
  <si>
    <r>
      <t xml:space="preserve">Kazanç aralığı 
(TL)
</t>
    </r>
    <r>
      <rPr>
        <sz val="9"/>
        <rFont val="Arial"/>
        <family val="2"/>
        <charset val="162"/>
      </rPr>
      <t>Insurable earning range</t>
    </r>
  </si>
  <si>
    <t>Table 1.20- Distribution of Compulsory Insured Persons’ in Cumulative Insurance Days and Periods by Age and Gender [Under Article 4-1/a of Act 5510], 2019</t>
  </si>
  <si>
    <t>TABLO 1.22- 4/b  KAPSAMINDAKİ AKTİF SİGORTALILARIN (TARIM HARİÇ) İL VE KAZANÇ ARALIĞINA GÖRE DAĞILIMI, 2019</t>
  </si>
  <si>
    <r>
      <t xml:space="preserve">İsteğe bağlı sigortalı
</t>
    </r>
    <r>
      <rPr>
        <sz val="9"/>
        <rFont val="Arial"/>
        <family val="2"/>
        <charset val="162"/>
      </rPr>
      <t>Voluntary insured</t>
    </r>
  </si>
  <si>
    <r>
      <t xml:space="preserve">Kazanç aralığı (Günlük) TL 
</t>
    </r>
    <r>
      <rPr>
        <sz val="9"/>
        <rFont val="Arial"/>
        <family val="2"/>
        <charset val="162"/>
      </rPr>
      <t>Earning range (Daily) TL</t>
    </r>
  </si>
  <si>
    <t>Table 1.25- Distribution of Active Insured (Except Agricultural) by Age Group, Gender and Earning Range [Under Article 4-1/b of Act 5510], 2019</t>
  </si>
  <si>
    <r>
      <t xml:space="preserve">Kazanç aralığı (Günlük) TL
</t>
    </r>
    <r>
      <rPr>
        <sz val="9"/>
        <rFont val="Arial"/>
        <family val="2"/>
        <charset val="162"/>
      </rPr>
      <t xml:space="preserve"> Earning range (Daily) TL</t>
    </r>
  </si>
  <si>
    <t>Table 1.26- Distribution of Active Insured (Agricultural) by Age Group, Gender and Earning Level [Under Article 4-1/b of Act 5510], 2019</t>
  </si>
  <si>
    <t>600,01-639,59</t>
  </si>
  <si>
    <t>85,29-90,00</t>
  </si>
  <si>
    <t>90,01-120,00</t>
  </si>
  <si>
    <t>120,01-160,00</t>
  </si>
  <si>
    <t>160,01-200,00</t>
  </si>
  <si>
    <t>200,01-240,00</t>
  </si>
  <si>
    <t>240,01-280,00</t>
  </si>
  <si>
    <t>280,01-320,00</t>
  </si>
  <si>
    <t>320,01-360,00</t>
  </si>
  <si>
    <t>360,01-400,00</t>
  </si>
  <si>
    <t>400,01-440,00</t>
  </si>
  <si>
    <t>440,01-480,00</t>
  </si>
  <si>
    <t>480,01-520,00</t>
  </si>
  <si>
    <t>520,01-560,00</t>
  </si>
  <si>
    <t>560,01-600,00</t>
  </si>
  <si>
    <r>
      <t xml:space="preserve">Yıl 
</t>
    </r>
    <r>
      <rPr>
        <sz val="9"/>
        <rFont val="Arial"/>
        <family val="2"/>
        <charset val="162"/>
      </rPr>
      <t>Year</t>
    </r>
  </si>
  <si>
    <r>
      <t xml:space="preserve">Toplam 
(VIII)
</t>
    </r>
    <r>
      <rPr>
        <sz val="9"/>
        <rFont val="Arial"/>
        <family val="2"/>
        <charset val="162"/>
      </rPr>
      <t>Total</t>
    </r>
  </si>
  <si>
    <r>
      <t xml:space="preserve">Gelir ve aylık alan
</t>
    </r>
    <r>
      <rPr>
        <sz val="9"/>
        <rFont val="Arial"/>
        <family val="2"/>
        <charset val="162"/>
      </rPr>
      <t>Pensioner and benefiter</t>
    </r>
  </si>
  <si>
    <t>75-79</t>
  </si>
  <si>
    <r>
      <t xml:space="preserve">80 ve üzeri-
</t>
    </r>
    <r>
      <rPr>
        <sz val="9"/>
        <rFont val="Arial"/>
        <family val="2"/>
        <charset val="162"/>
      </rPr>
      <t>80 and over</t>
    </r>
  </si>
  <si>
    <r>
      <t xml:space="preserve">80 ve üzeri -
</t>
    </r>
    <r>
      <rPr>
        <sz val="9"/>
        <rFont val="Arial"/>
        <family val="2"/>
        <charset val="162"/>
      </rPr>
      <t>80 and over</t>
    </r>
  </si>
  <si>
    <t>Tanım</t>
  </si>
  <si>
    <t>Description</t>
  </si>
  <si>
    <t xml:space="preserve">Bitkisel ve Hayvansal Üretim        </t>
  </si>
  <si>
    <t>Crop and animal production, hunting and related service activities</t>
  </si>
  <si>
    <t xml:space="preserve">Ormancılık ve Tomrukçuluk           </t>
  </si>
  <si>
    <t>Forestry and logging</t>
  </si>
  <si>
    <t xml:space="preserve">Balıkçılık ve Su Ürünleri Yetiş.    </t>
  </si>
  <si>
    <t>Fishing and aquaculture</t>
  </si>
  <si>
    <t xml:space="preserve">Kömür ve Linyit Çıkartılması        </t>
  </si>
  <si>
    <t>Mining of coal and lignite</t>
  </si>
  <si>
    <t xml:space="preserve">Ham Petrol ve Doğalgaz Çıkarımı     </t>
  </si>
  <si>
    <t>Extraction of crude petroleum and natural gas</t>
  </si>
  <si>
    <t>Mining of metal ores</t>
  </si>
  <si>
    <t xml:space="preserve">Diğer Madencilik ve Taş Ocak.  </t>
  </si>
  <si>
    <t>Other mining and quarrying</t>
  </si>
  <si>
    <t>Mining support service activities</t>
  </si>
  <si>
    <t>Manufacture of food products</t>
  </si>
  <si>
    <t>Manufacture of beverages</t>
  </si>
  <si>
    <t>Manufacture of tobacco products</t>
  </si>
  <si>
    <t>Manufacture of textiles</t>
  </si>
  <si>
    <t>Manufacture of wearing apparel</t>
  </si>
  <si>
    <t xml:space="preserve">Deri ve İlgili Ürünler İmalatı      </t>
  </si>
  <si>
    <t>Manufacture of leather and related products</t>
  </si>
  <si>
    <t xml:space="preserve">Ağaç, Ağaç Ürünleri ve Mantar Ür. </t>
  </si>
  <si>
    <t>Manufacture of wood and of products of wood and cork, except furniture; manufacture of articles of straw and plaiting materials</t>
  </si>
  <si>
    <t xml:space="preserve">Kâğıt ve Kâğıt Ürünleri İmalatı     </t>
  </si>
  <si>
    <t>Manufacture of paper and paper products</t>
  </si>
  <si>
    <t>Kayıtlı Medyanın Basılması ve Çoğaltılması</t>
  </si>
  <si>
    <t>Printing and reproduction of recorded media</t>
  </si>
  <si>
    <t xml:space="preserve">Kok Kömürü ve Petrol Ürün. İm. </t>
  </si>
  <si>
    <t>Manufacture of coke and refined petroleum products</t>
  </si>
  <si>
    <t>Manufacture of chemicals and chemical products</t>
  </si>
  <si>
    <t xml:space="preserve">Eczacılık ve Ecz. İlişkin Mal. İm. </t>
  </si>
  <si>
    <t>Manufacture of basic pharmaceutical products and pharmaceutical preparations</t>
  </si>
  <si>
    <t xml:space="preserve">Kauçuk ve Plastik Ürünler İm.  </t>
  </si>
  <si>
    <t>Manufacture of rubber and plastic products</t>
  </si>
  <si>
    <t>Manufacture of other non-metallic mineral products</t>
  </si>
  <si>
    <t>Manufacture of basic metals</t>
  </si>
  <si>
    <t>Fabrik. Metal Ürün. (Mak.Tec.Har)</t>
  </si>
  <si>
    <t>Manufacture of fabricated metal products, except machinery and equipment</t>
  </si>
  <si>
    <t>Bilgisayar, Elektronik Ve Optik Ür.</t>
  </si>
  <si>
    <t>Manufacture of computer, electronic and optical products</t>
  </si>
  <si>
    <t xml:space="preserve">Elektrikli Teçhizat İmalatı         </t>
  </si>
  <si>
    <t>Manufacture of electrical equipment</t>
  </si>
  <si>
    <t xml:space="preserve">Makine ve Ekipman İmalatı           </t>
  </si>
  <si>
    <t>Manufacture of machinery and equipment n.e.c.</t>
  </si>
  <si>
    <t xml:space="preserve">Motorlu Kara Taşıtı ve Römork İm. </t>
  </si>
  <si>
    <t>Manufacture of motor vehicles, trailers and semi-trailers</t>
  </si>
  <si>
    <t>Manufacture of other transport equipment</t>
  </si>
  <si>
    <t>Manufacture of furniture</t>
  </si>
  <si>
    <t>Other manufacturing</t>
  </si>
  <si>
    <t>Makine ve Ekipman Kurulumu ve Onarımı</t>
  </si>
  <si>
    <t>Repair and installation of machinery and equipment</t>
  </si>
  <si>
    <t>Elk. Gaz, Buhar ve Hava. Sis. Üret. Da.</t>
  </si>
  <si>
    <t>Electricity, gas, steam and air conditioning supply</t>
  </si>
  <si>
    <t>Suyun Toplanması Arıtılması ve Dağıt.</t>
  </si>
  <si>
    <t>Water collection, treatment and supply</t>
  </si>
  <si>
    <t>Sewerage</t>
  </si>
  <si>
    <t>Waste collection, treatment and disposal activities; materials recovery</t>
  </si>
  <si>
    <t xml:space="preserve">İyileştirme ve Diğer Atık Yön. Hiz.  </t>
  </si>
  <si>
    <t>Remediation activities and other waste management services</t>
  </si>
  <si>
    <t>Construction of buildings</t>
  </si>
  <si>
    <t>Civil engineering</t>
  </si>
  <si>
    <t>Specialised construction activities</t>
  </si>
  <si>
    <t>Toptan ve Per. Tic. ve Mot. Taşıt. On.</t>
  </si>
  <si>
    <t>Wholesale and retail trade and repair of motor vehicles and motorcycles</t>
  </si>
  <si>
    <t xml:space="preserve">Toptan Tic.(Mot. Taşıt. Onar. Hariç)   </t>
  </si>
  <si>
    <t>Wholesale trade, except of motor vehicles and motorcycles</t>
  </si>
  <si>
    <t>Perakende Tic.(Mot. Taşıt. Onar. Har)</t>
  </si>
  <si>
    <t>Retail trade, except of motor vehicles and motorcycles</t>
  </si>
  <si>
    <t xml:space="preserve">Kara Taşıma. ve Boru Hattı Taşıma.   </t>
  </si>
  <si>
    <t>Land transport and transport via pipelines</t>
  </si>
  <si>
    <t>Water transport</t>
  </si>
  <si>
    <t>Air transport</t>
  </si>
  <si>
    <t>Taşıma. İçin Depolama ve Destek. Fa.</t>
  </si>
  <si>
    <t>Warehousing and support activities for transportation</t>
  </si>
  <si>
    <t xml:space="preserve">Posta ve Kurye Faaliyetleri         </t>
  </si>
  <si>
    <t>Postal and courier activities</t>
  </si>
  <si>
    <t>Accommodation</t>
  </si>
  <si>
    <t>Food and beverage service activities</t>
  </si>
  <si>
    <t>Publishing activities</t>
  </si>
  <si>
    <t>Sinema Filmi ve Ses Kaydı Yayımcılığı</t>
  </si>
  <si>
    <t>Motion picture, video and television programme production, sound recording and music publishing activities</t>
  </si>
  <si>
    <t xml:space="preserve">Programcılık ve Yayıncılık Faaliyetleri   </t>
  </si>
  <si>
    <t>Programming and broadcasting activities</t>
  </si>
  <si>
    <t xml:space="preserve">Telekomünikasyon                    </t>
  </si>
  <si>
    <t>Telecommunications</t>
  </si>
  <si>
    <t>Computer programming, consultancy and related activities</t>
  </si>
  <si>
    <t>Information service activities</t>
  </si>
  <si>
    <t xml:space="preserve">Finansal Hizmet. (Sig. ve Emek. Har.) </t>
  </si>
  <si>
    <t>Financial service activities, except insurance and pension funding</t>
  </si>
  <si>
    <t>Sigorta Reas. Emek. Fonl (Zor. S. G. Hariç)</t>
  </si>
  <si>
    <t>Insurance, reinsurance and pension funding, except compulsory social security</t>
  </si>
  <si>
    <t xml:space="preserve">Finans. ve Sig. Hiz. İçin Yard. Faal.   </t>
  </si>
  <si>
    <t>Activities auxiliary to financial services and insurance activities</t>
  </si>
  <si>
    <t>Real estate activities</t>
  </si>
  <si>
    <t xml:space="preserve">Hukuki ve Muhasebe Faaliyetleri     </t>
  </si>
  <si>
    <t>Legal and accounting activities</t>
  </si>
  <si>
    <t>Activities of head offices; management consultancy activities</t>
  </si>
  <si>
    <t xml:space="preserve">Mimarlık ve Mühendislik Faaliyeti   </t>
  </si>
  <si>
    <t>Architectural and engineering activities; technical testing and analysis</t>
  </si>
  <si>
    <t xml:space="preserve">Bilimsel Araştırma ve Geliş. Faal.   </t>
  </si>
  <si>
    <t xml:space="preserve">Scientific research and development </t>
  </si>
  <si>
    <t xml:space="preserve">Reklamcılık ve Pazar Araştırması    </t>
  </si>
  <si>
    <t>Advertising and market research</t>
  </si>
  <si>
    <t xml:space="preserve">Diğer Mesleki, Bilim. ve Tek. Faal.    </t>
  </si>
  <si>
    <t>Other professional, scientific and technical activities</t>
  </si>
  <si>
    <t>Veterinary activities</t>
  </si>
  <si>
    <t xml:space="preserve">Kiralama ve Leasing Faaliyetleri    </t>
  </si>
  <si>
    <t>Rental and leasing activities</t>
  </si>
  <si>
    <t>Employment activities</t>
  </si>
  <si>
    <t xml:space="preserve">Seyahat Acentesi, Tur Oper. Rez. Hiz   </t>
  </si>
  <si>
    <t>Travel agency, tour operator and other reservation service and related activities</t>
  </si>
  <si>
    <t xml:space="preserve">Güvenlik ve Soruşturma Faaliyet.    </t>
  </si>
  <si>
    <t>Security and investigation activities</t>
  </si>
  <si>
    <t xml:space="preserve">Bina ve Çevre Düzenleme Faaliyet.   </t>
  </si>
  <si>
    <t>Services to buildings and landscape activities</t>
  </si>
  <si>
    <t xml:space="preserve">Büro Yönetimi, Büro Desteği Faal.    </t>
  </si>
  <si>
    <t>Office administrative, office support and other business support activities</t>
  </si>
  <si>
    <t xml:space="preserve">Kamu Yön. ve Savunma, Zor. Sos. Güv.    </t>
  </si>
  <si>
    <t>Public administration and defence; compulsory social security</t>
  </si>
  <si>
    <t>Education</t>
  </si>
  <si>
    <t>Human health activities</t>
  </si>
  <si>
    <t>Residential care activities</t>
  </si>
  <si>
    <t>Social work activities without accommodation</t>
  </si>
  <si>
    <t xml:space="preserve">Yaratıcı Sanatlar, Eğlence Faal.     </t>
  </si>
  <si>
    <t>Creative, arts and entertainment activities</t>
  </si>
  <si>
    <t>Libraries, archives, museums and other cultural activities</t>
  </si>
  <si>
    <t xml:space="preserve">Kumar ve Müşterek Bahis Faal        </t>
  </si>
  <si>
    <t>Gambling and betting activities</t>
  </si>
  <si>
    <t xml:space="preserve">Spor, Eğlence ve Dinlence Faal.     </t>
  </si>
  <si>
    <t>Sports activities and amusement and recreation activities</t>
  </si>
  <si>
    <t>Activities of membership organisations</t>
  </si>
  <si>
    <t xml:space="preserve">Bilgisayar ve Kişisel Ev Eşya. Onar. </t>
  </si>
  <si>
    <t>Repair of computers and personal and household goods</t>
  </si>
  <si>
    <t>Other personal service activities</t>
  </si>
  <si>
    <t>Activities of households as employers of domestic personnel</t>
  </si>
  <si>
    <t xml:space="preserve">Hanehalkları Tar. Kendi İht. Faal.    </t>
  </si>
  <si>
    <t>Undifferentiated goods- and services-producing activities of private households for own use</t>
  </si>
  <si>
    <t xml:space="preserve">Uluslararası Örgüt ve Tems. Faal.    </t>
  </si>
  <si>
    <t>Activities of extraterritorial organisations and bodies</t>
  </si>
  <si>
    <r>
      <t xml:space="preserve">Yurtdışı - </t>
    </r>
    <r>
      <rPr>
        <sz val="9"/>
        <color indexed="8"/>
        <rFont val="Arial"/>
        <family val="2"/>
        <charset val="162"/>
      </rPr>
      <t>Overseas</t>
    </r>
  </si>
  <si>
    <t>Note: 1. See Appendix for the english name of branch of activities</t>
  </si>
  <si>
    <r>
      <t xml:space="preserve">Not:  Faaliyet gruplarının ingilizceleri ekte yer almaktadır.   </t>
    </r>
    <r>
      <rPr>
        <i/>
        <sz val="8"/>
        <rFont val="Arial"/>
        <family val="2"/>
        <charset val="162"/>
      </rPr>
      <t/>
    </r>
  </si>
  <si>
    <r>
      <t xml:space="preserve">14 ve altı -
</t>
    </r>
    <r>
      <rPr>
        <sz val="9"/>
        <rFont val="Arial"/>
        <family val="2"/>
        <charset val="162"/>
      </rPr>
      <t>14 and below</t>
    </r>
  </si>
  <si>
    <r>
      <t xml:space="preserve">80 ve üzeri - 
</t>
    </r>
    <r>
      <rPr>
        <sz val="9"/>
        <rFont val="Arial"/>
        <family val="2"/>
        <charset val="162"/>
      </rPr>
      <t>80 and over</t>
    </r>
  </si>
  <si>
    <r>
      <t xml:space="preserve">80 ve üzeri- 
</t>
    </r>
    <r>
      <rPr>
        <sz val="9"/>
        <rFont val="Arial"/>
        <family val="2"/>
        <charset val="162"/>
      </rPr>
      <t>80 and above</t>
    </r>
  </si>
  <si>
    <r>
      <t>65 ve üzeri</t>
    </r>
    <r>
      <rPr>
        <sz val="9"/>
        <rFont val="Arial"/>
        <family val="2"/>
        <charset val="162"/>
      </rPr>
      <t xml:space="preserve"> </t>
    </r>
    <r>
      <rPr>
        <b/>
        <sz val="9"/>
        <rFont val="Arial"/>
        <family val="2"/>
        <charset val="162"/>
      </rPr>
      <t>-</t>
    </r>
    <r>
      <rPr>
        <sz val="9"/>
        <rFont val="Arial"/>
        <family val="2"/>
        <charset val="162"/>
      </rPr>
      <t xml:space="preserve">
65 and over</t>
    </r>
  </si>
  <si>
    <t>SİGORTALI VE İŞ YERİ İSTATİSTİKLERİ</t>
  </si>
  <si>
    <t>EK: EKONOMİK FAALİYET SINIFLAMASI (NACE Rev. 2)</t>
  </si>
  <si>
    <r>
      <rPr>
        <i/>
        <sz val="10"/>
        <rFont val="Arial"/>
        <family val="2"/>
        <charset val="162"/>
        <scheme val="major"/>
      </rPr>
      <t>Appendix:</t>
    </r>
    <r>
      <rPr>
        <b/>
        <i/>
        <sz val="10"/>
        <rFont val="Arial"/>
        <family val="2"/>
        <charset val="162"/>
        <scheme val="major"/>
      </rPr>
      <t xml:space="preserve"> </t>
    </r>
    <r>
      <rPr>
        <i/>
        <sz val="10"/>
        <rFont val="Arial"/>
        <family val="2"/>
        <charset val="162"/>
        <scheme val="major"/>
      </rPr>
      <t>Classification of Economic Activities (NACE Rev.2)</t>
    </r>
  </si>
  <si>
    <r>
      <t xml:space="preserve">4/b aktif sigortalı
</t>
    </r>
    <r>
      <rPr>
        <sz val="9"/>
        <rFont val="Arial"/>
        <family val="2"/>
        <charset val="162"/>
      </rPr>
      <t>Active insured (4/b)</t>
    </r>
  </si>
  <si>
    <r>
      <t xml:space="preserve">Zorunlu sigortalı
(XVII) 
</t>
    </r>
    <r>
      <rPr>
        <sz val="9"/>
        <rFont val="Arial"/>
        <family val="2"/>
        <charset val="162"/>
      </rPr>
      <t>Compulsory insured</t>
    </r>
  </si>
  <si>
    <r>
      <t xml:space="preserve">İsteğe bağlı
(XVIII)
</t>
    </r>
    <r>
      <rPr>
        <sz val="9"/>
        <rFont val="Arial"/>
        <family val="2"/>
        <charset val="162"/>
      </rPr>
      <t xml:space="preserve">Voluntary insured </t>
    </r>
  </si>
  <si>
    <r>
      <t xml:space="preserve">Toplam aktif (XVII+XVIII)=(XIX)
</t>
    </r>
    <r>
      <rPr>
        <sz val="9"/>
        <color rgb="FF000000"/>
        <rFont val="Arial"/>
        <family val="2"/>
        <charset val="162"/>
      </rPr>
      <t>Total active insured</t>
    </r>
  </si>
  <si>
    <r>
      <t xml:space="preserve"> Toplam aktif sigortalı (4/a, 4/b, 4/c)
(X+XVI+XIX) 
</t>
    </r>
    <r>
      <rPr>
        <sz val="9"/>
        <rFont val="Arial"/>
        <family val="2"/>
        <charset val="162"/>
      </rPr>
      <t>Total active insured</t>
    </r>
  </si>
  <si>
    <r>
      <t xml:space="preserve">4/c aktif sigortalı
</t>
    </r>
    <r>
      <rPr>
        <sz val="9"/>
        <rFont val="Arial"/>
        <family val="2"/>
        <charset val="162"/>
      </rPr>
      <t>Active insured (4/c)</t>
    </r>
  </si>
  <si>
    <t>TABLO 1.19- 4/a KAPSAMINDAKİ ZORUNLU SİGORTALILARIN PRİME ESAS GÜNLÜK KAZANÇ ARALIĞI, SEKTÖR VE CİNSİYETE GÖRE ORANSAL DAĞILIMI, 2019</t>
  </si>
  <si>
    <t>Table 1.19- Proportion Distribution of Compulsory Insured by Daily Insurable Earning Range,Sector and Gender [Under Article 4-1/a of Act 5510], 2019</t>
  </si>
  <si>
    <t>TABLO 1.18- 4/a KAPSAMINDAKİ ZORUNLU SİGORTALILARIN PRİME ESAS GÜNLÜK KAZANÇ ARALIĞI, SEKTÖR VE CİNSİYETE GÖRE DAĞILIMI, 2019</t>
  </si>
  <si>
    <t>Table 1.18- Distribution of Compulsory Insured by Daily Insurable Earning Range, Sector and Gender [Under Article 4-1/a of Act 5510], 2019</t>
  </si>
  <si>
    <r>
      <rPr>
        <b/>
        <sz val="9"/>
        <rFont val="Arial"/>
        <family val="2"/>
        <charset val="162"/>
      </rPr>
      <t xml:space="preserve">Toplam Aktif Sigortalı
</t>
    </r>
    <r>
      <rPr>
        <sz val="9"/>
        <rFont val="Arial"/>
        <family val="2"/>
        <charset val="162"/>
      </rPr>
      <t>Total active insured</t>
    </r>
  </si>
  <si>
    <t>(*) Aktif sigortalı (tarım hariç) içinde tarım hariç zorunlu sigortalılar, muhtar ve isteğe bağlı sigortalılar yer almaktadır.</t>
  </si>
  <si>
    <t>(*) Active insured (except agricultural) includes compulsory insured (except agricultural),demarch and voluntary insured persons.</t>
  </si>
  <si>
    <r>
      <t xml:space="preserve">Aktif sigortalı (Tarım hariç) (*)
</t>
    </r>
    <r>
      <rPr>
        <sz val="9"/>
        <rFont val="Arial"/>
        <family val="2"/>
        <charset val="162"/>
      </rPr>
      <t>Active insured (Except agricultural)</t>
    </r>
  </si>
  <si>
    <t>TABLO 1.29- 4/c KAPSAMINDAKİ AKTİF SİGORTALILARIN İL VE CİNSİYETE GÖRE DAĞILIMI, 2016-2019</t>
  </si>
  <si>
    <t>Table 1.29- Distribution of Active Insured by Province and Gender [Under Article 4-1/c of Act 5510], 2016-2019</t>
  </si>
  <si>
    <t>TABLO 1.10- 4/a KAPSAMINDA ZORUNLU SİGORTALILARIN VE İŞ YERLERİNİN İLE GÖRE DAĞILIMI, 2016 - 2019</t>
  </si>
  <si>
    <t>TABLO 1.15- 4/a KAPSAMINDAKİ ZORUNLU SİGORTALILARIN İL VE İŞYERİ BÜYÜKLÜĞÜ GÖRE DAĞILIMI, 2019</t>
  </si>
  <si>
    <r>
      <rPr>
        <b/>
        <sz val="10"/>
        <color theme="6" tint="-0.499984740745262"/>
        <rFont val="Arial"/>
        <family val="2"/>
        <charset val="162"/>
      </rPr>
      <t>EK: EKONOMİK FAALİYET SINIFLAMASI (NACE Rev. 2)</t>
    </r>
    <r>
      <rPr>
        <sz val="10"/>
        <color theme="6" tint="-0.499984740745262"/>
        <rFont val="Arial"/>
        <family val="2"/>
        <charset val="162"/>
      </rPr>
      <t xml:space="preserve">
Appendix: Classification of Economic Activities (NACE Rev.2)</t>
    </r>
  </si>
  <si>
    <r>
      <rPr>
        <b/>
        <sz val="10"/>
        <color theme="6" tint="-0.499984740745262"/>
        <rFont val="Arial"/>
        <family val="2"/>
        <charset val="162"/>
      </rPr>
      <t>TABLO 1.24- 4/b KAPSAMINDAKİ AKTİF SİGORTALILARIN YAŞ VE CİNSİYETE GÖRE DAĞILIMI, 2019</t>
    </r>
    <r>
      <rPr>
        <sz val="10"/>
        <color theme="6" tint="-0.499984740745262"/>
        <rFont val="Arial"/>
        <family val="2"/>
        <charset val="162"/>
      </rPr>
      <t xml:space="preserve">
Table 1.24- Distribution of Active Insured by Gender and Age [Under Article 4-1/b of Act 5510], 2019</t>
    </r>
  </si>
  <si>
    <r>
      <rPr>
        <b/>
        <sz val="10"/>
        <color theme="6" tint="-0.499984740745262"/>
        <rFont val="Arial"/>
        <family val="2"/>
        <charset val="162"/>
      </rPr>
      <t>TABLO 1.25- 4/b KAPSAMINDAKİ AKTİF SİGORTALILARIN (TARIM HARİÇ) YAŞ GRUBU, CİNSİYET VE KAZANÇ ARALIĞINA GÖRE DAĞILIMI, 2019</t>
    </r>
    <r>
      <rPr>
        <sz val="10"/>
        <color theme="6" tint="-0.499984740745262"/>
        <rFont val="Arial"/>
        <family val="2"/>
        <charset val="162"/>
      </rPr>
      <t xml:space="preserve">
Table 1.25- Distribution of Active Insured (Except Agricultural) by Age Group, Gender and Earning Range [Under Article 4-1/b of Act 5510], 2019</t>
    </r>
  </si>
  <si>
    <r>
      <rPr>
        <b/>
        <sz val="10"/>
        <color theme="6" tint="-0.499984740745262"/>
        <rFont val="Arial"/>
        <family val="2"/>
        <charset val="162"/>
      </rPr>
      <t>TABLO 1.26- 4/b KAPSAMINDAKİ AKTİF SİGORTALILARIN (TARIM) YAŞ GRUBU, CİNSİYET VE KAZANÇ ARALIĞINA GÖRE DAĞILIMI, 2019</t>
    </r>
    <r>
      <rPr>
        <sz val="10"/>
        <color theme="6" tint="-0.499984740745262"/>
        <rFont val="Arial"/>
        <family val="2"/>
        <charset val="162"/>
      </rPr>
      <t xml:space="preserve">
Table 1.26- Distribution of Active Insured (Agricultural) by Age Group, Gender and Earning Level [Under Article 4-1/b of Act 5510], 2019</t>
    </r>
  </si>
  <si>
    <r>
      <t xml:space="preserve">TABLO 1.2- 4/a KAPSAMINDA AKTİF SİGORTALILAR, AYLIK VEYA GELİR ALANLAR, 2016-2019
</t>
    </r>
    <r>
      <rPr>
        <sz val="10"/>
        <color theme="6" tint="-0.499984740745262"/>
        <rFont val="Arial"/>
        <family val="2"/>
        <charset val="162"/>
      </rPr>
      <t>Table 1.2- Persons Insured, Receiving Pension or Benefit [Under Article 4-1/a of Act 5510], 2016-2019</t>
    </r>
  </si>
  <si>
    <r>
      <t xml:space="preserve">TABLO 1.4- 4/c KAPSAMINDA AKTİF SİGORTALILAR VE AYLIK ALANLAR, 2016- 2019
</t>
    </r>
    <r>
      <rPr>
        <sz val="10"/>
        <color theme="6" tint="-0.499984740745262"/>
        <rFont val="Arial"/>
        <family val="2"/>
        <charset val="162"/>
      </rPr>
      <t>Table 1.4- Active Insured And Pensioners [Under Article 4-1/c of Act 5510], 2016- 2019</t>
    </r>
  </si>
  <si>
    <r>
      <rPr>
        <b/>
        <sz val="10"/>
        <color theme="6" tint="-0.499984740745262"/>
        <rFont val="Arial"/>
        <family val="2"/>
        <charset val="162"/>
      </rPr>
      <t>TABLO 1.9- 4/a KAPSAMINDA ZORUNLU SİGORTALILARIN VE İŞ YERLERİNİN İŞYERİ BÜYÜKLÜĞÜNE GÖRE DAĞILIMI, 2016 - 2019</t>
    </r>
    <r>
      <rPr>
        <sz val="10"/>
        <color theme="6" tint="-0.499984740745262"/>
        <rFont val="Arial"/>
        <family val="2"/>
        <charset val="162"/>
      </rPr>
      <t xml:space="preserve">
Table 1.9- Distribution of the Work Places and Compulsory Active Insured by Number of Active Insured in Workplace [Under Article 4-1/A of Act 5510], 2016-2019</t>
    </r>
  </si>
  <si>
    <r>
      <rPr>
        <b/>
        <sz val="10"/>
        <color theme="6" tint="-0.499984740745262"/>
        <rFont val="Arial"/>
        <family val="2"/>
        <charset val="162"/>
      </rPr>
      <t>TABLO 1.11- 4/a KAPSAMINDAKİ İŞ YERLERİ İLE ZORUNLU SİGORTALILARIN FAALİYET GRUBU VE İLE GÖRE DAĞILIMI, 2019</t>
    </r>
    <r>
      <rPr>
        <sz val="10"/>
        <color theme="6" tint="-0.499984740745262"/>
        <rFont val="Arial"/>
        <family val="2"/>
        <charset val="162"/>
      </rPr>
      <t xml:space="preserve">
Table 1.11- Distribution of the Compulsory Insured Persons and Work Place by the Activity Groups and Provinces [Under Article 4-1/a of Act 5510], 2019</t>
    </r>
  </si>
  <si>
    <r>
      <rPr>
        <b/>
        <sz val="10"/>
        <color theme="6" tint="-0.499984740745262"/>
        <rFont val="Arial"/>
        <family val="2"/>
        <charset val="162"/>
      </rPr>
      <t>TABLO 1.18- 4/a KAPSAMINDAKİ ZORUNLU SİGORTALILARIN PRİME ESAS GÜNLÜK KAZANÇ ARALIĞI, SEKTÖR VE CİNSİYETE GÖRE DAĞILIMI, 2019</t>
    </r>
    <r>
      <rPr>
        <sz val="10"/>
        <color theme="6" tint="-0.499984740745262"/>
        <rFont val="Arial"/>
        <family val="2"/>
        <charset val="162"/>
      </rPr>
      <t xml:space="preserve">
Table 1.8- Distribution of Compulsory Insured by Gender and Provinces (Under Article 4-1/a, 4-1/b, 4-1/c of Act 5510), 2019</t>
    </r>
  </si>
  <si>
    <r>
      <rPr>
        <b/>
        <sz val="10"/>
        <color theme="6" tint="-0.499984740745262"/>
        <rFont val="Arial"/>
        <family val="2"/>
        <charset val="162"/>
      </rPr>
      <t>TABLO 1.10- 4/a KAPSAMINDA ZORUNLU SİGORTALILARIN VE İŞ YERLERİNİN İLE GÖRE DAĞILIMI, 2016 - 2019</t>
    </r>
    <r>
      <rPr>
        <sz val="10"/>
        <color theme="6" tint="-0.499984740745262"/>
        <rFont val="Arial"/>
        <family val="2"/>
        <charset val="162"/>
      </rPr>
      <t xml:space="preserve">
Table 1.10- Distribution of the Work Places and Compulsory Insured by Provinces [Under Article 4-1/a of Act 5510], 2016-2019</t>
    </r>
  </si>
  <si>
    <r>
      <rPr>
        <b/>
        <sz val="10"/>
        <color theme="6" tint="-0.499984740745262"/>
        <rFont val="Arial"/>
        <family val="2"/>
        <charset val="162"/>
      </rPr>
      <t>TABLO 1.12- 4/a KAPSAMINDAKİ İŞ YERLERİNİN FAALİYET GRUBU VE İŞ YERİ BÜYÜKLÜĞÜNE GÖRE DAĞILIMI, 2019</t>
    </r>
    <r>
      <rPr>
        <sz val="10"/>
        <color theme="6" tint="-0.499984740745262"/>
        <rFont val="Arial"/>
        <family val="2"/>
        <charset val="162"/>
      </rPr>
      <t xml:space="preserve">
Tablo 1.12- Distribution of the Work Places by Activity Branches and Work Place Size [Under Article 4-1/a of Act 5510], 2019</t>
    </r>
  </si>
  <si>
    <r>
      <rPr>
        <b/>
        <sz val="10"/>
        <color theme="6" tint="-0.499984740745262"/>
        <rFont val="Arial"/>
        <family val="2"/>
        <charset val="162"/>
      </rPr>
      <t>TABLO 1.15- 4/a KAPSAMINDAKİ ZORUNLU SİGORTALILARIN İL VE İŞYERİ BÜYÜKLÜĞÜ GÖRE DAĞILIMI, 2019</t>
    </r>
    <r>
      <rPr>
        <sz val="10"/>
        <color theme="6" tint="-0.499984740745262"/>
        <rFont val="Arial"/>
        <family val="2"/>
        <charset val="162"/>
      </rPr>
      <t xml:space="preserve">
Table 1.15- Distribution of Compulsory Insured Person by Province and Work Place Size [Under Article 4-1/a of Act 5510], 2019</t>
    </r>
  </si>
  <si>
    <r>
      <rPr>
        <b/>
        <sz val="10"/>
        <color theme="6" tint="-0.499984740745262"/>
        <rFont val="Arial"/>
        <family val="2"/>
        <charset val="162"/>
      </rPr>
      <t>TABLO 1.14- 4/a KAPSAMINDAKİ İŞ YERLERİNİN İL VE İŞ YERİ BÜYÜKLÜĞÜNE GÖRE DAĞILIMI, 2019</t>
    </r>
    <r>
      <rPr>
        <sz val="10"/>
        <color theme="6" tint="-0.499984740745262"/>
        <rFont val="Arial"/>
        <family val="2"/>
        <charset val="162"/>
      </rPr>
      <t xml:space="preserve">
Table 1.14-Distribution of Work Places by Province and Work Place Size [Under Article 4-1/a of Act 5510], 2019</t>
    </r>
  </si>
  <si>
    <r>
      <rPr>
        <b/>
        <sz val="10"/>
        <color theme="6" tint="-0.499984740745262"/>
        <rFont val="Arial"/>
        <family val="2"/>
        <charset val="162"/>
      </rPr>
      <t>TABLO 1.13- 4/a KAPSAMINDAKİ ZORUNLU SİGORTALILARIN FAALİYET GRUBU VE İŞ YERİ BÜYÜKLÜĞÜNE GÖRE DAĞILIMI, 2019</t>
    </r>
    <r>
      <rPr>
        <sz val="10"/>
        <color theme="6" tint="-0.499984740745262"/>
        <rFont val="Arial"/>
        <family val="2"/>
        <charset val="162"/>
      </rPr>
      <t xml:space="preserve">
Table 1.13- Distribution of Compulsory Insured Persons by Activity Branches and Work Place Size [Under Article 4-1/a of Act 5510], 2019</t>
    </r>
  </si>
  <si>
    <r>
      <rPr>
        <b/>
        <sz val="10"/>
        <color theme="6" tint="-0.499984740745262"/>
        <rFont val="Arial"/>
        <family val="2"/>
        <charset val="162"/>
      </rPr>
      <t>TABLO 1.18- 4/a KAPSAMINDAKİ ZORUNLU SİGORTALILARIN PRİME ESAS GÜNLÜK KAZANÇ ARALIĞI, SEKTÖR VE CİNSİYETE GÖRE DAĞILIMI, 2019</t>
    </r>
    <r>
      <rPr>
        <sz val="10"/>
        <color theme="6" tint="-0.499984740745262"/>
        <rFont val="Arial"/>
        <family val="2"/>
        <charset val="162"/>
      </rPr>
      <t xml:space="preserve">
Table 1.18- Distribution of Compulsory Insured by Daily Insurable Earning Range, Sector and Gender [Under Article 4-1/a of Act 5510], 2019</t>
    </r>
  </si>
  <si>
    <r>
      <rPr>
        <b/>
        <sz val="10"/>
        <color theme="6" tint="-0.499984740745262"/>
        <rFont val="Arial"/>
        <family val="2"/>
        <charset val="162"/>
      </rPr>
      <t>TABLO 1.19- 4/a KAPSAMINDAKİ ZORUNLU SİGORTALILARIN PRİME ESAS GÜNLÜK KAZANÇ ARALIĞI, SEKTÖR VE CİNSİYETE GÖRE ORANSAL DAĞILIMI, 2019</t>
    </r>
    <r>
      <rPr>
        <sz val="10"/>
        <color theme="6" tint="-0.499984740745262"/>
        <rFont val="Arial"/>
        <family val="2"/>
        <charset val="162"/>
      </rPr>
      <t xml:space="preserve">
Table 1.19- Proportion Distribution of Compulsory Insured by Daily Insurable Earning Range,Sector and Gender [Under Article 4-1/a of Act 5510], 2019</t>
    </r>
  </si>
  <si>
    <r>
      <rPr>
        <b/>
        <sz val="10"/>
        <color theme="6" tint="-0.499984740745262"/>
        <rFont val="Arial"/>
        <family val="2"/>
        <charset val="162"/>
      </rPr>
      <t>TABLO 1.20- 4/a KAPSAMINDAKİ ZORUNLU SİGORTALILARIN YAŞ, CİNSİYET, BİRİKİMLİ PRİM ÖDEME GÜN SAYISI VE SİGORTALILIK SÜRESİNE GÖRE DAĞILIMI, 2019</t>
    </r>
    <r>
      <rPr>
        <sz val="10"/>
        <color theme="6" tint="-0.499984740745262"/>
        <rFont val="Arial"/>
        <family val="2"/>
        <charset val="162"/>
      </rPr>
      <t xml:space="preserve">
Table 1.20- Distribution of Compulsory Insured Persons’ in Cumulative Insurance Days and Periods by Age and Gender [Under Article 4-1/a of Act 5510], 2019</t>
    </r>
  </si>
  <si>
    <r>
      <rPr>
        <b/>
        <sz val="10"/>
        <color theme="6" tint="-0.499984740745262"/>
        <rFont val="Arial"/>
        <family val="2"/>
        <charset val="162"/>
      </rPr>
      <t>TABLO 1.27- 4/b KAPSAMINDAKİ AKTİF SİGORTALILARIN KAZANÇ ARALIĞI VE CİNSİYETE GÖRE DAĞILIMI, 2019</t>
    </r>
    <r>
      <rPr>
        <sz val="10"/>
        <color theme="6" tint="-0.499984740745262"/>
        <rFont val="Arial"/>
        <family val="2"/>
        <charset val="162"/>
      </rPr>
      <t xml:space="preserve">
Table 1.27- Distribution of Active Insured by Earning Level and Gender [Under Article 4-1/b of Act 5510], 2019</t>
    </r>
  </si>
  <si>
    <r>
      <rPr>
        <b/>
        <sz val="10"/>
        <color theme="6" tint="-0.499984740745262"/>
        <rFont val="Arial"/>
        <family val="2"/>
        <charset val="162"/>
      </rPr>
      <t>TABLO 1.28- 4/c KAPSAMINDAKİ AKTİF SİGORTALILARIN YAŞ VE CİNSİYETE GÖRE DAĞILIMI, 2016-2019</t>
    </r>
    <r>
      <rPr>
        <sz val="10"/>
        <color theme="6" tint="-0.499984740745262"/>
        <rFont val="Arial"/>
        <family val="2"/>
        <charset val="162"/>
      </rPr>
      <t xml:space="preserve">
Table 1.28- Distribution of Active Insured by Age and Gender [Under Article 4-1/c of Act 5510], 2016-2019</t>
    </r>
  </si>
  <si>
    <r>
      <rPr>
        <b/>
        <sz val="10"/>
        <color theme="6" tint="-0.499984740745262"/>
        <rFont val="Arial"/>
        <family val="2"/>
        <charset val="162"/>
      </rPr>
      <t>TABLO 1.29- 4/c KAPSAMINDAKİ AKTİF SİGORTALILARIN İL VE CİNSİYETE GÖRE DAĞILIMI, 2016-2019</t>
    </r>
    <r>
      <rPr>
        <sz val="10"/>
        <color theme="6" tint="-0.499984740745262"/>
        <rFont val="Arial"/>
        <family val="2"/>
        <charset val="162"/>
      </rPr>
      <t xml:space="preserve">
Table 1.29- Distribution of Active Insured by Province and Gender [Under Article 4-1/c of Act 5510], 2016-2019</t>
    </r>
  </si>
  <si>
    <r>
      <t xml:space="preserve">METAVERİ
</t>
    </r>
    <r>
      <rPr>
        <sz val="11"/>
        <rFont val="Arial"/>
        <family val="2"/>
        <charset val="162"/>
      </rPr>
      <t>Metadata</t>
    </r>
  </si>
  <si>
    <r>
      <rPr>
        <b/>
        <sz val="16"/>
        <color theme="6" tint="-0.499984740745262"/>
        <rFont val="Arial"/>
        <family val="2"/>
        <charset val="162"/>
      </rPr>
      <t xml:space="preserve">SOSYAL GÜVENLİK KURUMU İSTATİSTİK YILLIĞI
SİGORTALI VE İŞ YERİ İSTATİSTİKLERİ
2019
</t>
    </r>
    <r>
      <rPr>
        <sz val="14"/>
        <rFont val="Arial"/>
        <family val="2"/>
        <charset val="162"/>
      </rPr>
      <t>Social Security Instutition Annual, Insured and Work Place Statistics, 2019</t>
    </r>
  </si>
  <si>
    <r>
      <t xml:space="preserve">TABLO 1.1- SOSYAL GÜVENLİK KAPSAMI (4/a, 4/b, 4/c), 2016-2019
</t>
    </r>
    <r>
      <rPr>
        <sz val="10"/>
        <color theme="6" tint="-0.499984740745262"/>
        <rFont val="Arial"/>
        <family val="2"/>
        <charset val="162"/>
      </rPr>
      <t>Table 1.1- Social Security Coverage [Under Article 4-1/a, 4-1/b, 4-1/c of Act 5510], 2016-2019</t>
    </r>
  </si>
  <si>
    <r>
      <t xml:space="preserve">GRAFİK 1.1- SOSYAL GÜVENLİK KAPSAMI (4/a, 4/b, 4/c)
</t>
    </r>
    <r>
      <rPr>
        <sz val="10"/>
        <color theme="6" tint="-0.499984740745262"/>
        <rFont val="Arial"/>
        <family val="2"/>
        <charset val="162"/>
      </rPr>
      <t>Graph 1.1- Social Security Coverage [Under Article 4-1/a, 4-1/b, 4-1/c of Act 5510], 2016-2019</t>
    </r>
  </si>
  <si>
    <r>
      <t xml:space="preserve">GRAFİK 1.2- SOSYAL GÜVENLİK KAPSAMI (4/a)
</t>
    </r>
    <r>
      <rPr>
        <sz val="10"/>
        <color theme="6" tint="-0.499984740745262"/>
        <rFont val="Arial"/>
        <family val="2"/>
        <charset val="162"/>
      </rPr>
      <t>Graph 1.2- Social Security Coverage [Under Article 4-1/a of Act 5510], 2016-2019</t>
    </r>
  </si>
  <si>
    <r>
      <t xml:space="preserve">GRAFİK 1.3- SOSYAL GÜVENLİK KAPSAMI (4/b)
</t>
    </r>
    <r>
      <rPr>
        <sz val="10"/>
        <color theme="6" tint="-0.499984740745262"/>
        <rFont val="Arial"/>
        <family val="2"/>
        <charset val="162"/>
      </rPr>
      <t>Graph 1.3- Social Security Coverage [nder Article 4-1/b of Act 5510], 2016-2019</t>
    </r>
  </si>
  <si>
    <r>
      <t xml:space="preserve">GRAFİK 1.4- SOSYAL GÜVENLİK KAPSAMI (4/c)
</t>
    </r>
    <r>
      <rPr>
        <sz val="10"/>
        <color theme="6" tint="-0.499984740745262"/>
        <rFont val="Arial"/>
        <family val="2"/>
        <charset val="162"/>
      </rPr>
      <t>Graph 1.4-  Social Security Coverage [Under Article 4-1/c of Act 5510], 2016-2019</t>
    </r>
  </si>
  <si>
    <r>
      <t xml:space="preserve">TABLO 1.6- SOSYAL GÜVENLİK KAPSAMI (4/a, 4/b, 4/c), 2019
</t>
    </r>
    <r>
      <rPr>
        <sz val="10"/>
        <color theme="6" tint="-0.499984740745262"/>
        <rFont val="Arial"/>
        <family val="2"/>
        <charset val="162"/>
      </rPr>
      <t>Table 1.6- Social Security Coverage [Under Article 4-1/a, 4-1/b, 4-1/c of Act 5510], 2019</t>
    </r>
  </si>
  <si>
    <r>
      <rPr>
        <b/>
        <sz val="10"/>
        <color theme="6" tint="-0.499984740745262"/>
        <rFont val="Arial"/>
        <family val="2"/>
        <charset val="162"/>
      </rPr>
      <t>TABLO 1.7- AKTİF SİGORTALILARIN İL VE SİGORTALILIK TÜRÜNE GÖRE DAĞILIMI (4/a, 4/b, 4/c), 2019</t>
    </r>
    <r>
      <rPr>
        <sz val="10"/>
        <color theme="6" tint="-0.499984740745262"/>
        <rFont val="Arial"/>
        <family val="2"/>
        <charset val="162"/>
      </rPr>
      <t xml:space="preserve">
Table 1.7- Distribution of Active Insured by Province and Type of Insurance [Under Article 4-1/a, 4-1/b, 4-1/c of Act 5510], 2019</t>
    </r>
  </si>
  <si>
    <r>
      <t xml:space="preserve">Aktif / pasif oranı-  </t>
    </r>
    <r>
      <rPr>
        <sz val="9"/>
        <rFont val="Arial"/>
        <family val="2"/>
        <charset val="162"/>
      </rPr>
      <t>Active / passive insured ratio</t>
    </r>
  </si>
  <si>
    <r>
      <t xml:space="preserve">4- Aktif / pasif oranı- </t>
    </r>
    <r>
      <rPr>
        <sz val="9"/>
        <rFont val="Arial"/>
        <family val="2"/>
        <charset val="162"/>
      </rPr>
      <t xml:space="preserve"> Active / passive insured ratio</t>
    </r>
  </si>
  <si>
    <r>
      <t>1- Aktif sigortalı-</t>
    </r>
    <r>
      <rPr>
        <sz val="9"/>
        <rFont val="Arial"/>
        <family val="2"/>
        <charset val="162"/>
      </rPr>
      <t xml:space="preserve"> Active insured</t>
    </r>
  </si>
  <si>
    <t>* Since 9/12/2016, with the regulation made by Law no. 6764, the periods during vocational and technical secondary education, complementary education or field education during vocational and technical secondary education started to be considered as insured in terms of occupational accidents and occupational diseases so an increase was observed in intern and trainee insured numbers.</t>
  </si>
  <si>
    <r>
      <t>6-Stajer ve kursiyer (*)-</t>
    </r>
    <r>
      <rPr>
        <sz val="9"/>
        <color rgb="FF000000"/>
        <rFont val="Arial"/>
        <family val="2"/>
        <charset val="162"/>
      </rPr>
      <t xml:space="preserve"> Intern and trainee</t>
    </r>
  </si>
  <si>
    <r>
      <t xml:space="preserve">5- Diğer sigortalı- </t>
    </r>
    <r>
      <rPr>
        <sz val="9"/>
        <rFont val="Arial"/>
        <family val="2"/>
        <charset val="162"/>
      </rPr>
      <t>Other insured</t>
    </r>
  </si>
  <si>
    <r>
      <t xml:space="preserve">5- Diğer sigortalı- </t>
    </r>
    <r>
      <rPr>
        <sz val="9"/>
        <color rgb="FF000000"/>
        <rFont val="Arial"/>
        <family val="2"/>
        <charset val="162"/>
      </rPr>
      <t>Other insured</t>
    </r>
  </si>
  <si>
    <r>
      <t>6- Stajer ve kursiyer (*)-</t>
    </r>
    <r>
      <rPr>
        <sz val="9"/>
        <color rgb="FF000000"/>
        <rFont val="Arial"/>
        <family val="2"/>
        <charset val="162"/>
      </rPr>
      <t xml:space="preserve"> Intern and trainee</t>
    </r>
  </si>
  <si>
    <r>
      <t>Aktif / pasif oranı-</t>
    </r>
    <r>
      <rPr>
        <sz val="9"/>
        <rFont val="Arial"/>
        <family val="2"/>
        <charset val="162"/>
      </rPr>
      <t xml:space="preserve"> Active / passive insured ratio</t>
    </r>
  </si>
  <si>
    <t>* Since 9/12/2016, with the regulation made by Law no. 6764, the periods during vocational and technical secondary education, complementary education or field education during vocational and technical secondary education started to be considered as insured in terms of occupational accidents and occupational diseases so  an increase was observed  in intern and trainee insured numbers.</t>
  </si>
  <si>
    <r>
      <t xml:space="preserve">       Tarım zorunlu (4/b)- </t>
    </r>
    <r>
      <rPr>
        <sz val="9"/>
        <rFont val="Arial"/>
        <family val="2"/>
        <charset val="162"/>
      </rPr>
      <t>Compulsory in agricultural sector (4/b)</t>
    </r>
  </si>
  <si>
    <r>
      <t xml:space="preserve">   Tarım zorunlu-</t>
    </r>
    <r>
      <rPr>
        <sz val="9"/>
        <rFont val="Arial"/>
        <family val="2"/>
        <charset val="162"/>
      </rPr>
      <t xml:space="preserve"> Compulsory in agricultural sector</t>
    </r>
  </si>
  <si>
    <r>
      <t xml:space="preserve">Tarım Hariç Zorunlu- </t>
    </r>
    <r>
      <rPr>
        <sz val="9"/>
        <rFont val="Arial"/>
        <family val="2"/>
        <charset val="162"/>
      </rPr>
      <t>Compulsory Except Agricultural</t>
    </r>
  </si>
  <si>
    <r>
      <t xml:space="preserve">II- Pasif (Aylık alan) sigortalı- </t>
    </r>
    <r>
      <rPr>
        <sz val="9"/>
        <rFont val="Arial"/>
        <family val="2"/>
        <charset val="162"/>
      </rPr>
      <t>Pensioner</t>
    </r>
  </si>
  <si>
    <r>
      <t xml:space="preserve">    Tarım hariç zorunlu- </t>
    </r>
    <r>
      <rPr>
        <sz val="9"/>
        <rFont val="Arial"/>
        <family val="2"/>
        <charset val="162"/>
      </rPr>
      <t>Compulsory (except agricultural)</t>
    </r>
  </si>
  <si>
    <r>
      <t xml:space="preserve">Tarım Sigortalısı- </t>
    </r>
    <r>
      <rPr>
        <sz val="9"/>
        <rFont val="Arial"/>
        <family val="2"/>
        <charset val="162"/>
      </rPr>
      <t>Agricultural insured</t>
    </r>
  </si>
  <si>
    <r>
      <t xml:space="preserve">2- İsteğe Bağlı- </t>
    </r>
    <r>
      <rPr>
        <sz val="9"/>
        <rFont val="Arial"/>
        <family val="2"/>
        <charset val="162"/>
      </rPr>
      <t>Voluntary insured</t>
    </r>
  </si>
  <si>
    <t>Table 1.3- Active Insured, Pensioners And Benefit Recipients [Under Article 4-1/b of Act 5510], 2016-2019</t>
  </si>
  <si>
    <r>
      <t xml:space="preserve">TABLO 1.3- 4/b  KAPSAMINDA AKTİF SİGORTALILAR, AYLIK VEYA GELİR ALANLAR, 2016-2019
</t>
    </r>
    <r>
      <rPr>
        <sz val="10"/>
        <color theme="6" tint="-0.499984740745262"/>
        <rFont val="Arial"/>
        <family val="2"/>
        <charset val="162"/>
      </rPr>
      <t>Table 1.3- Active Insured, Pensioners And Benefit Recipients [Under Article 4-1/b of Act 5510], 2016-2019</t>
    </r>
  </si>
  <si>
    <t>TABLO 1.3- 4/b KAPSAMINDA AKTİF SİGORTALILAR, AYLIK VEYA GELİR ALANLAR, 2016-2019</t>
  </si>
  <si>
    <r>
      <t xml:space="preserve">2-Diğer Sigortalı </t>
    </r>
    <r>
      <rPr>
        <sz val="9"/>
        <rFont val="Arial"/>
        <family val="2"/>
        <charset val="162"/>
      </rPr>
      <t>- Other insured</t>
    </r>
  </si>
  <si>
    <r>
      <t>Aktif / pasif oranı</t>
    </r>
    <r>
      <rPr>
        <sz val="9"/>
        <rFont val="Arial"/>
        <family val="2"/>
        <charset val="162"/>
      </rPr>
      <t>- Active / passive insured ratio</t>
    </r>
  </si>
  <si>
    <t>Pasif (Aylık/Gelir Alanlar) - Pensioner</t>
  </si>
  <si>
    <t>Table 1.5- Active / Passive Insured Ratio of Social Security Institution, 2008-2019</t>
  </si>
  <si>
    <r>
      <t xml:space="preserve">Aktif / pasif oranı
</t>
    </r>
    <r>
      <rPr>
        <sz val="9"/>
        <rFont val="Arial Tur"/>
        <charset val="162"/>
      </rPr>
      <t>Active / passive insured ratio</t>
    </r>
  </si>
  <si>
    <r>
      <t xml:space="preserve">4/a Aktif / pasif oranı
</t>
    </r>
    <r>
      <rPr>
        <sz val="9"/>
        <rFont val="Arial Tur"/>
        <charset val="162"/>
      </rPr>
      <t>Active / passive insured ratio for 4/a</t>
    </r>
  </si>
  <si>
    <r>
      <t xml:space="preserve">4/b Aktif / pasif oranı
</t>
    </r>
    <r>
      <rPr>
        <sz val="9"/>
        <rFont val="Arial Tur"/>
        <charset val="162"/>
      </rPr>
      <t>Active / passive insured ratio for 4/b</t>
    </r>
  </si>
  <si>
    <r>
      <t xml:space="preserve">4/c Aktif / pasif oranı
</t>
    </r>
    <r>
      <rPr>
        <sz val="9"/>
        <rFont val="Arial Tur"/>
        <charset val="162"/>
      </rPr>
      <t>Active / passive insured ratio for 4/c</t>
    </r>
  </si>
  <si>
    <r>
      <t xml:space="preserve">TABLO 1.5- SOSYAL GÜVENLİK KURUMU AKTİF PASİF ORANI, 2008-2019
</t>
    </r>
    <r>
      <rPr>
        <sz val="10"/>
        <color theme="6" tint="-0.499984740745262"/>
        <rFont val="Arial"/>
        <family val="2"/>
        <charset val="162"/>
      </rPr>
      <t>Table 1.5- Active / Passive Insured Ratio of Social Security Institution, 2008-2019</t>
    </r>
  </si>
  <si>
    <r>
      <t xml:space="preserve">GRAFİK 1.5- SOSYAL GÜVENLİK KURUMU AKTİF/PASİF ORANI, 2008-2019
</t>
    </r>
    <r>
      <rPr>
        <sz val="10"/>
        <color theme="6" tint="-0.499984740745262"/>
        <rFont val="Arial"/>
        <family val="2"/>
        <charset val="162"/>
      </rPr>
      <t>Graph 1.5- Active / Passive Insured Ratio of Social Security Institution, 2008-2019</t>
    </r>
  </si>
  <si>
    <r>
      <t xml:space="preserve">Bakmakla yükümlü
</t>
    </r>
    <r>
      <rPr>
        <sz val="9"/>
        <rFont val="Arial"/>
        <family val="2"/>
        <charset val="162"/>
      </rPr>
      <t>Dependent</t>
    </r>
  </si>
  <si>
    <t>Note: 1-The number of survivors are included in the number of pensioners covered by social security system.</t>
  </si>
  <si>
    <t>          2-The number of beneficiaries within the coverage of social security system are given as estimation.</t>
  </si>
  <si>
    <t>          3-Pensioners according to law number 2022, persons subject to temporary article 20 under law 5510 and  private/noncommissioned soldiers are not included in the number of total social security coverage.</t>
  </si>
  <si>
    <r>
      <t xml:space="preserve">Çırak
(V) 
</t>
    </r>
    <r>
      <rPr>
        <sz val="9"/>
        <color rgb="FF000000"/>
        <rFont val="Arial"/>
        <family val="2"/>
        <charset val="162"/>
      </rPr>
      <t>Apprenticie</t>
    </r>
  </si>
  <si>
    <t>Table 1.8- Distribution of Compulsory Insured by Gender and Provinces [Under Article 4-1/a, 4-1/b, 4-1/c of Act 5510], 2019</t>
  </si>
  <si>
    <t>Table 1.7- Distribution of Active Insured by Province and Type of Insurance [Under Article 4-1/a, 4-1/b, 4-1/c of Act 5510], 2019</t>
  </si>
  <si>
    <t>Table 1.6- Social Security Coverage [Under Article 4-1/a, 4-1/b, 4-1/c of Act 5510], 2019</t>
  </si>
  <si>
    <t>Table 1.1- Social Security Coverage [Under Article 4-1/a, 4-1/b, 4-1/c of Act 5510], 2016-2019</t>
  </si>
  <si>
    <r>
      <t>2- Çırak-</t>
    </r>
    <r>
      <rPr>
        <sz val="9"/>
        <rFont val="Arial"/>
        <family val="2"/>
        <charset val="162"/>
      </rPr>
      <t xml:space="preserve"> Apprentice</t>
    </r>
  </si>
  <si>
    <r>
      <t xml:space="preserve">Stajyer ve kursiyer (IV)
</t>
    </r>
    <r>
      <rPr>
        <sz val="9"/>
        <rFont val="Arial"/>
        <family val="2"/>
        <charset val="162"/>
      </rPr>
      <t>Intern and trainee</t>
    </r>
  </si>
  <si>
    <r>
      <t xml:space="preserve">4/b zorunlu sigortalı 
toplam
</t>
    </r>
    <r>
      <rPr>
        <sz val="9"/>
        <rFont val="Arial"/>
        <family val="2"/>
        <charset val="162"/>
      </rPr>
      <t>Compulsory insured total</t>
    </r>
  </si>
  <si>
    <r>
      <t xml:space="preserve">İşyerinde çalışan sigortalı
</t>
    </r>
    <r>
      <rPr>
        <sz val="9"/>
        <rFont val="Arial"/>
        <family val="2"/>
        <charset val="162"/>
      </rPr>
      <t>Insured in a work place</t>
    </r>
  </si>
  <si>
    <t>Table 1.10- Distribution of the Work Places and Compulsory Insured by Province [Under Article 4-1/a of Act 5510], 2016-2019</t>
  </si>
  <si>
    <t>Table 1.9- Distribution of the Work Places and Compulsory Active Insured by Number of Active Insured in Work Place [Under Article 4-1/a of Act 5510], 2016-2019</t>
  </si>
  <si>
    <t>Table 1.11- Distribution of the Compulsory Insured Persons and Work Place by the Activity Group and Province [Under Article 4-1/a of Act 5510], 2019</t>
  </si>
  <si>
    <t>Table 1.12- Distribution of the Work Places by Activity Branche and Size [Under Article 4-1/a of Act 5510], 2019</t>
  </si>
  <si>
    <r>
      <t xml:space="preserve">   İş yeri büyüklüğü (İşyerinde çalıştırılan zorunlu sigortalı sayısı) 
</t>
    </r>
    <r>
      <rPr>
        <sz val="9"/>
        <rFont val="Arial"/>
        <family val="2"/>
        <charset val="162"/>
      </rPr>
      <t>Size of work place (Number of compulsory insured employees in work places)</t>
    </r>
  </si>
  <si>
    <t>Table 1.13- Distribution of Compulsory Insured Persons by Activity Branche and Work Place Size [Under Article 4-1/a of Act 5510], 2019</t>
  </si>
  <si>
    <t>Table 1.16- Distribution of Work Places, Compulsory Insured and Average Daily Insurable Earnings by the Branch of Activity, Sector and Gender [Under Article 4-1/a of Act 5510], 2019</t>
  </si>
  <si>
    <t>Table 1.17- Numbers of the Work Places, Compulsory Insured and Daily Insurable Earnings by Province, Sector and Gender [Under Article 4-1/a of Act 5510], 2019</t>
  </si>
  <si>
    <r>
      <rPr>
        <b/>
        <sz val="10"/>
        <color theme="6" tint="-0.499984740745262"/>
        <rFont val="Arial"/>
        <family val="2"/>
        <charset val="162"/>
      </rPr>
      <t>TABLO 1.16- 4/a KAPSAMINDAKİ İŞ YERLERİ, ZORUNLU SİGORTALILAR İLE PRİME ESAS ORTALAMA GÜNLÜK KAZANÇLARIN FAALİYET GRUBU, SEKTÖR VE CİNSİYETE GÖRE DAĞILIMI, 2019</t>
    </r>
    <r>
      <rPr>
        <sz val="10"/>
        <color theme="6" tint="-0.499984740745262"/>
        <rFont val="Arial"/>
        <family val="2"/>
        <charset val="162"/>
      </rPr>
      <t xml:space="preserve">
Table 1.16- Distribution of Work Places, Compulsory Insured and Average Daily Insurable Earnings by the Branch of Activity, Sector and Gender [Under Article 4-1/a of Act 5510], 2019</t>
    </r>
  </si>
  <si>
    <r>
      <rPr>
        <b/>
        <sz val="10"/>
        <color theme="6" tint="-0.499984740745262"/>
        <rFont val="Arial"/>
        <family val="2"/>
        <charset val="162"/>
      </rPr>
      <t>TABLO 1.17- 4/a KAPSAMINDAKİ İŞYERLERİ, ZORUNLU SİGORTALILAR İLE PRİME ESAS ORTALAMA GÜNLÜK KAZANÇLARIN İL, SEKTÖR VE CİNSİYETE GÖRE DAĞILIMI, 2019</t>
    </r>
    <r>
      <rPr>
        <sz val="10"/>
        <color theme="6" tint="-0.499984740745262"/>
        <rFont val="Arial"/>
        <family val="2"/>
        <charset val="162"/>
      </rPr>
      <t xml:space="preserve">
Table 1.17- Numbers of the Work Places, Compulsory Insured and Daily Insurable Earnings by Province, Sector and Gender [Under Article 4-1/a of Act 5510], 2019</t>
    </r>
  </si>
  <si>
    <r>
      <t>Sigortalı</t>
    </r>
    <r>
      <rPr>
        <sz val="9"/>
        <rFont val="Arial"/>
        <family val="2"/>
        <charset val="162"/>
      </rPr>
      <t xml:space="preserve">      Insured person</t>
    </r>
  </si>
  <si>
    <r>
      <t xml:space="preserve">Kazanç aralığı (TL)
</t>
    </r>
    <r>
      <rPr>
        <sz val="9"/>
        <rFont val="Arial"/>
        <family val="2"/>
        <charset val="162"/>
      </rPr>
      <t>Insurable earning range (TL)</t>
    </r>
  </si>
  <si>
    <r>
      <t xml:space="preserve">Prim ödeme günü
</t>
    </r>
    <r>
      <rPr>
        <sz val="9"/>
        <rFont val="Arial"/>
        <family val="2"/>
        <charset val="162"/>
      </rPr>
      <t>Cumulative insurance days</t>
    </r>
  </si>
  <si>
    <r>
      <t xml:space="preserve">Genel toplam- </t>
    </r>
    <r>
      <rPr>
        <sz val="9"/>
        <rFont val="Arial"/>
        <family val="2"/>
        <charset val="162"/>
      </rPr>
      <t>General total</t>
    </r>
  </si>
  <si>
    <r>
      <t xml:space="preserve">Erkek- </t>
    </r>
    <r>
      <rPr>
        <sz val="9"/>
        <rFont val="Arial"/>
        <family val="2"/>
        <charset val="162"/>
      </rPr>
      <t>Male</t>
    </r>
  </si>
  <si>
    <r>
      <t xml:space="preserve">Sigortalılık süresi (Yıl)
</t>
    </r>
    <r>
      <rPr>
        <sz val="9"/>
        <rFont val="Arial"/>
        <family val="2"/>
        <charset val="162"/>
      </rPr>
      <t>Insurance period (Year)</t>
    </r>
  </si>
  <si>
    <r>
      <t xml:space="preserve"> Tarım zorunlu (III)
</t>
    </r>
    <r>
      <rPr>
        <sz val="9"/>
        <rFont val="Arial"/>
        <family val="2"/>
        <charset val="162"/>
      </rPr>
      <t xml:space="preserve">Agricultural compulsory insured </t>
    </r>
  </si>
  <si>
    <t>Table 1.22- Distribution of Active Insured (Except Agricultural) by Earning Range and Province [Under Article 4-1/b of Act 5510], 2019</t>
  </si>
  <si>
    <t>Table 1.23- Distribution of Active Insured (Agricultural) by Earning Range and Province [Under Article 4-1/b of Act 5510], 2019</t>
  </si>
  <si>
    <r>
      <t xml:space="preserve">Erkek oranı
(%)
</t>
    </r>
    <r>
      <rPr>
        <sz val="9"/>
        <rFont val="Arial"/>
        <family val="2"/>
        <charset val="162"/>
      </rPr>
      <t>Male
ratio</t>
    </r>
  </si>
  <si>
    <r>
      <t xml:space="preserve">Kadın oranı
(%)
</t>
    </r>
    <r>
      <rPr>
        <sz val="9"/>
        <rFont val="Arial"/>
        <family val="2"/>
        <charset val="162"/>
      </rPr>
      <t>Female
ratio</t>
    </r>
  </si>
  <si>
    <t>No</t>
  </si>
  <si>
    <r>
      <rPr>
        <b/>
        <sz val="10"/>
        <color theme="6" tint="-0.499984740745262"/>
        <rFont val="Arial"/>
        <family val="2"/>
        <charset val="162"/>
      </rPr>
      <t>TABLO 1.23- 4/b KAPSAMINDAKİ AKTİF SİGORTALILARIN (TARIM) İL VE KAZANÇ ARALIKLARINA GÖRE DAĞILIMI, 2019</t>
    </r>
    <r>
      <rPr>
        <sz val="10"/>
        <color theme="6" tint="-0.499984740745262"/>
        <rFont val="Arial"/>
        <family val="2"/>
        <charset val="162"/>
      </rPr>
      <t xml:space="preserve">
Table 1.23-  Distribution of Active Insured (Agricultural) by Earning Range and Province [Under Article 4-1/b of Act 5510], 2019</t>
    </r>
  </si>
  <si>
    <r>
      <rPr>
        <b/>
        <sz val="10"/>
        <color theme="6" tint="-0.499984740745262"/>
        <rFont val="Arial"/>
        <family val="2"/>
        <charset val="162"/>
      </rPr>
      <t>TABLO 1.22- 4/b  KAPSAMINDAKİ AKTİF SİGORTALILARIN (TARIM HARİÇ) İL VE KAZANÇ ARALIĞINA GÖRE DAĞILIMI, 2019</t>
    </r>
    <r>
      <rPr>
        <sz val="10"/>
        <color theme="6" tint="-0.499984740745262"/>
        <rFont val="Arial"/>
        <family val="2"/>
        <charset val="162"/>
      </rPr>
      <t xml:space="preserve">
Table 1.22- Distribution of Active Insured (Except Agricultural) by Earning Range and Province [Under Article 4-1/b of Act 5510], 2019</t>
    </r>
  </si>
  <si>
    <r>
      <rPr>
        <b/>
        <sz val="10"/>
        <color theme="6" tint="-0.499984740745262"/>
        <rFont val="Arial"/>
        <family val="2"/>
        <charset val="162"/>
      </rPr>
      <t>TABLO 1.21- 4/b KAPSAMINDAKİ AKTİF SİGORTALILARIN İL VE CİNSİYETE GÖRE DAĞILIMI, 2019</t>
    </r>
    <r>
      <rPr>
        <sz val="10"/>
        <color theme="6" tint="-0.499984740745262"/>
        <rFont val="Arial"/>
        <family val="2"/>
        <charset val="162"/>
      </rPr>
      <t xml:space="preserve">
Table 1.21- Distribution of Active Insured by Gender and Province [Under Article 4-1/b of Act 5510], 2019</t>
    </r>
  </si>
  <si>
    <r>
      <t xml:space="preserve">II- Pasif (Aylık/gelir alan) sigortalı- </t>
    </r>
    <r>
      <rPr>
        <sz val="9"/>
        <rFont val="Arial"/>
        <family val="2"/>
        <charset val="162"/>
      </rPr>
      <t>Pensioner</t>
    </r>
    <r>
      <rPr>
        <b/>
        <sz val="9"/>
        <rFont val="Arial"/>
        <family val="2"/>
        <charset val="162"/>
      </rPr>
      <t xml:space="preserve"> </t>
    </r>
    <r>
      <rPr>
        <sz val="9"/>
        <rFont val="Arial"/>
        <family val="2"/>
        <charset val="162"/>
      </rPr>
      <t>and benefiter</t>
    </r>
  </si>
  <si>
    <t>4/b Kapsamındaki Sigortalı: 5510 Sayılı Kanunun 4 üncü maddesine göre;  köy ve mahalle muhtarları ile hizmet akdine bağlı olmaksızın kendi adına ve hesabına bağımsız çalışanlardan;</t>
  </si>
  <si>
    <t>Aktif Sigortalı: Kısa ve/veya uzun vadeli sigorta kolları bakımından adına prim ödenmesi gereken veya kendi adına prim ödemesi gereken kişiyi ifade etmektedir (5510 sayılı Kanun Madde 3).</t>
  </si>
  <si>
    <t xml:space="preserve">Asgarî ücret: 22/5/2003 tarihli ve 4857 sayılı İş Kanunu gereğince belirlenen bir aylık brüt ücrettir. </t>
  </si>
  <si>
    <t>Bakmakla Yükümlü Olduğu Kişi: 5510 sayılı Kanunun 60 ıncı maddesinin birinci fıkrasının (c) bendinin (1) ve (2) numaralı alt bentlerinin dışında kalan Genel Sağlık Sigortalısının, sigortalı sayılmayan veya isteğe bağlı sigortalı olmayan, kendi sigortalılığı nedeniyle gelir veya aylık bağlanmamış olan;</t>
  </si>
  <si>
    <t xml:space="preserve">  ifade etmektedir (5510 sayılı Kanun Madde 3).</t>
  </si>
  <si>
    <t>Gelir: İş kazası veya meslek hastalığı halinde sigortalıya veya sigortalının ölümü halinde hak sahiplerine yapılan sürekli ödemeyi ifade etmektedir.</t>
  </si>
  <si>
    <t>Genel Sağlık Sigortası: Kişilerin öncelikle sağlıklarının korunmasını, sağlık riskleri ile karşılaşmaları halinde ise oluşan harcamaların finansmanını sağlayan sigortayı ifade etmektedir (5510 sayılı Kanun Madde 3).</t>
  </si>
  <si>
    <t>Faaliyet Grubu: İşyerlerinin aynı veya ilgili bir ürün ya da hizmeti paylaştığı ortak çalışma özellikleri olan bir endüstri ya da pazardır.</t>
  </si>
  <si>
    <t>Hak sahibi: Sigortalının veya sürekli iş göremezlik geliri ile malûllük, vazife malûllüğü veya yaşlılık aylığı almakta olanların ölümü halinde, gelir veya aylık bağlanmasına veya toptan ödeme yapılmasına hak kazanan eş, çocuk, ana ve babasını ifade eder (5510 sayılı Kanun Madde 3).</t>
  </si>
  <si>
    <t>Hizmet akdi: 22/4/1926 tarihli ve 818 sayılı Borçlar Kanununda tanımlanan hizmet akdini ve iş mevzuatında tanımlanan iş sözleşmesini veya hizmet akdini ifade etmektedir.</t>
  </si>
  <si>
    <t>İdari Para Cezası (İPC): SGK tarafından verilen para cezalarıdır.</t>
  </si>
  <si>
    <t>İsteğe Bağlı Sigorta:Kişilerin isteğe bağlı olarak prim ödemek suretiyle uzun vadeli sigorta kollarına ve genel sağlık sigortasına tâbi olmalarını sağlayan sigortadır (5510 sayılı Kanun Madde 50).</t>
  </si>
  <si>
    <t>Kısa Vadeli Sigorta Kolları: İş kazası ve meslek hastalığı, hastalık ve analık sigortası kollarını ifade etmektedir</t>
  </si>
  <si>
    <t>Prime Esas Kazanç: 5510 sayılı Sosyal Sigortalar ve Genel Sağlık Sigortası Kanununa göre üzerinden sigorta primi hesaplanacak kazançtır  (5510 sayılı Kanun Madde 80).</t>
  </si>
  <si>
    <t>Prim Ödeme Gün Sayısı: Malullük, yaşlılık ve ölüm sigortalarına tabi olarak geçen sürelere ait gün sayısını ifade etmektedir.</t>
  </si>
  <si>
    <t xml:space="preserve">Primsiz Ödemeler: Toplumdaki muhtaç veya güçsüz bireylerin korunması adına sosyal devlet ilkesi gereği karşılıksız yapılan sosyal yardım ve hizmetler oluşmaktadır. </t>
  </si>
  <si>
    <t>Sigortalılık Süresi: Sigortalılık süresi, sigortalının malullük, yaşlılık ve ölüm sigortalarına bağlı olarak ilk defa çalışmaya başladığı tarih ile tahsis yapılması için yazılı istekte bulunduğu tarih, ölen sigortalılar için ise ölüm tarihi arasında geçen süredir.</t>
  </si>
  <si>
    <t>01.03.2016 tarihinden itibaren emekli olan sigortalıların   4/1-(b) kapsamındaki çalışmaları sigortalı çalışma olarak değerlendirilmemekte ve aylıklardan sosyal güvenlik destek primi kesintisi yapılmayacağı gibi aylıkları da kesilmemektedir.</t>
  </si>
  <si>
    <t>Tarımsal Faaliyet: Kendi mülkünde, ortaklık veya kiralamak suretiyle başkalarının mülkünde veya kamuya mahsus mahallerde; ekim, dikim, bakım, üretme, yetiştirme ve ıslah yoluyla yahut doğrudan doğruya tabiattan istifade etmek suretiyle bitki, orman, hayvan ve su ürünleri elde edilmesini ve/veya bu ürünlerin yetiştiricileri tarafından; muhafazasını, taşınmasını veya pazarlanmasını ifade etmektedir (5510 sayılı Kanun Madde 3)</t>
  </si>
  <si>
    <t>Tarım Sigortalısı: 5510 sayılı Kanunun kısa ve uzun vadeli sigorta kolları uygulaması bakımından; 4 üncü maddesinin birinci fıkrasının b bendinin dördüncü alt bendi gereğince hizmet akdine bağlı olmaksızın kendi adına ve hesabına bağımsız çalışanlardan tarımsal faaliyette bulunanları ifade etmektedir  (5510 sayılı Kanun Madde 4).</t>
  </si>
  <si>
    <t>Sürekli İş Göremezlik: İş kazası sonucu oluşan hastalık ve engellilik nedeniyle Kurumca yetkilendirilen sağlık hizmeti sunucularının sağlık kurulları tarafından verilen raporlara istinaden Kurum Sağlık Kurulunca meslekte kazanma gücünün en az % 10 oranında azalmış olma durumunu ifade etmektedir (5510 sayılı Kanun Madde 19).</t>
  </si>
  <si>
    <t>Uzun Vadeli Sigorta Kolları: Malullük, yaşlılık ve ölüm sigorta kollarını ifade etmektedir (5510 sayılı Kanun Madde 3).</t>
  </si>
  <si>
    <t xml:space="preserve">Ücret: 5510 sayılı Kanunun 4 üncü maddenin birinci fıkrasının (a) ve (c) bendi kapsamında sigortalı sayılanlara saatlik, günlük, haftalık, aylık veya yıllık olarak para ile ödenen ve süreklilik niteliği taşıyan brüt tutardır. </t>
  </si>
  <si>
    <t>Vazife Malûllüğü: 5510 sayılı Kanunun 47 nci maddesinde tarif edilen vazife ve/veya harp malûllüğü hallerini ifade etmektedir.</t>
  </si>
  <si>
    <t>Vataniler: Vataniler faturalı ödemeler kapsamındadır ve istiklal madalyası alanları, kore ve kıbrıs gazilerini, vatani hizmet tertibinden aylık alanları ve haksahiplerini içermektedir.</t>
  </si>
  <si>
    <t>İş Yeri İstatistikleri</t>
  </si>
  <si>
    <r>
      <t xml:space="preserve">Çalışmanın amacı: </t>
    </r>
    <r>
      <rPr>
        <sz val="10"/>
        <color rgb="FF000000"/>
        <rFont val="Calibri"/>
        <family val="2"/>
        <charset val="162"/>
      </rPr>
      <t>Ülkemizde, Sosyal Güvenlik Kurumuna (SGK) kayıtlı olarak çalışan aktif sigortalılara, pasif sigortalılara ve iş yerlerine ait istatistiklerin coğrafi anlamda detaylı bilgi sağlayacak veriler üretilerek yayımlanmasıdır.</t>
    </r>
  </si>
  <si>
    <r>
      <rPr>
        <sz val="10"/>
        <rFont val="Calibri"/>
        <family val="2"/>
        <charset val="162"/>
      </rPr>
      <t>4/(a) Kapsamındaki Sigortalı:  5510 sayılı Sosyal Sigortalar ve Genel Sağlık Sigortası Kanununun</t>
    </r>
    <r>
      <rPr>
        <sz val="10"/>
        <color rgb="FF000000"/>
        <rFont val="Calibri"/>
        <family val="2"/>
        <charset val="162"/>
      </rPr>
      <t xml:space="preserve"> 4 üncü maddesinin birinci fıkrasının (a) bendi kapsamına göre hizmet akdi ile bir veya birden fazla işveren tarafından çalıştırılan sigortalıları ifade etmektedir. </t>
    </r>
  </si>
  <si>
    <r>
      <t>1.</t>
    </r>
    <r>
      <rPr>
        <sz val="10"/>
        <color rgb="FF000000"/>
        <rFont val="Times New Roman"/>
        <family val="1"/>
        <charset val="162"/>
      </rPr>
      <t xml:space="preserve">      </t>
    </r>
    <r>
      <rPr>
        <sz val="10"/>
        <color rgb="FF000000"/>
        <rFont val="Calibri"/>
        <family val="2"/>
        <charset val="162"/>
      </rPr>
      <t>Zorunlu: Stajyer,kursiyer, çırak, yurtdışı topluluk ve diğer sigortalılar hariç uzun vade sigorta kolları kapsamındaki bildirimleri ifade etmektedir.</t>
    </r>
  </si>
  <si>
    <r>
      <t>2.</t>
    </r>
    <r>
      <rPr>
        <sz val="10"/>
        <color rgb="FF000000"/>
        <rFont val="Times New Roman"/>
        <family val="1"/>
        <charset val="162"/>
      </rPr>
      <t xml:space="preserve">      </t>
    </r>
    <r>
      <rPr>
        <sz val="10"/>
        <color rgb="FF000000"/>
        <rFont val="Calibri"/>
        <family val="2"/>
        <charset val="162"/>
      </rPr>
      <t>Çırak: 5510 sayılı Kanunun 5 inci maddesi kapsamında sigortalı sayılan aday çırak ve çırak bildirimlerini ifade etmektedir.</t>
    </r>
  </si>
  <si>
    <r>
      <t>3.</t>
    </r>
    <r>
      <rPr>
        <sz val="10"/>
        <color rgb="FF000000"/>
        <rFont val="Times New Roman"/>
        <family val="1"/>
        <charset val="162"/>
      </rPr>
      <t xml:space="preserve">      </t>
    </r>
    <r>
      <rPr>
        <sz val="10"/>
        <color rgb="FF000000"/>
        <rFont val="Calibri"/>
        <family val="2"/>
        <charset val="162"/>
      </rPr>
      <t>Yurt dışı Topluluk: Sosyal Güvenlik Sözleşmesi akdedilmemiş ülkelerde Türk işverenler tarafından istihdam edilen Türk işçilerinin sigortalılığını ifade etmektedir.</t>
    </r>
  </si>
  <si>
    <r>
      <t>4.</t>
    </r>
    <r>
      <rPr>
        <sz val="10"/>
        <color rgb="FF000000"/>
        <rFont val="Times New Roman"/>
        <family val="1"/>
        <charset val="162"/>
      </rPr>
      <t xml:space="preserve">      </t>
    </r>
    <r>
      <rPr>
        <sz val="10"/>
        <color rgb="FF000000"/>
        <rFont val="Calibri"/>
        <family val="2"/>
        <charset val="162"/>
      </rPr>
      <t>Tarım (2925):Tarımda hizmet akdiyle çalışan (2925 Sayılı Kanun) sigortalıları ifade etmektedir.</t>
    </r>
  </si>
  <si>
    <r>
      <t>5.</t>
    </r>
    <r>
      <rPr>
        <sz val="10"/>
        <color rgb="FF000000"/>
        <rFont val="Times New Roman"/>
        <family val="1"/>
        <charset val="162"/>
      </rPr>
      <t xml:space="preserve">      </t>
    </r>
    <r>
      <rPr>
        <sz val="10"/>
        <color rgb="FF000000"/>
        <rFont val="Calibri"/>
        <family val="2"/>
        <charset val="162"/>
      </rPr>
      <t>Diğer Sigortalılar: 5510 sayılı Kanunun Ek-5, Ek-6 maddeleri kapsamında çalışan sigortalılar ile Ek-9 maddesi kapsamında 10 günden az çalışan sigortalılar</t>
    </r>
    <r>
      <rPr>
        <sz val="10"/>
        <rFont val="Calibri"/>
        <family val="2"/>
        <charset val="162"/>
      </rPr>
      <t>ı; 5 inci</t>
    </r>
    <r>
      <rPr>
        <sz val="10"/>
        <color rgb="FF000000"/>
        <rFont val="Calibri"/>
        <family val="2"/>
        <charset val="162"/>
      </rPr>
      <t xml:space="preserve"> maddesine göre ceza infaz kurumları ve tutukevleri bünyesinde çalıştırılan tutuklu/hükümlüleri ve kamu idarelerinde iş akdi askıda olan sigortalıları ifade etmektedir.</t>
    </r>
  </si>
  <si>
    <r>
      <t>6.</t>
    </r>
    <r>
      <rPr>
        <sz val="10"/>
        <color rgb="FF000000"/>
        <rFont val="Times New Roman"/>
        <family val="1"/>
        <charset val="162"/>
      </rPr>
      <t xml:space="preserve">      </t>
    </r>
    <r>
      <rPr>
        <sz val="10"/>
        <color rgb="FF000000"/>
        <rFont val="Calibri"/>
        <family val="2"/>
        <charset val="162"/>
      </rPr>
      <t>Stajyer ve Kursiyerler: 5510 sayılı Kanunun 5 inci maddesine göre sigortalı sayılan stajyer ve kursiyerleri ifade etmektedir.  9/12/2016 tarihinden itibaren 6764 sayılı Kanunla yapılan düzenleme ile; mesleki ve teknik ortaöğretim sırasında staja tabi tutulan öğrenciler, mesleki ve teknik ortaöğretim sırasında tamamlayıcı eğitim ya da alan eğitimi gören öğrenciler iş kazası ve meslek hastalığı yönünden sigortalı sayılmaya başladığından stajyer ve kursiyerler ayrı takip edilmiştir. Bu nedenle, idari kayıtlar baz alınarak, 2017 yılı öncesine ait zorunlu sigortalı verilerinden de stajyer ve kursiyer sayıları ayrıştırılmıştır.</t>
    </r>
  </si>
  <si>
    <r>
      <t>i.</t>
    </r>
    <r>
      <rPr>
        <sz val="10"/>
        <color rgb="FF000000"/>
        <rFont val="Times New Roman"/>
        <family val="1"/>
        <charset val="162"/>
      </rPr>
      <t xml:space="preserve">                  </t>
    </r>
    <r>
      <rPr>
        <sz val="10"/>
        <color rgb="FF000000"/>
        <rFont val="Calibri"/>
        <family val="2"/>
        <charset val="162"/>
      </rPr>
      <t>Ticarî kazanç veya serbest meslek kazancı nedeniyle gerçek veya basit usûlde gelir vergisi mükellefi olanlar,</t>
    </r>
  </si>
  <si>
    <r>
      <t>ii.</t>
    </r>
    <r>
      <rPr>
        <sz val="10"/>
        <color rgb="FF000000"/>
        <rFont val="Times New Roman"/>
        <family val="1"/>
        <charset val="162"/>
      </rPr>
      <t xml:space="preserve">                </t>
    </r>
    <r>
      <rPr>
        <sz val="10"/>
        <color rgb="FF000000"/>
        <rFont val="Calibri"/>
        <family val="2"/>
        <charset val="162"/>
      </rPr>
      <t xml:space="preserve">Gelir vergisinden muaf olup, esnaf ve sanatkâr siciline kayıtlı olanlar, </t>
    </r>
  </si>
  <si>
    <r>
      <t>iii.</t>
    </r>
    <r>
      <rPr>
        <sz val="10"/>
        <color rgb="FF000000"/>
        <rFont val="Times New Roman"/>
        <family val="1"/>
        <charset val="162"/>
      </rPr>
      <t xml:space="preserve">               </t>
    </r>
    <r>
      <rPr>
        <sz val="10"/>
        <color rgb="FF000000"/>
        <rFont val="Calibri"/>
        <family val="2"/>
        <charset val="162"/>
      </rPr>
      <t>Anonim şirketlerin yönetim kurulu üyesi olan ortakları, sermayesi paylara bölünmüş komandit şirketlerde komandite ortaklar, diğer şirket ve donatma iştiraklerinde ise tüm ortaklar,</t>
    </r>
  </si>
  <si>
    <r>
      <t>iv.</t>
    </r>
    <r>
      <rPr>
        <sz val="10"/>
        <color rgb="FF000000"/>
        <rFont val="Times New Roman"/>
        <family val="1"/>
        <charset val="162"/>
      </rPr>
      <t xml:space="preserve">               </t>
    </r>
    <r>
      <rPr>
        <sz val="10"/>
        <color rgb="FF000000"/>
        <rFont val="Calibri"/>
        <family val="2"/>
        <charset val="162"/>
      </rPr>
      <t>Tarımsal faaliyette bulunanlar,</t>
    </r>
  </si>
  <si>
    <r>
      <t>1.</t>
    </r>
    <r>
      <rPr>
        <sz val="10"/>
        <color rgb="FF000000"/>
        <rFont val="Times New Roman"/>
        <family val="1"/>
        <charset val="162"/>
      </rPr>
      <t xml:space="preserve">      </t>
    </r>
    <r>
      <rPr>
        <sz val="10"/>
        <color rgb="FF000000"/>
        <rFont val="Calibri"/>
        <family val="2"/>
        <charset val="162"/>
      </rPr>
      <t>Zorunlu Sigortalılar muhtarlar, tarım sigortalıları ve diğer zorunlu sigortalılardan oluşmaktadır. 2019 yılı öncesi 4/b zorunlu sigortalı verileri; muhtarlar, tarım sigortalıları ve diğer zorunlu sigortalılar dahil edilerek, geriye yönelik kavramsal bütünlük sağlanması amacıyla, 2019 yılı aylık istatistik bültenlerinde revize edilmiştir.</t>
    </r>
  </si>
  <si>
    <r>
      <t>2.</t>
    </r>
    <r>
      <rPr>
        <sz val="10"/>
        <rFont val="Times New Roman"/>
        <family val="1"/>
        <charset val="162"/>
      </rPr>
      <t xml:space="preserve">      </t>
    </r>
    <r>
      <rPr>
        <sz val="10"/>
        <rFont val="Calibri"/>
        <family val="2"/>
        <charset val="162"/>
      </rPr>
      <t>İsteğe Bağlı Sigortalılar: 5510 Sayılı Kanunun 50 nci maddesine göre; isteğe bağlı olarak prim ödemek suretiyle uzun vadeli sigorta kollarına ve genel sağlık sigortasına tabi olan sigortalı bildirimlerini ifade etmektedir.</t>
    </r>
  </si>
  <si>
    <r>
      <t xml:space="preserve">                 </t>
    </r>
    <r>
      <rPr>
        <sz val="10"/>
        <color rgb="FF000000"/>
        <rFont val="Calibri"/>
        <family val="2"/>
        <charset val="162"/>
      </rPr>
      <t>i.</t>
    </r>
    <r>
      <rPr>
        <sz val="10"/>
        <color rgb="FF000000"/>
        <rFont val="Times New Roman"/>
        <family val="1"/>
        <charset val="162"/>
      </rPr>
      <t xml:space="preserve">          </t>
    </r>
    <r>
      <rPr>
        <sz val="10"/>
        <color rgb="FF000000"/>
        <rFont val="Calibri"/>
        <family val="2"/>
        <charset val="162"/>
      </rPr>
      <t>5510 sayılı Kanunun 4 üncü maddesinin birinci fıkrasının (a) bendine tabi olmayanlardan, kadro ve pozisyonlarda sürekli olarak çalışıp ilgili kanunlarında (a) bendi kapsamına girenler gibi sigortalı olması öngörülmemiş olanlar,</t>
    </r>
  </si>
  <si>
    <r>
      <t xml:space="preserve">                </t>
    </r>
    <r>
      <rPr>
        <sz val="10"/>
        <color rgb="FF000000"/>
        <rFont val="Calibri"/>
        <family val="2"/>
        <charset val="162"/>
      </rPr>
      <t>ii.</t>
    </r>
    <r>
      <rPr>
        <sz val="10"/>
        <color rgb="FF000000"/>
        <rFont val="Times New Roman"/>
        <family val="1"/>
        <charset val="162"/>
      </rPr>
      <t xml:space="preserve">          </t>
    </r>
    <r>
      <rPr>
        <sz val="10"/>
        <color rgb="FF000000"/>
        <rFont val="Calibri"/>
        <family val="2"/>
        <charset val="162"/>
      </rPr>
      <t xml:space="preserve">5510 sayılı Kanunun 4 üncü maddesinin birinci fıkrasının (a) ve (b) bentlerine tabi olmayanlardan, sözleşmeli olarak çalışıp ilgili kanunlarında (a) bendi kapsamına girenler gibi sigortalı olması öngörülmemiş olanlar ile 657 sayılı Devlet Memurları Kanununun 86 ncı maddesi uyarınca açıktan vekil atananlar, sigortalı sayılırlar. </t>
    </r>
  </si>
  <si>
    <r>
      <t>1.</t>
    </r>
    <r>
      <rPr>
        <sz val="10"/>
        <color rgb="FF000000"/>
        <rFont val="Times New Roman"/>
        <family val="1"/>
        <charset val="162"/>
      </rPr>
      <t xml:space="preserve">      </t>
    </r>
    <r>
      <rPr>
        <sz val="10"/>
        <color rgb="FF000000"/>
        <rFont val="Calibri"/>
        <family val="2"/>
        <charset val="162"/>
      </rPr>
      <t>Zorunlu: 4/c kapsamındaki sigortalılardan diğer sigortalılar hariç uzun vadeli sigortalı kolları kapsamındaki bildirimleri ifade etmektedir.</t>
    </r>
  </si>
  <si>
    <r>
      <t>2.</t>
    </r>
    <r>
      <rPr>
        <sz val="10"/>
        <color rgb="FF000000"/>
        <rFont val="Times New Roman"/>
        <family val="1"/>
        <charset val="162"/>
      </rPr>
      <t xml:space="preserve">      </t>
    </r>
    <r>
      <rPr>
        <sz val="10"/>
        <color rgb="FF000000"/>
        <rFont val="Calibri"/>
        <family val="2"/>
        <charset val="162"/>
      </rPr>
      <t>Diğer: 5434 sayılı Kanunun mülga 12 nci maddesi ile Ek 71 inci, 76 ncı maddesi ve Geçici 192 nci, 218 inci maddesine göre işlem yapılan sigortalıları ifade etmektedir.</t>
    </r>
  </si>
  <si>
    <r>
      <t>Ağırlıklı Ortalama Yaş:</t>
    </r>
    <r>
      <rPr>
        <sz val="10"/>
        <rFont val="Calibri"/>
        <family val="2"/>
        <charset val="162"/>
      </rPr>
      <t xml:space="preserve"> </t>
    </r>
    <r>
      <rPr>
        <sz val="10"/>
        <color rgb="FF000000"/>
        <rFont val="Calibri"/>
        <family val="2"/>
        <charset val="162"/>
      </rPr>
      <t>Her bir yaşın ağırlığı ile çarpımlarının toplamının, tüm ağırlık çarpanları toplamına oranıdır.</t>
    </r>
  </si>
  <si>
    <r>
      <t>Ayaktan Tedavi:</t>
    </r>
    <r>
      <rPr>
        <sz val="10"/>
        <rFont val="Calibri"/>
        <family val="2"/>
        <charset val="162"/>
      </rPr>
      <t xml:space="preserve"> </t>
    </r>
    <r>
      <rPr>
        <sz val="10"/>
        <color rgb="FF000000"/>
        <rFont val="Calibri"/>
        <family val="2"/>
        <charset val="162"/>
      </rPr>
      <t>Hastaların sağlık kurum ve kuruluşlarında veya bulunduğu yerde yatırılmaksızın sağlık hizmetlerinin sağlanması ayakta tedavi olarak kabul edilmektedir.</t>
    </r>
  </si>
  <si>
    <r>
      <t xml:space="preserve">                         </t>
    </r>
    <r>
      <rPr>
        <sz val="10"/>
        <color rgb="FF000000"/>
        <rFont val="Calibri"/>
        <family val="2"/>
        <charset val="162"/>
      </rPr>
      <t>i.</t>
    </r>
    <r>
      <rPr>
        <sz val="10"/>
        <color rgb="FF000000"/>
        <rFont val="Times New Roman"/>
        <family val="1"/>
        <charset val="162"/>
      </rPr>
      <t> </t>
    </r>
    <r>
      <rPr>
        <sz val="10"/>
        <color rgb="FF000000"/>
        <rFont val="Calibri"/>
        <family val="2"/>
        <charset val="162"/>
      </rPr>
      <t>Eşini,</t>
    </r>
  </si>
  <si>
    <r>
      <t xml:space="preserve">                        </t>
    </r>
    <r>
      <rPr>
        <sz val="10"/>
        <color rgb="FF000000"/>
        <rFont val="Calibri"/>
        <family val="2"/>
        <charset val="162"/>
      </rPr>
      <t>ii.</t>
    </r>
    <r>
      <rPr>
        <sz val="10"/>
        <color rgb="FF000000"/>
        <rFont val="Times New Roman"/>
        <family val="1"/>
        <charset val="162"/>
      </rPr>
      <t> </t>
    </r>
    <r>
      <rPr>
        <sz val="10"/>
        <color rgb="FF000000"/>
        <rFont val="Calibri"/>
        <family val="2"/>
        <charset val="162"/>
      </rPr>
      <t>18 yaşını, lise ve dengi öğrenim veya 5/6/1986 tarihli ve 3308 sayılı Meslekî Eğitim Kanununda belirtilen aday çıraklık ve çıraklık eğitimi ile işletmelerde meslekî eğitim görmesi halinde 20 yaşını, yüksek öğrenim görmesi halinde 25 yaşını doldurmamış ve evli olmayan çocukları ile yaşına bakılmaksızın bu Kanuna göre malûl olduğu tespit edilen evli olmayan çocuklarını,</t>
    </r>
  </si>
  <si>
    <r>
      <t xml:space="preserve">                       </t>
    </r>
    <r>
      <rPr>
        <sz val="10"/>
        <color rgb="FF000000"/>
        <rFont val="Calibri"/>
        <family val="2"/>
        <charset val="162"/>
      </rPr>
      <t>iii.</t>
    </r>
    <r>
      <rPr>
        <sz val="10"/>
        <color rgb="FF000000"/>
        <rFont val="Times New Roman"/>
        <family val="1"/>
        <charset val="162"/>
      </rPr>
      <t> </t>
    </r>
    <r>
      <rPr>
        <sz val="10"/>
        <color rgb="FF000000"/>
        <rFont val="Calibri"/>
        <family val="2"/>
        <charset val="162"/>
      </rPr>
      <t>Geçiminin sigortalı tarafından sağlandığı Kurumca belirlenen kriterlere göre tespit edilen ana ve babasını,</t>
    </r>
  </si>
  <si>
    <r>
      <t>Geçici İş göremezlik:</t>
    </r>
    <r>
      <rPr>
        <sz val="10"/>
        <rFont val="Calibri"/>
        <family val="2"/>
        <charset val="162"/>
      </rPr>
      <t xml:space="preserve"> </t>
    </r>
    <r>
      <rPr>
        <sz val="10"/>
        <color rgb="FF000000"/>
        <rFont val="Calibri"/>
        <family val="2"/>
        <charset val="162"/>
      </rPr>
      <t>Bir iş yerinde sigortalı olarak çalışan kişinin iş kazası, meslek hastalığı, hastalık ve anne olama hallerinde iş yeri hekiminin ya da herhangi bir sağlık kurulunun kararı ile raporlanmış ve bu raporda belirtilmiş istirahat süresince geçici olarak çalışamama halidir.</t>
    </r>
  </si>
  <si>
    <r>
      <t>Hastalık:</t>
    </r>
    <r>
      <rPr>
        <sz val="10"/>
        <rFont val="Calibri"/>
        <family val="2"/>
        <charset val="162"/>
      </rPr>
      <t xml:space="preserve"> 5510 sayılı Kanunun </t>
    </r>
    <r>
      <rPr>
        <sz val="10"/>
        <color rgb="FF000000"/>
        <rFont val="Calibri"/>
        <family val="2"/>
        <charset val="162"/>
      </rPr>
      <t>4 üncü maddenin birinci fıkrasının (a) ve (b) bentleri kapsamındaki sigortalının, iş kazası ve meslek hastalığı dışında kalan ve iş göremezliğine neden olan rahatsızlıklar, hastalık halidir.</t>
    </r>
  </si>
  <si>
    <r>
      <t xml:space="preserve">                             </t>
    </r>
    <r>
      <rPr>
        <sz val="10"/>
        <color rgb="FF000000"/>
        <rFont val="Calibri"/>
        <family val="2"/>
        <charset val="162"/>
      </rPr>
      <t>i.</t>
    </r>
    <r>
      <rPr>
        <sz val="10"/>
        <color rgb="FF000000"/>
        <rFont val="Times New Roman"/>
        <family val="1"/>
        <charset val="162"/>
      </rPr>
      <t> </t>
    </r>
    <r>
      <rPr>
        <sz val="10"/>
        <color rgb="FF000000"/>
        <rFont val="Calibri"/>
        <family val="2"/>
        <charset val="162"/>
      </rPr>
      <t>Bu Kanuna tâbi zorunlu sigortalı olmayı gerektirecek şekilde çalışmamak veya sigortalı olarak çalışmakla birlikte ay içerisinde 30 günden az çalışmak ya da tam gün çalışmamak,</t>
    </r>
  </si>
  <si>
    <r>
      <t xml:space="preserve">                            </t>
    </r>
    <r>
      <rPr>
        <sz val="10"/>
        <color rgb="FF000000"/>
        <rFont val="Calibri"/>
        <family val="2"/>
        <charset val="162"/>
      </rPr>
      <t>ii.</t>
    </r>
    <r>
      <rPr>
        <sz val="10"/>
        <color rgb="FF000000"/>
        <rFont val="Times New Roman"/>
        <family val="1"/>
        <charset val="162"/>
      </rPr>
      <t> </t>
    </r>
    <r>
      <rPr>
        <sz val="10"/>
        <color rgb="FF000000"/>
        <rFont val="Calibri"/>
        <family val="2"/>
        <charset val="162"/>
      </rPr>
      <t>Kendi sigortalılığı nedeniyle aylık bağlanmamış olmak,</t>
    </r>
  </si>
  <si>
    <r>
      <t xml:space="preserve">                           </t>
    </r>
    <r>
      <rPr>
        <sz val="10"/>
        <color rgb="FF000000"/>
        <rFont val="Calibri"/>
        <family val="2"/>
        <charset val="162"/>
      </rPr>
      <t>iii.</t>
    </r>
    <r>
      <rPr>
        <sz val="10"/>
        <color rgb="FF000000"/>
        <rFont val="Times New Roman"/>
        <family val="1"/>
        <charset val="162"/>
      </rPr>
      <t> </t>
    </r>
    <r>
      <rPr>
        <sz val="10"/>
        <color rgb="FF000000"/>
        <rFont val="Calibri"/>
        <family val="2"/>
        <charset val="162"/>
      </rPr>
      <t>18 yaşını doldurmuş bulunmak,</t>
    </r>
  </si>
  <si>
    <r>
      <t xml:space="preserve">                           </t>
    </r>
    <r>
      <rPr>
        <sz val="10"/>
        <color rgb="FF000000"/>
        <rFont val="Calibri"/>
        <family val="2"/>
        <charset val="162"/>
      </rPr>
      <t>iv.</t>
    </r>
    <r>
      <rPr>
        <sz val="10"/>
        <color rgb="FF000000"/>
        <rFont val="Times New Roman"/>
        <family val="1"/>
        <charset val="162"/>
      </rPr>
      <t xml:space="preserve"> </t>
    </r>
    <r>
      <rPr>
        <sz val="10"/>
        <color rgb="FF000000"/>
        <rFont val="Calibri"/>
        <family val="2"/>
        <charset val="162"/>
      </rPr>
      <t>İsteğe bağlı sigorta talep dilekçesiyle Kuruma başvuruda bulunmak,şartları aranır. (5510 s. K.,md.50)</t>
    </r>
  </si>
  <si>
    <r>
      <t>Kazanç:</t>
    </r>
    <r>
      <rPr>
        <sz val="10"/>
        <rFont val="Calibri"/>
        <family val="2"/>
        <charset val="162"/>
      </rPr>
      <t xml:space="preserve"> </t>
    </r>
    <r>
      <rPr>
        <sz val="10"/>
        <color rgb="FF000000"/>
        <rFont val="Calibri"/>
        <family val="2"/>
        <charset val="162"/>
      </rPr>
      <t>Sigortalının elde ettiği nakdi menfaatleri ifade eder.</t>
    </r>
  </si>
  <si>
    <r>
      <t>Mahiyet:</t>
    </r>
    <r>
      <rPr>
        <sz val="10"/>
        <rFont val="Calibri"/>
        <family val="2"/>
        <charset val="162"/>
      </rPr>
      <t xml:space="preserve"> </t>
    </r>
    <r>
      <rPr>
        <sz val="10"/>
        <color rgb="FF000000"/>
        <rFont val="Calibri"/>
        <family val="2"/>
        <charset val="162"/>
      </rPr>
      <t>Yapılan işin özel veya kamu sektörüne ait daimi veya geçici olduğunu belirtir.</t>
    </r>
  </si>
  <si>
    <r>
      <t>Meslek Hastalığı:</t>
    </r>
    <r>
      <rPr>
        <sz val="10"/>
        <rFont val="Calibri"/>
        <family val="2"/>
        <charset val="162"/>
      </rPr>
      <t xml:space="preserve"> S</t>
    </r>
    <r>
      <rPr>
        <sz val="10"/>
        <color rgb="FF000000"/>
        <rFont val="Calibri"/>
        <family val="2"/>
        <charset val="162"/>
      </rPr>
      <t>igortalının çalıştığı veya yaptığı işin niteliğinden dolayı tekrarlanan bir sebeple veya işin yürütüm şartları yüzünden uğradığı geçici veya sürekli hastalık, bedensel veya ruhsal engellilik halleridir. (5510 s.k. md. 14)</t>
    </r>
  </si>
  <si>
    <r>
      <t>Pasif Sigortalı (Gelir ve Aylık Alanlar): Uzun ve kısa vadeli sigorta kolları bakımından kendisine veya hak</t>
    </r>
    <r>
      <rPr>
        <sz val="10"/>
        <color rgb="FFFF0000"/>
        <rFont val="Calibri"/>
        <family val="2"/>
        <charset val="162"/>
      </rPr>
      <t>_</t>
    </r>
    <r>
      <rPr>
        <sz val="10"/>
        <color rgb="FF000000"/>
        <rFont val="Calibri"/>
        <family val="2"/>
        <charset val="162"/>
      </rPr>
      <t>sahiplerine aylık ve/veya gelir bağlananları ifade etmektedir.</t>
    </r>
  </si>
  <si>
    <r>
      <t>1.</t>
    </r>
    <r>
      <rPr>
        <sz val="10"/>
        <color rgb="FF000000"/>
        <rFont val="Times New Roman"/>
        <family val="1"/>
        <charset val="162"/>
      </rPr>
      <t xml:space="preserve">      </t>
    </r>
    <r>
      <rPr>
        <sz val="10"/>
        <color rgb="FF000000"/>
        <rFont val="Calibri"/>
        <family val="2"/>
        <charset val="162"/>
      </rPr>
      <t>Aylık Alanlar: Aylık, malullük, yaşlılık ve ölüm sigortaları halinde yapılan ödemeleri hak eden sigortalı ya da hak sahiplerini ifade etmektedir.</t>
    </r>
  </si>
  <si>
    <r>
      <t>2.</t>
    </r>
    <r>
      <rPr>
        <sz val="10"/>
        <rFont val="Times New Roman"/>
        <family val="1"/>
        <charset val="162"/>
      </rPr>
      <t xml:space="preserve">      </t>
    </r>
    <r>
      <rPr>
        <sz val="10"/>
        <rFont val="Calibri"/>
        <family val="2"/>
        <charset val="162"/>
      </rPr>
      <t>Gelir Alanlar: İş kazası veya meslek hastalığı halinde sigortalıya veya sigortalının ölümü halinde hak sahiplerine yapılan sürekli ödemeyi ifade etmektedir.</t>
    </r>
  </si>
  <si>
    <r>
      <t>Prime Esas Kazanç:</t>
    </r>
    <r>
      <rPr>
        <sz val="10"/>
        <rFont val="Calibri"/>
        <family val="2"/>
        <charset val="162"/>
      </rPr>
      <t xml:space="preserve"> </t>
    </r>
    <r>
      <rPr>
        <sz val="10"/>
        <color rgb="FF000000"/>
        <rFont val="Calibri"/>
        <family val="2"/>
        <charset val="162"/>
      </rPr>
      <t>Belli tutarda bir prim borcu olarak doğabilmesi için gerekli olan gelirin</t>
    </r>
    <r>
      <rPr>
        <sz val="10"/>
        <rFont val="Calibri"/>
        <family val="2"/>
        <charset val="162"/>
      </rPr>
      <t xml:space="preserve"> </t>
    </r>
    <r>
      <rPr>
        <sz val="10"/>
        <color rgb="FF000000"/>
        <rFont val="Calibri"/>
        <family val="2"/>
        <charset val="162"/>
      </rPr>
      <t>üzerinden SGK ve İşsizlik primi işçi ve işveren paylarının kesileceği ödeme kalemlerinin bütününü ifade etmektedir.</t>
    </r>
  </si>
  <si>
    <r>
      <t>Toptan Ödeme:</t>
    </r>
    <r>
      <rPr>
        <sz val="10"/>
        <rFont val="Calibri"/>
        <family val="2"/>
        <charset val="162"/>
      </rPr>
      <t xml:space="preserve"> </t>
    </r>
    <r>
      <rPr>
        <sz val="10"/>
        <color rgb="FF000000"/>
        <rFont val="Calibri"/>
        <family val="2"/>
        <charset val="162"/>
      </rPr>
      <t>Sigortalıların emeklilik için gerekli yaş şartını doldurduğu halde prim ödeme gün sayısı ve/veya sigortalılık süresini tamamlayamadığı için aylık bağlanmaması durumunda, sigortalının talebi üzerine adına yapılan prim ödemesinin kendisine toplu olarak iadesidir.</t>
    </r>
  </si>
  <si>
    <r>
      <t>Yatarak Tedavi:</t>
    </r>
    <r>
      <rPr>
        <sz val="10"/>
        <rFont val="Calibri"/>
        <family val="2"/>
        <charset val="162"/>
      </rPr>
      <t xml:space="preserve"> </t>
    </r>
    <r>
      <rPr>
        <sz val="10"/>
        <color rgb="FF000000"/>
        <rFont val="Calibri"/>
        <family val="2"/>
        <charset val="162"/>
      </rPr>
      <t xml:space="preserve">Sağlık kurumlarında yatış tarihinden taburcu işlemi yapılıncaya kadar uygulanan tedavidir.
</t>
    </r>
  </si>
  <si>
    <r>
      <t>Sektörel kapsam:</t>
    </r>
    <r>
      <rPr>
        <sz val="10"/>
        <color rgb="FF000000"/>
        <rFont val="Calibri"/>
        <family val="2"/>
        <charset val="162"/>
      </rPr>
      <t xml:space="preserve"> Sosyal Güvenlik Kurumu tarafından bildirim zorunluluğu bulunan NACE Rev.2 sınıflamasına dahil tüm sektörler kapsama alınmıştır.</t>
    </r>
  </si>
  <si>
    <r>
      <t> </t>
    </r>
    <r>
      <rPr>
        <b/>
        <sz val="10"/>
        <rFont val="Calibri"/>
        <family val="2"/>
        <charset val="162"/>
      </rPr>
      <t>Zaman kapsamı:</t>
    </r>
    <r>
      <rPr>
        <sz val="10"/>
        <rFont val="Calibri"/>
        <family val="2"/>
        <charset val="162"/>
      </rPr>
      <t xml:space="preserve"> Sigortalı İstatistikleri Kurumumuz tarafından aylık bültenler ve yıllıklar halinde düzenli olarak yayınlanmaktadır. 2007 yılına kadar SSK, Bağ-Kur ve Emekli Sandığı olarak ayrı ayrı yayınlanan Sigortalı İstatistikleri 2007 yılından itibaren SGK Sigortalı istatistikleri adı altında yayınlanmaktadır.</t>
    </r>
  </si>
  <si>
    <r>
      <t>İstatistiki birim:</t>
    </r>
    <r>
      <rPr>
        <sz val="10"/>
        <color rgb="FF000000"/>
        <rFont val="Calibri"/>
        <family val="2"/>
        <charset val="162"/>
      </rPr>
      <t xml:space="preserve"> 5510 sayılı Kanun  kapsamındaki sigortalılar ve 4/a kapsamında sigortalı çalıştıran işyerleri.</t>
    </r>
  </si>
  <si>
    <r>
      <t>Verinin yayımlama sıklığı:</t>
    </r>
    <r>
      <rPr>
        <sz val="10"/>
        <rFont val="Calibri"/>
        <family val="2"/>
        <charset val="162"/>
      </rPr>
      <t xml:space="preserve"> İstatistiklerin yayımlanma sıklığı aylık ve yıllıktır.</t>
    </r>
  </si>
  <si>
    <r>
      <t xml:space="preserve">İstatistiklerin toplanması, işlenmesi ve dağıtımına ilişkin sorumluluk: </t>
    </r>
    <r>
      <rPr>
        <sz val="10"/>
        <rFont val="Calibri"/>
        <family val="2"/>
        <charset val="162"/>
      </rPr>
      <t>Verilerin toplanması Hizmet Sunumu Genel Müdürlüğü tarafından,  işlenmesi ve dağıtılması aşamaları ise Aktüerya ve Fon Yönetimi Daire Başkanlığı tarafından gerçekleştirilmektedir.</t>
    </r>
  </si>
  <si>
    <r>
      <t>Veri üreten kuruluşlar ile veri paylaşımı ve koordinasyon:</t>
    </r>
    <r>
      <rPr>
        <sz val="10"/>
        <color rgb="FF000000"/>
        <rFont val="Calibri"/>
        <family val="2"/>
        <charset val="162"/>
      </rPr>
      <t xml:space="preserve"> Sigortalı istatistiklerinin temel kullanıcıları; Aile, Çalışma ve Sosyal Politikalar Bakanlığı, Türkiye İstatistik Kurumu, üniversiteler, akademisyenler, OECD, Eurostat gibi kurum ve kuruluşlardır.  Sosyal Güvenlik Kurumu ile İŞKUR arasında Veri Erişim, Paylaşım ve Kullanım Esaslarına Dair Protokol bulunmaktadır.(Başka var mı???)</t>
    </r>
  </si>
  <si>
    <r>
      <t>İstatistik üretiminde çalışanlar, olanaklar, finansman:</t>
    </r>
    <r>
      <rPr>
        <sz val="10"/>
        <rFont val="Calibri"/>
        <family val="2"/>
        <charset val="162"/>
      </rPr>
      <t xml:space="preserve"> Sigortalı istatistiklerinin üretiminde kariyer uzmanı olarak dört, istatistikçi olarak ise iki personel görev almaktadır. İstatistik üretimi için ayrılmış olan mali kaynaklar yeterlidir. </t>
    </r>
  </si>
  <si>
    <r>
      <t>Veri Üretimde</t>
    </r>
    <r>
      <rPr>
        <u/>
        <sz val="10"/>
        <rFont val="Calibri"/>
        <family val="2"/>
        <charset val="162"/>
      </rPr>
      <t xml:space="preserve"> </t>
    </r>
    <r>
      <rPr>
        <sz val="10"/>
        <rFont val="Calibri"/>
        <family val="2"/>
        <charset val="162"/>
      </rPr>
      <t>Hizmet Sunumu Genel Müdürlüğü tarafından oluşturulan veri ambarı tabloları ve Kurumsal Raporlama ve İstatistik Sistemi kullanılmaktadır.</t>
    </r>
  </si>
  <si>
    <r>
      <t xml:space="preserve">İstatistiksel veri toplama, işleme ve dağıtımdaki şartlar ve koşulların açıklanması: </t>
    </r>
    <r>
      <rPr>
        <sz val="10"/>
        <color rgb="FF000000"/>
        <rFont val="Calibri"/>
        <family val="2"/>
        <charset val="162"/>
      </rPr>
      <t>Verilerin toplanmasında işyeri, kurum</t>
    </r>
    <r>
      <rPr>
        <sz val="10"/>
        <rFont val="Calibri"/>
        <family val="2"/>
        <charset val="162"/>
      </rPr>
      <t>/kuru</t>
    </r>
    <r>
      <rPr>
        <sz val="10"/>
        <color rgb="FF000000"/>
        <rFont val="Calibri"/>
        <family val="2"/>
        <charset val="162"/>
      </rPr>
      <t>luş ve kişilerin verilerini doğru ve zamanında Kurumumuza sunmaları büyük önem arz etmektedir.</t>
    </r>
  </si>
  <si>
    <r>
      <t>İstatistiğin toplanması, işlenmesi ve dağıtılması süreçlerinde bağlayıcı olan mevzuat:</t>
    </r>
    <r>
      <rPr>
        <sz val="10"/>
        <rFont val="Calibri"/>
        <family val="2"/>
        <charset val="162"/>
      </rPr>
      <t xml:space="preserve">  5502 sayılı Kanunun 18. maddesinin (b) bendi ile “finansman, fon yönetimi ve aktüerya ile ilgili her türlü istatistiki bilgiyi derlemek, bu bilgileri değerlendirerek sonuçlarını  ilgili birimlere bildirmek” görevi Aktüerya ve Fon Yönetimi Daire Başkanlığına verilmiştir. Ayrıca, Sosyal Güvenlik Kurumu Başkanlık Makamının 19.01.2011 tarihli ve 40 sayılı Olur’a istinaden 21/03/2011 tarih ve 2011/33 sayılı Genelge ile Aktüerya ve Fon Yönetimi Daire Başkanlığının iş ve işlemleri düzenlenmiştir.
5429 sayılı Türkiye İstatistik Kanunu uyarınca hazırlanan 2017-2021 dönemi Resmi İstatistik Programı kapsamı yasal dayanağı oluşturmaktadır.</t>
    </r>
  </si>
  <si>
    <r>
      <t>Veri yayımlanmadan önce</t>
    </r>
    <r>
      <rPr>
        <sz val="10"/>
        <color theme="1"/>
        <rFont val="Calibri"/>
        <family val="2"/>
        <charset val="162"/>
      </rPr>
      <t xml:space="preserve"> K</t>
    </r>
    <r>
      <rPr>
        <sz val="10"/>
        <rFont val="Calibri"/>
        <family val="2"/>
        <charset val="162"/>
      </rPr>
      <t>urum içinden ve  Aile,Çalışma ve Sosyal Hizmetler Bakanlığından veriye erişim bulunmaktadır.</t>
    </r>
  </si>
  <si>
    <r>
      <t>Verinin içsel tutarlılığı:</t>
    </r>
    <r>
      <rPr>
        <sz val="10"/>
        <color rgb="FF000000"/>
        <rFont val="Calibri"/>
        <family val="2"/>
        <charset val="162"/>
      </rPr>
      <t xml:space="preserve"> Veriler içsel tutarlılık göstermektedir.</t>
    </r>
    <r>
      <rPr>
        <sz val="10"/>
        <rFont val="Calibri"/>
        <family val="2"/>
        <charset val="162"/>
      </rPr>
      <t xml:space="preserve"> </t>
    </r>
    <r>
      <rPr>
        <sz val="10"/>
        <color rgb="FF000000"/>
        <rFont val="Calibri"/>
        <family val="2"/>
        <charset val="162"/>
      </rPr>
      <t>Bir önceki dönem verileri ve farklı sınıflamalara ait tablolar ile sorgulama yaparak mikro ve makro kontrollerle tutarlılık sağlanmaktadır.</t>
    </r>
  </si>
  <si>
    <t>Sigortalı İstatistikleri RİP kapsamında üretilmektedir.</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</si>
</sst>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164" formatCode="_-* #,##0_-;\-* #,##0_-;_-* &quot;-&quot;_-;_-@_-"/>
    <numFmt numFmtId="165" formatCode="_-* #,##0.00_-;\-* #,##0.00_-;_-* &quot;-&quot;??_-;_-@_-"/>
    <numFmt numFmtId="166" formatCode="_-* #,##0\ &quot;TL&quot;_-;\-* #,##0\ &quot;TL&quot;_-;_-* &quot;-&quot;\ &quot;TL&quot;_-;_-@_-"/>
    <numFmt numFmtId="167" formatCode="_-* #,##0\ _T_L_-;\-* #,##0\ _T_L_-;_-* &quot;-&quot;\ _T_L_-;_-@_-"/>
    <numFmt numFmtId="168" formatCode="_-* #,##0.00\ &quot;TL&quot;_-;\-* #,##0.00\ &quot;TL&quot;_-;_-* &quot;-&quot;??\ &quot;TL&quot;_-;_-@_-"/>
    <numFmt numFmtId="169" formatCode="_-* #,##0.00\ _T_L_-;\-* #,##0.00\ _T_L_-;_-* &quot;-&quot;??\ _T_L_-;_-@_-"/>
    <numFmt numFmtId="170" formatCode="_-* #,##0\ _T_L_-;\-* #,##0\ _T_L_-;_-* &quot;-&quot;??\ _T_L_-;_-@_-"/>
    <numFmt numFmtId="171" formatCode="0.0"/>
    <numFmt numFmtId="172" formatCode="#,##0.0"/>
    <numFmt numFmtId="173" formatCode="#,##0;[Red]#,##0"/>
    <numFmt numFmtId="174" formatCode="#,##0_ ;\-#,##0\ "/>
    <numFmt numFmtId="175" formatCode="#,##0.00;[Red]#,##0.00"/>
    <numFmt numFmtId="176" formatCode="_-* #,##0.0\ _T_L_-;\-* #,##0.0\ _T_L_-;_-* &quot;-&quot;??\ _T_L_-;_-@_-"/>
    <numFmt numFmtId="177" formatCode="#,##0.00_ ;[Red]\-#,##0.00\ "/>
    <numFmt numFmtId="178" formatCode="#,##0_ ;[Red]\-#,##0\ "/>
    <numFmt numFmtId="179" formatCode="General_)"/>
  </numFmts>
  <fonts count="171">
    <font>
      <sz val="10"/>
      <name val="Arial"/>
      <charset val="162"/>
    </font>
    <font>
      <sz val="11"/>
      <color theme="1"/>
      <name val="Arial"/>
      <family val="2"/>
      <charset val="162"/>
      <scheme val="minor"/>
    </font>
    <font>
      <sz val="11"/>
      <color theme="1"/>
      <name val="Arial"/>
      <family val="2"/>
      <charset val="162"/>
      <scheme val="minor"/>
    </font>
    <font>
      <b/>
      <sz val="10"/>
      <name val="Arial"/>
      <family val="2"/>
      <charset val="162"/>
    </font>
    <font>
      <sz val="10"/>
      <name val="Arial"/>
      <family val="2"/>
      <charset val="162"/>
    </font>
    <font>
      <b/>
      <sz val="9"/>
      <name val="Arial"/>
      <family val="2"/>
      <charset val="162"/>
    </font>
    <font>
      <b/>
      <sz val="10"/>
      <name val="Arial"/>
      <family val="2"/>
      <charset val="162"/>
    </font>
    <font>
      <sz val="9"/>
      <name val="Arial"/>
      <family val="2"/>
      <charset val="162"/>
    </font>
    <font>
      <sz val="8"/>
      <name val="Arial"/>
      <family val="2"/>
      <charset val="162"/>
    </font>
    <font>
      <sz val="10"/>
      <name val="Arial"/>
      <family val="2"/>
      <charset val="162"/>
    </font>
    <font>
      <sz val="9"/>
      <color indexed="9"/>
      <name val="Arial"/>
      <family val="2"/>
      <charset val="162"/>
    </font>
    <font>
      <sz val="10"/>
      <name val="Arial Tur"/>
      <charset val="162"/>
    </font>
    <font>
      <sz val="9"/>
      <color indexed="8"/>
      <name val="Arial"/>
      <family val="2"/>
      <charset val="162"/>
    </font>
    <font>
      <b/>
      <sz val="8"/>
      <name val="Arial"/>
      <family val="2"/>
      <charset val="162"/>
    </font>
    <font>
      <u/>
      <sz val="10"/>
      <color indexed="12"/>
      <name val="Arial Tur"/>
      <charset val="162"/>
    </font>
    <font>
      <b/>
      <i/>
      <sz val="9"/>
      <name val="Arial"/>
      <family val="2"/>
      <charset val="162"/>
    </font>
    <font>
      <b/>
      <sz val="9"/>
      <name val="Arial Tur"/>
      <charset val="162"/>
    </font>
    <font>
      <sz val="10"/>
      <name val="Arial"/>
      <family val="2"/>
      <charset val="162"/>
    </font>
    <font>
      <b/>
      <i/>
      <sz val="10"/>
      <color indexed="55"/>
      <name val="Arial"/>
      <family val="2"/>
      <charset val="162"/>
    </font>
    <font>
      <b/>
      <sz val="9"/>
      <name val="Arial"/>
      <family val="2"/>
      <charset val="162"/>
    </font>
    <font>
      <sz val="11"/>
      <name val="Arial"/>
      <family val="2"/>
      <charset val="162"/>
    </font>
    <font>
      <sz val="11"/>
      <color indexed="8"/>
      <name val="Calibri"/>
      <family val="2"/>
      <charset val="162"/>
    </font>
    <font>
      <i/>
      <sz val="9"/>
      <name val="Arial"/>
      <family val="2"/>
      <charset val="162"/>
    </font>
    <font>
      <b/>
      <sz val="9"/>
      <color indexed="8"/>
      <name val="Arial"/>
      <family val="2"/>
      <charset val="162"/>
    </font>
    <font>
      <b/>
      <sz val="20"/>
      <name val="Arial"/>
      <family val="2"/>
      <charset val="162"/>
    </font>
    <font>
      <sz val="10"/>
      <name val="MS Sans Serif"/>
      <family val="2"/>
      <charset val="162"/>
    </font>
    <font>
      <sz val="8"/>
      <name val="Arial"/>
      <family val="2"/>
      <charset val="162"/>
    </font>
    <font>
      <sz val="10"/>
      <name val="Arial "/>
      <charset val="162"/>
    </font>
    <font>
      <sz val="11"/>
      <color indexed="8"/>
      <name val="Calibri"/>
      <family val="2"/>
    </font>
    <font>
      <sz val="11"/>
      <color theme="1"/>
      <name val="Arial"/>
      <family val="2"/>
      <scheme val="minor"/>
    </font>
    <font>
      <sz val="11"/>
      <color theme="0"/>
      <name val="Arial"/>
      <family val="2"/>
      <scheme val="minor"/>
    </font>
    <font>
      <i/>
      <sz val="11"/>
      <color rgb="FF7F7F7F"/>
      <name val="Arial"/>
      <family val="2"/>
      <scheme val="minor"/>
    </font>
    <font>
      <b/>
      <sz val="18"/>
      <color theme="3"/>
      <name val="Arial"/>
      <family val="2"/>
      <scheme val="major"/>
    </font>
    <font>
      <sz val="11"/>
      <color rgb="FFFA7D00"/>
      <name val="Arial"/>
      <family val="2"/>
      <scheme val="minor"/>
    </font>
    <font>
      <b/>
      <sz val="15"/>
      <color theme="3"/>
      <name val="Arial"/>
      <family val="2"/>
      <scheme val="minor"/>
    </font>
    <font>
      <b/>
      <sz val="13"/>
      <color theme="3"/>
      <name val="Arial"/>
      <family val="2"/>
      <scheme val="minor"/>
    </font>
    <font>
      <b/>
      <sz val="11"/>
      <color theme="3"/>
      <name val="Arial"/>
      <family val="2"/>
      <scheme val="minor"/>
    </font>
    <font>
      <b/>
      <sz val="11"/>
      <color rgb="FF3F3F3F"/>
      <name val="Arial"/>
      <family val="2"/>
      <scheme val="minor"/>
    </font>
    <font>
      <sz val="11"/>
      <color rgb="FF3F3F76"/>
      <name val="Arial"/>
      <family val="2"/>
      <scheme val="minor"/>
    </font>
    <font>
      <b/>
      <sz val="11"/>
      <color rgb="FFFA7D00"/>
      <name val="Arial"/>
      <family val="2"/>
      <scheme val="minor"/>
    </font>
    <font>
      <b/>
      <sz val="11"/>
      <color theme="0"/>
      <name val="Arial"/>
      <family val="2"/>
      <scheme val="minor"/>
    </font>
    <font>
      <sz val="11"/>
      <color rgb="FF006100"/>
      <name val="Arial"/>
      <family val="2"/>
      <scheme val="minor"/>
    </font>
    <font>
      <u/>
      <sz val="8"/>
      <color rgb="FF800080"/>
      <name val="Arial"/>
      <family val="2"/>
      <charset val="162"/>
      <scheme val="minor"/>
    </font>
    <font>
      <u/>
      <sz val="8"/>
      <color rgb="FF0000FF"/>
      <name val="Arial"/>
      <family val="2"/>
      <charset val="162"/>
      <scheme val="minor"/>
    </font>
    <font>
      <sz val="11"/>
      <color rgb="FF9C0006"/>
      <name val="Arial"/>
      <family val="2"/>
      <scheme val="minor"/>
    </font>
    <font>
      <sz val="11"/>
      <color rgb="FF9C6500"/>
      <name val="Arial"/>
      <family val="2"/>
      <scheme val="minor"/>
    </font>
    <font>
      <b/>
      <sz val="11"/>
      <color theme="1"/>
      <name val="Arial"/>
      <family val="2"/>
      <scheme val="minor"/>
    </font>
    <font>
      <sz val="11"/>
      <color rgb="FFFF0000"/>
      <name val="Arial"/>
      <family val="2"/>
      <scheme val="minor"/>
    </font>
    <font>
      <sz val="9"/>
      <color rgb="FF000000"/>
      <name val="Arial"/>
      <family val="2"/>
      <charset val="162"/>
    </font>
    <font>
      <sz val="9"/>
      <color rgb="FFFF0000"/>
      <name val="Arial"/>
      <family val="2"/>
      <charset val="162"/>
    </font>
    <font>
      <sz val="10"/>
      <color rgb="FFFF0000"/>
      <name val="Arial"/>
      <family val="2"/>
      <charset val="162"/>
    </font>
    <font>
      <sz val="10"/>
      <color theme="0"/>
      <name val="Arial"/>
      <family val="2"/>
      <charset val="162"/>
    </font>
    <font>
      <i/>
      <sz val="10"/>
      <name val="Arial"/>
      <family val="2"/>
      <charset val="162"/>
    </font>
    <font>
      <i/>
      <sz val="10"/>
      <color indexed="12"/>
      <name val="Arial"/>
      <family val="2"/>
      <charset val="162"/>
    </font>
    <font>
      <sz val="12"/>
      <name val="Arial"/>
      <family val="2"/>
      <charset val="162"/>
    </font>
    <font>
      <b/>
      <sz val="9"/>
      <color theme="1"/>
      <name val="Arial"/>
      <family val="2"/>
      <charset val="162"/>
    </font>
    <font>
      <sz val="9"/>
      <color theme="1"/>
      <name val="Arial"/>
      <family val="2"/>
      <charset val="162"/>
    </font>
    <font>
      <i/>
      <sz val="8"/>
      <name val="Arial"/>
      <family val="2"/>
      <charset val="162"/>
    </font>
    <font>
      <b/>
      <sz val="10"/>
      <color theme="0"/>
      <name val="Arial Tur"/>
      <charset val="162"/>
    </font>
    <font>
      <b/>
      <sz val="11"/>
      <name val="Arial"/>
      <family val="2"/>
      <charset val="162"/>
    </font>
    <font>
      <i/>
      <sz val="11"/>
      <name val="Arial"/>
      <family val="2"/>
      <charset val="162"/>
    </font>
    <font>
      <sz val="11"/>
      <color theme="1"/>
      <name val="Calibri"/>
      <family val="2"/>
      <charset val="162"/>
    </font>
    <font>
      <sz val="10"/>
      <color theme="1"/>
      <name val="Times New Roman"/>
      <family val="1"/>
      <charset val="162"/>
    </font>
    <font>
      <u/>
      <sz val="10"/>
      <color theme="10"/>
      <name val="Arial"/>
      <family val="2"/>
      <charset val="162"/>
    </font>
    <font>
      <b/>
      <sz val="9"/>
      <color rgb="FFFF0000"/>
      <name val="Arial"/>
      <family val="2"/>
      <charset val="162"/>
    </font>
    <font>
      <b/>
      <sz val="9"/>
      <color indexed="9"/>
      <name val="Arial"/>
      <family val="2"/>
      <charset val="162"/>
    </font>
    <font>
      <b/>
      <sz val="10"/>
      <color theme="0"/>
      <name val="Arial"/>
      <family val="2"/>
      <charset val="162"/>
    </font>
    <font>
      <sz val="12"/>
      <color theme="0"/>
      <name val="Arial"/>
      <family val="2"/>
      <charset val="162"/>
    </font>
    <font>
      <sz val="9"/>
      <color theme="0"/>
      <name val="Arial"/>
      <family val="2"/>
      <charset val="162"/>
    </font>
    <font>
      <b/>
      <sz val="9"/>
      <color theme="0"/>
      <name val="Arial"/>
      <family val="2"/>
      <charset val="162"/>
    </font>
    <font>
      <b/>
      <i/>
      <sz val="8"/>
      <color rgb="FFFF0000"/>
      <name val="Arial"/>
      <family val="2"/>
      <charset val="162"/>
    </font>
    <font>
      <i/>
      <sz val="8"/>
      <color rgb="FFFF0000"/>
      <name val="Arial"/>
      <family val="2"/>
      <charset val="162"/>
    </font>
    <font>
      <sz val="9"/>
      <color rgb="FF00B050"/>
      <name val="Arial"/>
      <family val="2"/>
      <charset val="162"/>
    </font>
    <font>
      <sz val="10"/>
      <color rgb="FF00B050"/>
      <name val="Arial"/>
      <family val="2"/>
      <charset val="162"/>
    </font>
    <font>
      <b/>
      <sz val="10"/>
      <color rgb="FFFF0000"/>
      <name val="Arial Tur"/>
      <charset val="162"/>
    </font>
    <font>
      <sz val="9"/>
      <color rgb="FF92D050"/>
      <name val="Arial"/>
      <family val="2"/>
      <charset val="162"/>
    </font>
    <font>
      <sz val="10"/>
      <color rgb="FF92D050"/>
      <name val="Arial"/>
      <family val="2"/>
      <charset val="162"/>
    </font>
    <font>
      <b/>
      <sz val="10"/>
      <color rgb="FF92D050"/>
      <name val="Arial Tur"/>
      <charset val="162"/>
    </font>
    <font>
      <i/>
      <sz val="10"/>
      <color rgb="FFFF0000"/>
      <name val="Arial"/>
      <family val="2"/>
      <charset val="162"/>
    </font>
    <font>
      <b/>
      <sz val="12"/>
      <name val="Arial"/>
      <family val="2"/>
      <charset val="162"/>
    </font>
    <font>
      <b/>
      <sz val="10"/>
      <color rgb="FFFF0000"/>
      <name val="Arial"/>
      <family val="2"/>
      <charset val="162"/>
    </font>
    <font>
      <b/>
      <i/>
      <sz val="10"/>
      <name val="Arial"/>
      <family val="2"/>
      <charset val="162"/>
    </font>
    <font>
      <b/>
      <sz val="16"/>
      <color theme="3"/>
      <name val="Arial"/>
      <family val="2"/>
      <charset val="162"/>
    </font>
    <font>
      <sz val="14"/>
      <name val="Arial"/>
      <family val="2"/>
      <charset val="162"/>
    </font>
    <font>
      <b/>
      <sz val="14"/>
      <name val="Arial"/>
      <family val="2"/>
      <charset val="162"/>
    </font>
    <font>
      <b/>
      <sz val="12"/>
      <color theme="3"/>
      <name val="Arial"/>
      <family val="2"/>
      <charset val="162"/>
    </font>
    <font>
      <sz val="14"/>
      <color theme="3"/>
      <name val="Arial"/>
      <family val="2"/>
      <charset val="162"/>
    </font>
    <font>
      <sz val="10"/>
      <name val="Calibri"/>
      <family val="2"/>
      <charset val="162"/>
    </font>
    <font>
      <sz val="11"/>
      <name val="Calibri"/>
      <family val="2"/>
      <charset val="162"/>
    </font>
    <font>
      <b/>
      <sz val="10"/>
      <color rgb="FF000000"/>
      <name val="Calibri"/>
      <family val="2"/>
      <charset val="162"/>
    </font>
    <font>
      <sz val="10"/>
      <color rgb="FF000000"/>
      <name val="Calibri"/>
      <family val="2"/>
      <charset val="162"/>
    </font>
    <font>
      <sz val="10"/>
      <color rgb="FFFF0000"/>
      <name val="Calibri"/>
      <family val="2"/>
      <charset val="162"/>
    </font>
    <font>
      <sz val="10"/>
      <color rgb="FFFFFFFF"/>
      <name val="Calibri"/>
      <family val="2"/>
      <charset val="162"/>
    </font>
    <font>
      <b/>
      <sz val="10"/>
      <name val="Calibri"/>
      <family val="2"/>
      <charset val="162"/>
    </font>
    <font>
      <sz val="10"/>
      <color rgb="FF0D0D0D"/>
      <name val="Calibri"/>
      <family val="2"/>
      <charset val="162"/>
    </font>
    <font>
      <b/>
      <sz val="10"/>
      <color rgb="FF0D0D0D"/>
      <name val="Calibri"/>
      <family val="2"/>
      <charset val="162"/>
    </font>
    <font>
      <sz val="10"/>
      <color rgb="FF2F5496"/>
      <name val="Calibri"/>
      <family val="2"/>
      <charset val="162"/>
    </font>
    <font>
      <sz val="10"/>
      <name val="Arial"/>
      <family val="2"/>
      <charset val="162"/>
    </font>
    <font>
      <b/>
      <sz val="16"/>
      <color theme="6" tint="-0.499984740745262"/>
      <name val="Arial"/>
      <family val="2"/>
      <charset val="162"/>
    </font>
    <font>
      <sz val="16"/>
      <color theme="6" tint="-0.499984740745262"/>
      <name val="Arial"/>
      <family val="2"/>
      <charset val="162"/>
    </font>
    <font>
      <b/>
      <sz val="12"/>
      <color theme="6" tint="-0.499984740745262"/>
      <name val="Arial"/>
      <family val="2"/>
      <charset val="162"/>
    </font>
    <font>
      <b/>
      <sz val="20"/>
      <color theme="6" tint="-0.499984740745262"/>
      <name val="Times New Roman"/>
      <family val="1"/>
      <charset val="162"/>
    </font>
    <font>
      <b/>
      <sz val="20"/>
      <color theme="6" tint="-0.499984740745262"/>
      <name val="Arial"/>
      <family val="2"/>
      <charset val="162"/>
    </font>
    <font>
      <sz val="9"/>
      <name val="Arial Tur"/>
      <charset val="162"/>
    </font>
    <font>
      <sz val="10"/>
      <name val="Arial"/>
      <family val="2"/>
      <charset val="162"/>
    </font>
    <font>
      <sz val="9"/>
      <name val="Arial"/>
      <family val="2"/>
    </font>
    <font>
      <b/>
      <i/>
      <sz val="8"/>
      <color theme="1"/>
      <name val="Arial"/>
      <family val="2"/>
      <charset val="162"/>
    </font>
    <font>
      <sz val="8"/>
      <color theme="1"/>
      <name val="Arial"/>
      <family val="2"/>
      <charset val="162"/>
    </font>
    <font>
      <i/>
      <sz val="8"/>
      <color theme="1"/>
      <name val="Arial"/>
      <family val="2"/>
      <charset val="162"/>
    </font>
    <font>
      <b/>
      <sz val="8"/>
      <color theme="1"/>
      <name val="Arial"/>
      <family val="2"/>
      <charset val="162"/>
    </font>
    <font>
      <sz val="10"/>
      <name val="Arial"/>
      <family val="2"/>
      <charset val="162"/>
      <scheme val="major"/>
    </font>
    <font>
      <sz val="9"/>
      <name val="Arial"/>
      <family val="2"/>
      <charset val="162"/>
      <scheme val="major"/>
    </font>
    <font>
      <b/>
      <sz val="12"/>
      <name val="Arial"/>
      <family val="2"/>
      <charset val="162"/>
      <scheme val="major"/>
    </font>
    <font>
      <b/>
      <i/>
      <sz val="10"/>
      <name val="Arial"/>
      <family val="2"/>
      <charset val="162"/>
      <scheme val="major"/>
    </font>
    <font>
      <i/>
      <sz val="10"/>
      <name val="Arial"/>
      <family val="2"/>
      <charset val="162"/>
      <scheme val="major"/>
    </font>
    <font>
      <b/>
      <sz val="11"/>
      <name val="Arial"/>
      <family val="2"/>
      <charset val="162"/>
      <scheme val="major"/>
    </font>
    <font>
      <b/>
      <sz val="9"/>
      <name val="Arial"/>
      <family val="2"/>
      <charset val="162"/>
      <scheme val="major"/>
    </font>
    <font>
      <sz val="10"/>
      <color theme="6" tint="-0.499984740745262"/>
      <name val="Arial"/>
      <family val="2"/>
      <charset val="162"/>
    </font>
    <font>
      <b/>
      <sz val="10"/>
      <color theme="6" tint="-0.499984740745262"/>
      <name val="Arial"/>
      <family val="2"/>
      <charset val="162"/>
    </font>
    <font>
      <sz val="10"/>
      <color indexed="8"/>
      <name val="Arial "/>
      <charset val="162"/>
    </font>
    <font>
      <sz val="11"/>
      <color rgb="FF006100"/>
      <name val="Arial"/>
      <family val="2"/>
      <charset val="162"/>
      <scheme val="minor"/>
    </font>
    <font>
      <sz val="11"/>
      <color rgb="FF9C0006"/>
      <name val="Arial"/>
      <family val="2"/>
      <charset val="162"/>
      <scheme val="minor"/>
    </font>
    <font>
      <sz val="11"/>
      <color rgb="FF9C6500"/>
      <name val="Arial"/>
      <family val="2"/>
      <charset val="162"/>
      <scheme val="minor"/>
    </font>
    <font>
      <sz val="11"/>
      <color rgb="FF3F3F76"/>
      <name val="Arial"/>
      <family val="2"/>
      <charset val="162"/>
      <scheme val="minor"/>
    </font>
    <font>
      <b/>
      <sz val="11"/>
      <color rgb="FF3F3F3F"/>
      <name val="Arial"/>
      <family val="2"/>
      <charset val="162"/>
      <scheme val="minor"/>
    </font>
    <font>
      <b/>
      <sz val="11"/>
      <color rgb="FFFA7D00"/>
      <name val="Arial"/>
      <family val="2"/>
      <charset val="162"/>
      <scheme val="minor"/>
    </font>
    <font>
      <sz val="11"/>
      <color rgb="FFFA7D00"/>
      <name val="Arial"/>
      <family val="2"/>
      <charset val="162"/>
      <scheme val="minor"/>
    </font>
    <font>
      <b/>
      <sz val="11"/>
      <color theme="0"/>
      <name val="Arial"/>
      <family val="2"/>
      <charset val="162"/>
      <scheme val="minor"/>
    </font>
    <font>
      <sz val="11"/>
      <color rgb="FFFF0000"/>
      <name val="Arial"/>
      <family val="2"/>
      <charset val="162"/>
      <scheme val="minor"/>
    </font>
    <font>
      <i/>
      <sz val="11"/>
      <color rgb="FF7F7F7F"/>
      <name val="Arial"/>
      <family val="2"/>
      <charset val="162"/>
      <scheme val="minor"/>
    </font>
    <font>
      <b/>
      <sz val="11"/>
      <color theme="1"/>
      <name val="Arial"/>
      <family val="2"/>
      <charset val="162"/>
      <scheme val="minor"/>
    </font>
    <font>
      <sz val="11"/>
      <color theme="0"/>
      <name val="Arial"/>
      <family val="2"/>
      <charset val="162"/>
      <scheme val="minor"/>
    </font>
    <font>
      <sz val="10"/>
      <color rgb="FF000000"/>
      <name val="Times New Roman"/>
      <family val="1"/>
      <charset val="162"/>
    </font>
    <font>
      <sz val="10"/>
      <name val="Times New Roman"/>
      <family val="1"/>
      <charset val="162"/>
    </font>
    <font>
      <u/>
      <sz val="10"/>
      <color indexed="12"/>
      <name val="Arial"/>
      <family val="2"/>
      <charset val="162"/>
    </font>
    <font>
      <sz val="11"/>
      <color indexed="9"/>
      <name val="Calibri"/>
      <family val="2"/>
      <charset val="162"/>
    </font>
    <font>
      <i/>
      <sz val="11"/>
      <color indexed="23"/>
      <name val="Calibri"/>
      <family val="2"/>
      <charset val="162"/>
    </font>
    <font>
      <sz val="11"/>
      <color indexed="52"/>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b/>
      <sz val="18"/>
      <color indexed="56"/>
      <name val="Cambria"/>
      <family val="2"/>
      <charset val="162"/>
    </font>
    <font>
      <b/>
      <sz val="15"/>
      <color indexed="56"/>
      <name val="Calibri"/>
      <family val="2"/>
      <charset val="162"/>
    </font>
    <font>
      <b/>
      <sz val="13"/>
      <color indexed="56"/>
      <name val="Calibri"/>
      <family val="2"/>
      <charset val="162"/>
    </font>
    <font>
      <b/>
      <sz val="11"/>
      <color indexed="56"/>
      <name val="Calibri"/>
      <family val="2"/>
      <charset val="162"/>
    </font>
    <font>
      <sz val="10"/>
      <color indexed="8"/>
      <name val="Arial"/>
      <family val="2"/>
    </font>
    <font>
      <sz val="10"/>
      <name val="Geneva"/>
      <charset val="162"/>
    </font>
    <font>
      <sz val="10"/>
      <name val="Helv"/>
      <charset val="204"/>
    </font>
    <font>
      <b/>
      <sz val="18"/>
      <color indexed="62"/>
      <name val="Cambria"/>
      <family val="2"/>
      <charset val="162"/>
    </font>
    <font>
      <b/>
      <sz val="18"/>
      <color indexed="62"/>
      <name val="Cambria"/>
      <family val="2"/>
    </font>
    <font>
      <b/>
      <sz val="15"/>
      <color indexed="62"/>
      <name val="Calibri"/>
      <family val="2"/>
      <charset val="162"/>
    </font>
    <font>
      <b/>
      <sz val="15"/>
      <color indexed="62"/>
      <name val="Calibri"/>
      <family val="2"/>
    </font>
    <font>
      <b/>
      <sz val="13"/>
      <color indexed="62"/>
      <name val="Calibri"/>
      <family val="2"/>
      <charset val="162"/>
    </font>
    <font>
      <b/>
      <sz val="13"/>
      <color indexed="62"/>
      <name val="Calibri"/>
      <family val="2"/>
    </font>
    <font>
      <b/>
      <sz val="11"/>
      <color indexed="62"/>
      <name val="Calibri"/>
      <family val="2"/>
      <charset val="162"/>
    </font>
    <font>
      <b/>
      <sz val="11"/>
      <color indexed="62"/>
      <name val="Calibri"/>
      <family val="2"/>
    </font>
    <font>
      <u/>
      <sz val="8"/>
      <color indexed="39"/>
      <name val="Calibri"/>
      <family val="2"/>
      <charset val="162"/>
    </font>
    <font>
      <b/>
      <sz val="20"/>
      <color theme="1"/>
      <name val="Arial"/>
      <family val="2"/>
      <charset val="162"/>
    </font>
    <font>
      <sz val="11"/>
      <color theme="4" tint="-0.499984740745262"/>
      <name val="Arial"/>
      <family val="2"/>
      <charset val="162"/>
    </font>
    <font>
      <b/>
      <sz val="10"/>
      <color rgb="FFFFFFFF"/>
      <name val="Calibri"/>
      <family val="2"/>
      <charset val="162"/>
    </font>
    <font>
      <u/>
      <sz val="10"/>
      <name val="Calibri"/>
      <family val="2"/>
      <charset val="162"/>
    </font>
    <font>
      <sz val="10"/>
      <color theme="1"/>
      <name val="Calibri"/>
      <family val="2"/>
      <charset val="162"/>
    </font>
    <font>
      <i/>
      <sz val="18"/>
      <color theme="1"/>
      <name val="Arial"/>
      <family val="2"/>
      <charset val="162"/>
    </font>
    <font>
      <b/>
      <sz val="18"/>
      <color theme="1"/>
      <name val="Arial"/>
      <family val="2"/>
      <charset val="162"/>
    </font>
    <font>
      <sz val="11"/>
      <color theme="1"/>
      <name val="Calibri"/>
      <family val="2"/>
      <charset val="162"/>
    </font>
  </fonts>
  <fills count="71">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FFCC99"/>
      </patternFill>
    </fill>
    <fill>
      <patternFill patternType="solid">
        <fgColor rgb="FFA5A5A5"/>
      </patternFill>
    </fill>
    <fill>
      <patternFill patternType="solid">
        <fgColor rgb="FFC6EFCE"/>
      </patternFill>
    </fill>
    <fill>
      <patternFill patternType="solid">
        <fgColor rgb="FFFFC7CE"/>
      </patternFill>
    </fill>
    <fill>
      <patternFill patternType="solid">
        <fgColor rgb="FFFFFFCC"/>
      </patternFill>
    </fill>
    <fill>
      <patternFill patternType="solid">
        <fgColor rgb="FFFFEB9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bgColor indexed="64"/>
      </patternFill>
    </fill>
    <fill>
      <patternFill patternType="solid">
        <fgColor theme="4" tint="0.59999389629810485"/>
        <bgColor indexed="64"/>
      </patternFill>
    </fill>
    <fill>
      <patternFill patternType="solid">
        <fgColor rgb="FFFFFFFF"/>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indexed="21"/>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43"/>
      </patternFill>
    </fill>
    <fill>
      <patternFill patternType="solid">
        <fgColor indexed="11"/>
      </patternFill>
    </fill>
    <fill>
      <patternFill patternType="solid">
        <fgColor indexed="12"/>
      </patternFill>
    </fill>
    <fill>
      <patternFill patternType="solid">
        <fgColor indexed="51"/>
      </patternFill>
    </fill>
    <fill>
      <patternFill patternType="solid">
        <fgColor indexed="30"/>
      </patternFill>
    </fill>
    <fill>
      <patternFill patternType="solid">
        <fgColor indexed="22"/>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theme="6" tint="-0.249977111117893"/>
        <bgColor indexed="64"/>
      </patternFill>
    </fill>
  </fills>
  <borders count="72">
    <border>
      <left/>
      <right/>
      <top/>
      <bottom/>
      <diagonal/>
    </border>
    <border>
      <left/>
      <right/>
      <top style="thin">
        <color indexed="64"/>
      </top>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theme="0"/>
      </left>
      <right style="hair">
        <color theme="0"/>
      </right>
      <top style="hair">
        <color theme="0"/>
      </top>
      <bottom style="hair">
        <color theme="0"/>
      </bottom>
      <diagonal/>
    </border>
    <border>
      <left style="hair">
        <color theme="0"/>
      </left>
      <right/>
      <top style="hair">
        <color theme="0"/>
      </top>
      <bottom style="hair">
        <color theme="0"/>
      </bottom>
      <diagonal/>
    </border>
    <border>
      <left/>
      <right/>
      <top style="hair">
        <color theme="0"/>
      </top>
      <bottom style="hair">
        <color theme="0"/>
      </bottom>
      <diagonal/>
    </border>
    <border>
      <left/>
      <right style="hair">
        <color theme="0"/>
      </right>
      <top style="hair">
        <color theme="0"/>
      </top>
      <bottom style="hair">
        <color theme="0"/>
      </bottom>
      <diagonal/>
    </border>
    <border>
      <left style="hair">
        <color theme="0"/>
      </left>
      <right style="hair">
        <color theme="0"/>
      </right>
      <top style="hair">
        <color theme="0"/>
      </top>
      <bottom/>
      <diagonal/>
    </border>
    <border>
      <left style="thin">
        <color theme="0"/>
      </left>
      <right style="thin">
        <color theme="0"/>
      </right>
      <top style="thin">
        <color theme="0"/>
      </top>
      <bottom style="thin">
        <color theme="0"/>
      </bottom>
      <diagonal/>
    </border>
    <border>
      <left style="hair">
        <color theme="0"/>
      </left>
      <right style="hair">
        <color theme="0"/>
      </right>
      <top/>
      <bottom/>
      <diagonal/>
    </border>
    <border>
      <left/>
      <right style="hair">
        <color theme="0"/>
      </right>
      <top style="hair">
        <color theme="0"/>
      </top>
      <bottom/>
      <diagonal/>
    </border>
    <border>
      <left style="hair">
        <color theme="0"/>
      </left>
      <right/>
      <top/>
      <bottom style="hair">
        <color theme="0"/>
      </bottom>
      <diagonal/>
    </border>
    <border>
      <left/>
      <right/>
      <top/>
      <bottom style="hair">
        <color theme="0"/>
      </bottom>
      <diagonal/>
    </border>
    <border>
      <left/>
      <right style="hair">
        <color theme="0"/>
      </right>
      <top/>
      <bottom style="hair">
        <color theme="0"/>
      </bottom>
      <diagonal/>
    </border>
    <border>
      <left style="hair">
        <color theme="0"/>
      </left>
      <right style="hair">
        <color theme="0"/>
      </right>
      <top/>
      <bottom style="hair">
        <color theme="0"/>
      </bottom>
      <diagonal/>
    </border>
    <border>
      <left style="thin">
        <color theme="0"/>
      </left>
      <right style="thin">
        <color theme="0"/>
      </right>
      <top style="thin">
        <color theme="0"/>
      </top>
      <bottom/>
      <diagonal/>
    </border>
    <border>
      <left style="thick">
        <color theme="4" tint="-0.24994659260841701"/>
      </left>
      <right/>
      <top style="thick">
        <color theme="4" tint="-0.24994659260841701"/>
      </top>
      <bottom/>
      <diagonal/>
    </border>
    <border>
      <left/>
      <right/>
      <top style="thick">
        <color theme="4" tint="-0.24994659260841701"/>
      </top>
      <bottom/>
      <diagonal/>
    </border>
    <border>
      <left/>
      <right style="thick">
        <color theme="4" tint="-0.24994659260841701"/>
      </right>
      <top style="thick">
        <color theme="4" tint="-0.24994659260841701"/>
      </top>
      <bottom/>
      <diagonal/>
    </border>
    <border>
      <left style="thick">
        <color theme="4" tint="-0.24994659260841701"/>
      </left>
      <right/>
      <top/>
      <bottom/>
      <diagonal/>
    </border>
    <border>
      <left/>
      <right style="thick">
        <color theme="4" tint="-0.24994659260841701"/>
      </right>
      <top/>
      <bottom/>
      <diagonal/>
    </border>
    <border>
      <left style="thick">
        <color theme="4" tint="-0.24994659260841701"/>
      </left>
      <right/>
      <top/>
      <bottom style="thick">
        <color theme="4" tint="-0.24994659260841701"/>
      </bottom>
      <diagonal/>
    </border>
    <border>
      <left/>
      <right/>
      <top/>
      <bottom style="thick">
        <color theme="4" tint="-0.24994659260841701"/>
      </bottom>
      <diagonal/>
    </border>
    <border>
      <left/>
      <right style="thick">
        <color theme="4" tint="-0.24994659260841701"/>
      </right>
      <top/>
      <bottom style="thick">
        <color theme="4" tint="-0.24994659260841701"/>
      </bottom>
      <diagonal/>
    </border>
    <border>
      <left/>
      <right/>
      <top style="thin">
        <color theme="0"/>
      </top>
      <bottom style="thin">
        <color theme="0"/>
      </bottom>
      <diagonal/>
    </border>
    <border>
      <left/>
      <right/>
      <top style="thin">
        <color theme="0"/>
      </top>
      <bottom/>
      <diagonal/>
    </border>
    <border>
      <left/>
      <right/>
      <top/>
      <bottom style="double">
        <color theme="6" tint="-0.499984740745262"/>
      </bottom>
      <diagonal/>
    </border>
    <border>
      <left/>
      <right/>
      <top style="double">
        <color theme="6" tint="-0.499984740745262"/>
      </top>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6" tint="-0.24994659260841701"/>
      </left>
      <right style="medium">
        <color theme="6" tint="-0.24994659260841701"/>
      </right>
      <top/>
      <bottom/>
      <diagonal/>
    </border>
    <border>
      <left style="medium">
        <color theme="6" tint="-0.24994659260841701"/>
      </left>
      <right style="medium">
        <color theme="6" tint="-0.24994659260841701"/>
      </right>
      <top/>
      <bottom style="medium">
        <color theme="6" tint="-0.24994659260841701"/>
      </bottom>
      <diagonal/>
    </border>
    <border>
      <left style="hair">
        <color theme="0"/>
      </left>
      <right style="hair">
        <color theme="0"/>
      </right>
      <top style="hair">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thin">
        <color theme="0"/>
      </left>
      <right style="thin">
        <color theme="0"/>
      </right>
      <top/>
      <bottom style="thin">
        <color theme="0"/>
      </bottom>
      <diagonal/>
    </border>
    <border>
      <left style="hair">
        <color theme="0"/>
      </left>
      <right style="hair">
        <color theme="0"/>
      </right>
      <top/>
      <bottom style="thin">
        <color theme="0"/>
      </bottom>
      <diagonal/>
    </border>
    <border>
      <left/>
      <right/>
      <top style="hair">
        <color theme="0"/>
      </top>
      <bottom/>
      <diagonal/>
    </border>
    <border>
      <left style="thin">
        <color theme="0"/>
      </left>
      <right style="thin">
        <color theme="0"/>
      </right>
      <top/>
      <bottom style="hair">
        <color theme="0"/>
      </bottom>
      <diagonal/>
    </border>
    <border>
      <left style="medium">
        <color theme="6" tint="-0.24994659260841701"/>
      </left>
      <right/>
      <top/>
      <bottom/>
      <diagonal/>
    </border>
    <border>
      <left/>
      <right style="medium">
        <color theme="6" tint="-0.24994659260841701"/>
      </right>
      <top/>
      <bottom/>
      <diagonal/>
    </border>
    <border>
      <left style="medium">
        <color theme="6" tint="-0.24994659260841701"/>
      </left>
      <right/>
      <top style="medium">
        <color theme="6" tint="-0.24994659260841701"/>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right/>
      <top/>
      <bottom style="double">
        <color indexed="52"/>
      </bottom>
      <diagonal/>
    </border>
    <border>
      <left/>
      <right/>
      <top/>
      <bottom style="thick">
        <color indexed="49"/>
      </bottom>
      <diagonal/>
    </border>
    <border>
      <left/>
      <right/>
      <top/>
      <bottom style="thick">
        <color indexed="62"/>
      </bottom>
      <diagonal/>
    </border>
    <border>
      <left/>
      <right/>
      <top/>
      <bottom style="thick">
        <color indexed="21"/>
      </bottom>
      <diagonal/>
    </border>
    <border>
      <left/>
      <right/>
      <top/>
      <bottom style="thick">
        <color indexed="22"/>
      </bottom>
      <diagonal/>
    </border>
    <border>
      <left/>
      <right/>
      <top/>
      <bottom style="medium">
        <color indexed="21"/>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style="thin">
        <color indexed="62"/>
      </top>
      <bottom style="double">
        <color indexed="62"/>
      </bottom>
      <diagonal/>
    </border>
    <border>
      <left style="medium">
        <color theme="6" tint="-0.24994659260841701"/>
      </left>
      <right/>
      <top style="medium">
        <color theme="8" tint="-0.24994659260841701"/>
      </top>
      <bottom style="medium">
        <color theme="8" tint="-0.24994659260841701"/>
      </bottom>
      <diagonal/>
    </border>
    <border>
      <left/>
      <right/>
      <top style="medium">
        <color theme="6" tint="-0.24994659260841701"/>
      </top>
      <bottom/>
      <diagonal/>
    </border>
    <border>
      <left/>
      <right/>
      <top/>
      <bottom style="medium">
        <color theme="6" tint="-0.24994659260841701"/>
      </bottom>
      <diagonal/>
    </border>
  </borders>
  <cellStyleXfs count="910">
    <xf numFmtId="0" fontId="0" fillId="0" borderId="0"/>
    <xf numFmtId="0" fontId="29" fillId="3" borderId="0" applyNumberFormat="0" applyBorder="0" applyAlignment="0" applyProtection="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2" applyNumberFormat="0" applyFill="0" applyAlignment="0" applyProtection="0"/>
    <xf numFmtId="0" fontId="34" fillId="0" borderId="3" applyNumberFormat="0" applyFill="0" applyAlignment="0" applyProtection="0"/>
    <xf numFmtId="0" fontId="35" fillId="0" borderId="4" applyNumberFormat="0" applyFill="0" applyAlignment="0" applyProtection="0"/>
    <xf numFmtId="0" fontId="36" fillId="0" borderId="5" applyNumberFormat="0" applyFill="0" applyAlignment="0" applyProtection="0"/>
    <xf numFmtId="0" fontId="36" fillId="0" borderId="0" applyNumberFormat="0" applyFill="0" applyBorder="0" applyAlignment="0" applyProtection="0"/>
    <xf numFmtId="167" fontId="17" fillId="0" borderId="0" applyFont="0" applyFill="0" applyBorder="0" applyAlignment="0" applyProtection="0"/>
    <xf numFmtId="169" fontId="17" fillId="0" borderId="0" applyFont="0" applyFill="0" applyBorder="0" applyAlignment="0" applyProtection="0"/>
    <xf numFmtId="166" fontId="17" fillId="0" borderId="0" applyFont="0" applyFill="0" applyBorder="0" applyAlignment="0" applyProtection="0"/>
    <xf numFmtId="168" fontId="17" fillId="0" borderId="0" applyFont="0" applyFill="0" applyBorder="0" applyAlignment="0" applyProtection="0"/>
    <xf numFmtId="0" fontId="37" fillId="21" borderId="6" applyNumberFormat="0" applyAlignment="0" applyProtection="0"/>
    <xf numFmtId="0" fontId="38" fillId="22" borderId="7" applyNumberFormat="0" applyAlignment="0" applyProtection="0"/>
    <xf numFmtId="0" fontId="39" fillId="21" borderId="7" applyNumberFormat="0" applyAlignment="0" applyProtection="0"/>
    <xf numFmtId="0" fontId="14" fillId="0" borderId="0" applyNumberFormat="0" applyFill="0" applyBorder="0" applyAlignment="0" applyProtection="0">
      <alignment vertical="top"/>
      <protection locked="0"/>
    </xf>
    <xf numFmtId="0" fontId="40" fillId="23" borderId="8" applyNumberFormat="0" applyAlignment="0" applyProtection="0"/>
    <xf numFmtId="0" fontId="41" fillId="24" borderId="0" applyNumberFormat="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4" fillId="25" borderId="0" applyNumberFormat="0" applyBorder="0" applyAlignment="0" applyProtection="0"/>
    <xf numFmtId="0" fontId="9" fillId="0" borderId="0"/>
    <xf numFmtId="0" fontId="29" fillId="0" borderId="0"/>
    <xf numFmtId="0" fontId="21" fillId="0" borderId="0"/>
    <xf numFmtId="0" fontId="4" fillId="0" borderId="0"/>
    <xf numFmtId="0" fontId="25" fillId="0" borderId="0"/>
    <xf numFmtId="0" fontId="25" fillId="0" borderId="0"/>
    <xf numFmtId="0" fontId="4" fillId="0" borderId="0"/>
    <xf numFmtId="0" fontId="9" fillId="0" borderId="0"/>
    <xf numFmtId="0" fontId="11" fillId="0" borderId="0"/>
    <xf numFmtId="0" fontId="28" fillId="26" borderId="9" applyNumberFormat="0" applyFont="0" applyAlignment="0" applyProtection="0"/>
    <xf numFmtId="0" fontId="45" fillId="27" borderId="0" applyNumberFormat="0" applyBorder="0" applyAlignment="0" applyProtection="0"/>
    <xf numFmtId="0" fontId="46" fillId="0" borderId="10" applyNumberFormat="0" applyFill="0" applyAlignment="0" applyProtection="0"/>
    <xf numFmtId="0" fontId="47" fillId="0" borderId="0" applyNumberFormat="0" applyFill="0" applyBorder="0" applyAlignment="0" applyProtection="0"/>
    <xf numFmtId="169" fontId="4" fillId="0" borderId="0" applyFont="0" applyFill="0" applyBorder="0" applyAlignment="0" applyProtection="0"/>
    <xf numFmtId="165" fontId="9" fillId="0" borderId="0" applyFont="0" applyFill="0" applyBorder="0" applyAlignment="0" applyProtection="0"/>
    <xf numFmtId="0" fontId="30" fillId="28"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30" fillId="33" borderId="0" applyNumberFormat="0" applyBorder="0" applyAlignment="0" applyProtection="0"/>
    <xf numFmtId="0" fontId="4" fillId="0" borderId="0"/>
    <xf numFmtId="0" fontId="4" fillId="0" borderId="0"/>
    <xf numFmtId="0" fontId="4" fillId="0" borderId="0"/>
    <xf numFmtId="0" fontId="11" fillId="0" borderId="0"/>
    <xf numFmtId="0" fontId="4" fillId="0" borderId="0"/>
    <xf numFmtId="0" fontId="11" fillId="0" borderId="0"/>
    <xf numFmtId="38" fontId="25" fillId="0" borderId="0" applyFont="0" applyFill="0" applyBorder="0" applyAlignment="0" applyProtection="0"/>
    <xf numFmtId="0" fontId="25" fillId="0" borderId="0" applyFont="0" applyFill="0" applyBorder="0" applyAlignment="0" applyProtection="0"/>
    <xf numFmtId="9" fontId="4" fillId="0" borderId="0" applyFont="0" applyFill="0" applyBorder="0" applyAlignment="0" applyProtection="0"/>
    <xf numFmtId="169" fontId="4" fillId="0" borderId="0" applyFont="0" applyFill="0" applyBorder="0" applyAlignment="0" applyProtection="0"/>
    <xf numFmtId="3" fontId="4" fillId="0" borderId="0">
      <alignment vertical="center" wrapText="1"/>
    </xf>
    <xf numFmtId="169" fontId="4" fillId="0" borderId="0" applyFont="0" applyFill="0" applyBorder="0" applyAlignment="0" applyProtection="0"/>
    <xf numFmtId="0" fontId="2" fillId="0" borderId="0"/>
    <xf numFmtId="169" fontId="2" fillId="0" borderId="0" applyFont="0" applyFill="0" applyBorder="0" applyAlignment="0" applyProtection="0"/>
    <xf numFmtId="0" fontId="61" fillId="0" borderId="0"/>
    <xf numFmtId="0" fontId="63" fillId="0" borderId="0" applyNumberFormat="0" applyFill="0" applyBorder="0" applyAlignment="0" applyProtection="0"/>
    <xf numFmtId="37" fontId="54" fillId="0" borderId="0"/>
    <xf numFmtId="0" fontId="4" fillId="0" borderId="0"/>
    <xf numFmtId="164" fontId="97" fillId="0" borderId="0" applyFont="0" applyFill="0" applyBorder="0" applyAlignment="0" applyProtection="0"/>
    <xf numFmtId="9" fontId="104" fillId="0" borderId="0" applyFont="0" applyFill="0" applyBorder="0" applyAlignment="0" applyProtection="0"/>
    <xf numFmtId="0" fontId="120" fillId="24" borderId="0" applyNumberFormat="0" applyBorder="0" applyAlignment="0" applyProtection="0"/>
    <xf numFmtId="0" fontId="121" fillId="25" borderId="0" applyNumberFormat="0" applyBorder="0" applyAlignment="0" applyProtection="0"/>
    <xf numFmtId="0" fontId="122" fillId="27" borderId="0" applyNumberFormat="0" applyBorder="0" applyAlignment="0" applyProtection="0"/>
    <xf numFmtId="0" fontId="126" fillId="0" borderId="2" applyNumberFormat="0" applyFill="0" applyAlignment="0" applyProtection="0"/>
    <xf numFmtId="0" fontId="127" fillId="23" borderId="8" applyNumberFormat="0" applyAlignment="0" applyProtection="0"/>
    <xf numFmtId="0" fontId="128" fillId="0" borderId="0" applyNumberFormat="0" applyFill="0" applyBorder="0" applyAlignment="0" applyProtection="0"/>
    <xf numFmtId="0" fontId="129" fillId="0" borderId="0" applyNumberFormat="0" applyFill="0" applyBorder="0" applyAlignment="0" applyProtection="0"/>
    <xf numFmtId="0" fontId="131" fillId="29" borderId="0" applyNumberFormat="0" applyBorder="0" applyAlignment="0" applyProtection="0"/>
    <xf numFmtId="0" fontId="1" fillId="10" borderId="0" applyNumberFormat="0" applyBorder="0" applyAlignment="0" applyProtection="0"/>
    <xf numFmtId="0" fontId="131" fillId="16" borderId="0" applyNumberFormat="0" applyBorder="0" applyAlignment="0" applyProtection="0"/>
    <xf numFmtId="0" fontId="131" fillId="30" borderId="0" applyNumberFormat="0" applyBorder="0" applyAlignment="0" applyProtection="0"/>
    <xf numFmtId="0" fontId="131" fillId="32" borderId="0" applyNumberFormat="0" applyBorder="0" applyAlignment="0" applyProtection="0"/>
    <xf numFmtId="0" fontId="131" fillId="19" borderId="0" applyNumberFormat="0" applyBorder="0" applyAlignment="0" applyProtection="0"/>
    <xf numFmtId="0" fontId="131" fillId="33" borderId="0" applyNumberFormat="0" applyBorder="0" applyAlignment="0" applyProtection="0"/>
    <xf numFmtId="169" fontId="4" fillId="0" borderId="0" applyFont="0" applyFill="0" applyBorder="0" applyAlignment="0" applyProtection="0"/>
    <xf numFmtId="0" fontId="164" fillId="0" borderId="0" applyNumberFormat="0" applyFill="0" applyBorder="0" applyAlignment="0" applyProtection="0">
      <alignment vertical="top"/>
      <protection locked="0"/>
    </xf>
    <xf numFmtId="0" fontId="61" fillId="0" borderId="0"/>
    <xf numFmtId="0" fontId="1" fillId="45" borderId="0" applyNumberFormat="0" applyBorder="0" applyAlignment="0" applyProtection="0"/>
    <xf numFmtId="0" fontId="29" fillId="45"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1" fillId="47" borderId="0" applyNumberFormat="0" applyBorder="0" applyAlignment="0" applyProtection="0"/>
    <xf numFmtId="0" fontId="29" fillId="47"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1" fillId="49" borderId="0" applyNumberFormat="0" applyBorder="0" applyAlignment="0" applyProtection="0"/>
    <xf numFmtId="0" fontId="29" fillId="49"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1" fillId="45" borderId="0" applyNumberFormat="0" applyBorder="0" applyAlignment="0" applyProtection="0"/>
    <xf numFmtId="0" fontId="29" fillId="45"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45" borderId="0" applyNumberFormat="0" applyBorder="0" applyAlignment="0" applyProtection="0"/>
    <xf numFmtId="0" fontId="29" fillId="45"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1" fillId="49" borderId="0" applyNumberFormat="0" applyBorder="0" applyAlignment="0" applyProtection="0"/>
    <xf numFmtId="0" fontId="29" fillId="49"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1" fillId="45" borderId="0" applyNumberFormat="0" applyBorder="0" applyAlignment="0" applyProtection="0"/>
    <xf numFmtId="0" fontId="29" fillId="4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1" fillId="55" borderId="0" applyNumberFormat="0" applyBorder="0" applyAlignment="0" applyProtection="0"/>
    <xf numFmtId="0" fontId="29" fillId="55"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1" fillId="57" borderId="0" applyNumberFormat="0" applyBorder="0" applyAlignment="0" applyProtection="0"/>
    <xf numFmtId="0" fontId="29" fillId="57"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45" borderId="0" applyNumberFormat="0" applyBorder="0" applyAlignment="0" applyProtection="0"/>
    <xf numFmtId="0" fontId="29" fillId="4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1" fillId="55" borderId="0" applyNumberFormat="0" applyBorder="0" applyAlignment="0" applyProtection="0"/>
    <xf numFmtId="0" fontId="29" fillId="55"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131" fillId="45" borderId="0" applyNumberFormat="0" applyBorder="0" applyAlignment="0" applyProtection="0"/>
    <xf numFmtId="0" fontId="30" fillId="45"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47" borderId="0" applyNumberFormat="0" applyBorder="0" applyAlignment="0" applyProtection="0"/>
    <xf numFmtId="0" fontId="135" fillId="47" borderId="0" applyNumberFormat="0" applyBorder="0" applyAlignment="0" applyProtection="0"/>
    <xf numFmtId="0" fontId="131" fillId="55" borderId="0" applyNumberFormat="0" applyBorder="0" applyAlignment="0" applyProtection="0"/>
    <xf numFmtId="0" fontId="30" fillId="55"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1" fillId="60" borderId="0" applyNumberFormat="0" applyBorder="0" applyAlignment="0" applyProtection="0"/>
    <xf numFmtId="0" fontId="30" fillId="60" borderId="0" applyNumberFormat="0" applyBorder="0" applyAlignment="0" applyProtection="0"/>
    <xf numFmtId="0" fontId="135" fillId="61" borderId="0" applyNumberFormat="0" applyBorder="0" applyAlignment="0" applyProtection="0"/>
    <xf numFmtId="0" fontId="135" fillId="61" borderId="0" applyNumberFormat="0" applyBorder="0" applyAlignment="0" applyProtection="0"/>
    <xf numFmtId="0" fontId="135" fillId="62" borderId="0" applyNumberFormat="0" applyBorder="0" applyAlignment="0" applyProtection="0"/>
    <xf numFmtId="0" fontId="135" fillId="62" borderId="0" applyNumberFormat="0" applyBorder="0" applyAlignment="0" applyProtection="0"/>
    <xf numFmtId="0" fontId="131" fillId="47" borderId="0" applyNumberFormat="0" applyBorder="0" applyAlignment="0" applyProtection="0"/>
    <xf numFmtId="0" fontId="30" fillId="47" borderId="0" applyNumberFormat="0" applyBorder="0" applyAlignment="0" applyProtection="0"/>
    <xf numFmtId="0" fontId="135" fillId="63" borderId="0" applyNumberFormat="0" applyBorder="0" applyAlignment="0" applyProtection="0"/>
    <xf numFmtId="0" fontId="135" fillId="63" borderId="0" applyNumberFormat="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54" fillId="0" borderId="0" applyNumberFormat="0" applyFill="0" applyBorder="0" applyAlignment="0" applyProtection="0"/>
    <xf numFmtId="0" fontId="155"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37" fillId="0" borderId="56" applyNumberFormat="0" applyFill="0" applyAlignment="0" applyProtection="0"/>
    <xf numFmtId="0" fontId="137" fillId="0" borderId="56" applyNumberFormat="0" applyFill="0" applyAlignment="0" applyProtection="0"/>
    <xf numFmtId="0" fontId="156" fillId="0" borderId="57" applyNumberFormat="0" applyFill="0" applyAlignment="0" applyProtection="0"/>
    <xf numFmtId="0" fontId="157" fillId="0" borderId="57" applyNumberFormat="0" applyFill="0" applyAlignment="0" applyProtection="0"/>
    <xf numFmtId="0" fontId="148" fillId="0" borderId="58" applyNumberFormat="0" applyFill="0" applyAlignment="0" applyProtection="0"/>
    <xf numFmtId="0" fontId="148" fillId="0" borderId="58" applyNumberFormat="0" applyFill="0" applyAlignment="0" applyProtection="0"/>
    <xf numFmtId="0" fontId="158" fillId="0" borderId="59" applyNumberFormat="0" applyFill="0" applyAlignment="0" applyProtection="0"/>
    <xf numFmtId="0" fontId="159" fillId="0" borderId="59" applyNumberFormat="0" applyFill="0" applyAlignment="0" applyProtection="0"/>
    <xf numFmtId="0" fontId="149" fillId="0" borderId="60" applyNumberFormat="0" applyFill="0" applyAlignment="0" applyProtection="0"/>
    <xf numFmtId="0" fontId="149" fillId="0" borderId="60" applyNumberFormat="0" applyFill="0" applyAlignment="0" applyProtection="0"/>
    <xf numFmtId="0" fontId="160" fillId="0" borderId="61" applyNumberFormat="0" applyFill="0" applyAlignment="0" applyProtection="0"/>
    <xf numFmtId="0" fontId="161" fillId="0" borderId="61" applyNumberFormat="0" applyFill="0" applyAlignment="0" applyProtection="0"/>
    <xf numFmtId="0" fontId="150" fillId="0" borderId="62" applyNumberFormat="0" applyFill="0" applyAlignment="0" applyProtection="0"/>
    <xf numFmtId="0" fontId="150" fillId="0" borderId="62" applyNumberFormat="0" applyFill="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 fillId="49" borderId="0" applyNumberFormat="0" applyBorder="0" applyAlignment="0" applyProtection="0"/>
    <xf numFmtId="179" fontId="4" fillId="0" borderId="0"/>
    <xf numFmtId="0" fontId="4" fillId="0" borderId="0"/>
    <xf numFmtId="0" fontId="124" fillId="45" borderId="6" applyNumberFormat="0" applyAlignment="0" applyProtection="0"/>
    <xf numFmtId="0" fontId="37" fillId="45" borderId="6" applyNumberFormat="0" applyAlignment="0" applyProtection="0"/>
    <xf numFmtId="0" fontId="138" fillId="60" borderId="63" applyNumberFormat="0" applyAlignment="0" applyProtection="0"/>
    <xf numFmtId="0" fontId="138" fillId="60" borderId="63" applyNumberFormat="0" applyAlignment="0" applyProtection="0"/>
    <xf numFmtId="0" fontId="123" fillId="55" borderId="7" applyNumberFormat="0" applyAlignment="0" applyProtection="0"/>
    <xf numFmtId="0" fontId="38" fillId="55" borderId="7" applyNumberFormat="0" applyAlignment="0" applyProtection="0"/>
    <xf numFmtId="0" fontId="139" fillId="53" borderId="64" applyNumberFormat="0" applyAlignment="0" applyProtection="0"/>
    <xf numFmtId="0" fontId="139" fillId="53" borderId="64" applyNumberFormat="0" applyAlignment="0" applyProtection="0"/>
    <xf numFmtId="0" fontId="125" fillId="45" borderId="7" applyNumberFormat="0" applyAlignment="0" applyProtection="0"/>
    <xf numFmtId="0" fontId="39" fillId="45" borderId="7" applyNumberFormat="0" applyAlignment="0" applyProtection="0"/>
    <xf numFmtId="0" fontId="140" fillId="60" borderId="64" applyNumberFormat="0" applyAlignment="0" applyProtection="0"/>
    <xf numFmtId="0" fontId="140" fillId="60" borderId="64" applyNumberFormat="0" applyAlignment="0" applyProtection="0"/>
    <xf numFmtId="0" fontId="141" fillId="64" borderId="65" applyNumberFormat="0" applyAlignment="0" applyProtection="0"/>
    <xf numFmtId="0" fontId="141" fillId="64" borderId="65" applyNumberFormat="0" applyAlignment="0" applyProtection="0"/>
    <xf numFmtId="0" fontId="142" fillId="50" borderId="0" applyNumberFormat="0" applyBorder="0" applyAlignment="0" applyProtection="0"/>
    <xf numFmtId="0" fontId="142" fillId="50" borderId="0" applyNumberFormat="0" applyBorder="0" applyAlignment="0" applyProtection="0"/>
    <xf numFmtId="0" fontId="134" fillId="0" borderId="0" applyNumberFormat="0" applyFill="0" applyBorder="0" applyAlignment="0" applyProtection="0">
      <alignment vertical="top"/>
      <protection locked="0"/>
    </xf>
    <xf numFmtId="0" fontId="162" fillId="0" borderId="0" applyNumberFormat="0" applyFill="0" applyBorder="0" applyAlignment="0" applyProtection="0"/>
    <xf numFmtId="0" fontId="143" fillId="48" borderId="0" applyNumberFormat="0" applyBorder="0" applyAlignment="0" applyProtection="0"/>
    <xf numFmtId="0" fontId="143" fillId="48" borderId="0" applyNumberFormat="0" applyBorder="0" applyAlignment="0" applyProtection="0"/>
    <xf numFmtId="0" fontId="11" fillId="0" borderId="0"/>
    <xf numFmtId="0" fontId="21" fillId="0" borderId="0"/>
    <xf numFmtId="0" fontId="25" fillId="0" borderId="0"/>
    <xf numFmtId="0" fontId="25" fillId="0" borderId="0"/>
    <xf numFmtId="0" fontId="25"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applyAlignment="0"/>
    <xf numFmtId="0" fontId="4" fillId="0" borderId="0"/>
    <xf numFmtId="0" fontId="1" fillId="0" borderId="0"/>
    <xf numFmtId="0" fontId="1" fillId="0" borderId="0"/>
    <xf numFmtId="0" fontId="1" fillId="0" borderId="0"/>
    <xf numFmtId="0" fontId="29" fillId="0" borderId="0"/>
    <xf numFmtId="0" fontId="21" fillId="0" borderId="0"/>
    <xf numFmtId="0" fontId="11" fillId="0" borderId="0"/>
    <xf numFmtId="0" fontId="1" fillId="0" borderId="0"/>
    <xf numFmtId="0" fontId="1" fillId="0" borderId="0"/>
    <xf numFmtId="0" fontId="1" fillId="0" borderId="0"/>
    <xf numFmtId="0" fontId="4" fillId="0" borderId="0"/>
    <xf numFmtId="0" fontId="21" fillId="0" borderId="0"/>
    <xf numFmtId="0" fontId="4" fillId="0" borderId="0"/>
    <xf numFmtId="0" fontId="1" fillId="0" borderId="0"/>
    <xf numFmtId="0" fontId="1" fillId="0" borderId="0"/>
    <xf numFmtId="0" fontId="1" fillId="0" borderId="0"/>
    <xf numFmtId="0" fontId="21" fillId="0" borderId="0"/>
    <xf numFmtId="0" fontId="11" fillId="0" borderId="0"/>
    <xf numFmtId="0" fontId="21" fillId="0" borderId="0"/>
    <xf numFmtId="0" fontId="11" fillId="0" borderId="0"/>
    <xf numFmtId="0" fontId="1" fillId="0" borderId="0"/>
    <xf numFmtId="0" fontId="1" fillId="0" borderId="0"/>
    <xf numFmtId="0" fontId="1" fillId="0" borderId="0"/>
    <xf numFmtId="0" fontId="21" fillId="0" borderId="0"/>
    <xf numFmtId="0" fontId="1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179" fontId="4" fillId="0" borderId="0"/>
    <xf numFmtId="0" fontId="11" fillId="0" borderId="0"/>
    <xf numFmtId="0" fontId="11" fillId="0" borderId="0"/>
    <xf numFmtId="179" fontId="4" fillId="0" borderId="0"/>
    <xf numFmtId="179" fontId="4" fillId="0" borderId="0"/>
    <xf numFmtId="179" fontId="4" fillId="0" borderId="0"/>
    <xf numFmtId="179" fontId="4" fillId="0" borderId="0"/>
    <xf numFmtId="0" fontId="1" fillId="0" borderId="0"/>
    <xf numFmtId="0" fontId="151" fillId="0" borderId="0"/>
    <xf numFmtId="179" fontId="4" fillId="0" borderId="0"/>
    <xf numFmtId="179" fontId="4" fillId="0" borderId="0"/>
    <xf numFmtId="0" fontId="21" fillId="0" borderId="0"/>
    <xf numFmtId="0" fontId="11" fillId="0" borderId="0"/>
    <xf numFmtId="0" fontId="29" fillId="0" borderId="0"/>
    <xf numFmtId="0" fontId="4" fillId="0" borderId="0"/>
    <xf numFmtId="0" fontId="4" fillId="0" borderId="0"/>
    <xf numFmtId="0" fontId="1" fillId="0" borderId="0"/>
    <xf numFmtId="0" fontId="1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9" fontId="4" fillId="0" borderId="0"/>
    <xf numFmtId="0" fontId="1" fillId="0" borderId="0"/>
    <xf numFmtId="0" fontId="11" fillId="0" borderId="0"/>
    <xf numFmtId="0" fontId="11" fillId="0" borderId="0"/>
    <xf numFmtId="179" fontId="4" fillId="0" borderId="0"/>
    <xf numFmtId="0" fontId="29" fillId="0" borderId="0"/>
    <xf numFmtId="0" fontId="11" fillId="0" borderId="0"/>
    <xf numFmtId="0" fontId="11" fillId="0" borderId="0"/>
    <xf numFmtId="179" fontId="4" fillId="0" borderId="0"/>
    <xf numFmtId="0" fontId="11" fillId="0" borderId="0"/>
    <xf numFmtId="0" fontId="11" fillId="0" borderId="0"/>
    <xf numFmtId="179" fontId="4" fillId="0" borderId="0"/>
    <xf numFmtId="0" fontId="11" fillId="0" borderId="0"/>
    <xf numFmtId="0" fontId="11" fillId="0" borderId="0"/>
    <xf numFmtId="179" fontId="4" fillId="0" borderId="0"/>
    <xf numFmtId="0" fontId="11" fillId="0" borderId="0"/>
    <xf numFmtId="0" fontId="1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4"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4" fillId="0" borderId="0"/>
    <xf numFmtId="0" fontId="1" fillId="0" borderId="0"/>
    <xf numFmtId="0" fontId="1" fillId="0" borderId="0"/>
    <xf numFmtId="0" fontId="1" fillId="0" borderId="0"/>
    <xf numFmtId="0" fontId="21" fillId="0" borderId="0"/>
    <xf numFmtId="0" fontId="4" fillId="0" borderId="0"/>
    <xf numFmtId="0" fontId="1" fillId="0" borderId="0"/>
    <xf numFmtId="0" fontId="1" fillId="0" borderId="0"/>
    <xf numFmtId="0" fontId="1" fillId="0" borderId="0"/>
    <xf numFmtId="0" fontId="21" fillId="0" borderId="0"/>
    <xf numFmtId="0" fontId="4" fillId="0" borderId="0"/>
    <xf numFmtId="0" fontId="1" fillId="0" borderId="0"/>
    <xf numFmtId="0" fontId="1" fillId="0" borderId="0"/>
    <xf numFmtId="0" fontId="1" fillId="0" borderId="0"/>
    <xf numFmtId="0" fontId="21" fillId="0" borderId="0"/>
    <xf numFmtId="0" fontId="4"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4" fillId="0" borderId="0"/>
    <xf numFmtId="0" fontId="1" fillId="0" borderId="0"/>
    <xf numFmtId="0" fontId="11" fillId="0" borderId="0"/>
    <xf numFmtId="0" fontId="11" fillId="0" borderId="0"/>
    <xf numFmtId="0" fontId="29" fillId="0" borderId="0"/>
    <xf numFmtId="0" fontId="11" fillId="0" borderId="0"/>
    <xf numFmtId="0" fontId="11" fillId="0" borderId="0"/>
    <xf numFmtId="0" fontId="29" fillId="0" borderId="0"/>
    <xf numFmtId="0" fontId="11" fillId="0" borderId="0"/>
    <xf numFmtId="0" fontId="11" fillId="0" borderId="0"/>
    <xf numFmtId="0" fontId="29" fillId="0" borderId="0"/>
    <xf numFmtId="0" fontId="11" fillId="0" borderId="0"/>
    <xf numFmtId="0" fontId="11" fillId="0" borderId="0"/>
    <xf numFmtId="0" fontId="1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4"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47" borderId="0" applyNumberFormat="0" applyBorder="0" applyAlignment="0" applyProtection="0"/>
    <xf numFmtId="0" fontId="21" fillId="26" borderId="9" applyNumberFormat="0" applyFont="0" applyAlignment="0" applyProtection="0"/>
    <xf numFmtId="0" fontId="21" fillId="26" borderId="9" applyNumberFormat="0" applyFont="0" applyAlignment="0" applyProtection="0"/>
    <xf numFmtId="0" fontId="4" fillId="49" borderId="66" applyNumberFormat="0" applyFont="0" applyAlignment="0" applyProtection="0"/>
    <xf numFmtId="0" fontId="4" fillId="49" borderId="66" applyNumberFormat="0" applyFont="0" applyAlignment="0" applyProtection="0"/>
    <xf numFmtId="0" fontId="144" fillId="55" borderId="0" applyNumberFormat="0" applyBorder="0" applyAlignment="0" applyProtection="0"/>
    <xf numFmtId="0" fontId="144" fillId="55" borderId="0" applyNumberFormat="0" applyBorder="0" applyAlignment="0" applyProtection="0"/>
    <xf numFmtId="0" fontId="153" fillId="0" borderId="0"/>
    <xf numFmtId="0" fontId="130" fillId="0" borderId="67" applyNumberFormat="0" applyFill="0" applyAlignment="0" applyProtection="0"/>
    <xf numFmtId="0" fontId="46" fillId="0" borderId="67" applyNumberFormat="0" applyFill="0" applyAlignment="0" applyProtection="0"/>
    <xf numFmtId="0" fontId="145" fillId="0" borderId="68" applyNumberFormat="0" applyFill="0" applyAlignment="0" applyProtection="0"/>
    <xf numFmtId="0" fontId="145" fillId="0" borderId="68" applyNumberFormat="0" applyFill="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169" fontId="11"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1"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0" fontId="131" fillId="62" borderId="0" applyNumberFormat="0" applyBorder="0" applyAlignment="0" applyProtection="0"/>
    <xf numFmtId="0" fontId="30" fillId="62" borderId="0" applyNumberFormat="0" applyBorder="0" applyAlignment="0" applyProtection="0"/>
    <xf numFmtId="0" fontId="135" fillId="65" borderId="0" applyNumberFormat="0" applyBorder="0" applyAlignment="0" applyProtection="0"/>
    <xf numFmtId="0" fontId="135" fillId="65" borderId="0" applyNumberFormat="0" applyBorder="0" applyAlignment="0" applyProtection="0"/>
    <xf numFmtId="0" fontId="135" fillId="66" borderId="0" applyNumberFormat="0" applyBorder="0" applyAlignment="0" applyProtection="0"/>
    <xf numFmtId="0" fontId="135" fillId="66" borderId="0" applyNumberFormat="0" applyBorder="0" applyAlignment="0" applyProtection="0"/>
    <xf numFmtId="0" fontId="135" fillId="67" borderId="0" applyNumberFormat="0" applyBorder="0" applyAlignment="0" applyProtection="0"/>
    <xf numFmtId="0" fontId="135" fillId="67" borderId="0" applyNumberFormat="0" applyBorder="0" applyAlignment="0" applyProtection="0"/>
    <xf numFmtId="0" fontId="131" fillId="68" borderId="0" applyNumberFormat="0" applyBorder="0" applyAlignment="0" applyProtection="0"/>
    <xf numFmtId="0" fontId="30" fillId="68" borderId="0" applyNumberFormat="0" applyBorder="0" applyAlignment="0" applyProtection="0"/>
    <xf numFmtId="0" fontId="135" fillId="61" borderId="0" applyNumberFormat="0" applyBorder="0" applyAlignment="0" applyProtection="0"/>
    <xf numFmtId="0" fontId="135" fillId="61" borderId="0" applyNumberFormat="0" applyBorder="0" applyAlignment="0" applyProtection="0"/>
    <xf numFmtId="0" fontId="1" fillId="45" borderId="0" applyNumberFormat="0" applyBorder="0" applyAlignment="0" applyProtection="0"/>
    <xf numFmtId="0" fontId="135" fillId="62" borderId="0" applyNumberFormat="0" applyBorder="0" applyAlignment="0" applyProtection="0"/>
    <xf numFmtId="0" fontId="135" fillId="62" borderId="0" applyNumberFormat="0" applyBorder="0" applyAlignment="0" applyProtection="0"/>
    <xf numFmtId="0" fontId="135" fillId="69" borderId="0" applyNumberFormat="0" applyBorder="0" applyAlignment="0" applyProtection="0"/>
    <xf numFmtId="0" fontId="135" fillId="69" borderId="0" applyNumberFormat="0" applyBorder="0" applyAlignment="0" applyProtection="0"/>
    <xf numFmtId="9" fontId="4" fillId="0" borderId="0" applyFont="0" applyFill="0" applyBorder="0" applyAlignment="0" applyProtection="0"/>
    <xf numFmtId="9" fontId="1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55" borderId="0" applyNumberFormat="0" applyBorder="0" applyAlignment="0" applyProtection="0"/>
    <xf numFmtId="0" fontId="1" fillId="57" borderId="0" applyNumberFormat="0" applyBorder="0" applyAlignment="0" applyProtection="0"/>
    <xf numFmtId="0" fontId="1" fillId="45" borderId="0" applyNumberFormat="0" applyBorder="0" applyAlignment="0" applyProtection="0"/>
    <xf numFmtId="0" fontId="1" fillId="55" borderId="0" applyNumberFormat="0" applyBorder="0" applyAlignment="0" applyProtection="0"/>
    <xf numFmtId="0" fontId="4" fillId="0" borderId="0" applyAlignment="0"/>
    <xf numFmtId="0" fontId="61" fillId="0" borderId="0"/>
    <xf numFmtId="0" fontId="170" fillId="0" borderId="0"/>
  </cellStyleXfs>
  <cellXfs count="933">
    <xf numFmtId="0" fontId="0" fillId="0" borderId="0" xfId="0"/>
    <xf numFmtId="0" fontId="7" fillId="0" borderId="0" xfId="0" applyFont="1" applyBorder="1"/>
    <xf numFmtId="0" fontId="9" fillId="0" borderId="0" xfId="0" applyFont="1"/>
    <xf numFmtId="0" fontId="7" fillId="0" borderId="0" xfId="0" applyFont="1"/>
    <xf numFmtId="3" fontId="7" fillId="0" borderId="0" xfId="0" applyNumberFormat="1" applyFont="1"/>
    <xf numFmtId="0" fontId="6" fillId="0" borderId="0" xfId="0" applyFont="1"/>
    <xf numFmtId="0" fontId="5" fillId="0" borderId="0" xfId="0" applyFont="1" applyBorder="1"/>
    <xf numFmtId="0" fontId="7" fillId="0" borderId="0" xfId="0" applyFont="1" applyFill="1" applyBorder="1"/>
    <xf numFmtId="0" fontId="7" fillId="0" borderId="0" xfId="0" applyFont="1" applyFill="1"/>
    <xf numFmtId="0" fontId="9" fillId="0" borderId="0" xfId="0" applyFont="1" applyBorder="1"/>
    <xf numFmtId="0" fontId="9" fillId="0" borderId="0" xfId="0" applyFont="1" applyBorder="1" applyAlignment="1"/>
    <xf numFmtId="0" fontId="6" fillId="0" borderId="0" xfId="0" applyFont="1" applyBorder="1"/>
    <xf numFmtId="0" fontId="0" fillId="0" borderId="0" xfId="0" applyFill="1"/>
    <xf numFmtId="0" fontId="4" fillId="0" borderId="0" xfId="0" applyFont="1" applyFill="1"/>
    <xf numFmtId="0" fontId="20" fillId="0" borderId="0" xfId="0" applyFont="1" applyFill="1"/>
    <xf numFmtId="3" fontId="7" fillId="0" borderId="0" xfId="0" applyNumberFormat="1" applyFont="1" applyFill="1"/>
    <xf numFmtId="0" fontId="6" fillId="0" borderId="0" xfId="46" applyFont="1" applyFill="1"/>
    <xf numFmtId="0" fontId="18" fillId="0" borderId="0" xfId="0" applyFont="1" applyFill="1" applyBorder="1" applyAlignment="1"/>
    <xf numFmtId="0" fontId="20" fillId="0" borderId="0" xfId="0" applyFont="1" applyFill="1" applyBorder="1"/>
    <xf numFmtId="0" fontId="7" fillId="0" borderId="0" xfId="0" applyFont="1" applyFill="1" applyAlignment="1">
      <alignment vertical="center"/>
    </xf>
    <xf numFmtId="0" fontId="5" fillId="0" borderId="0" xfId="46" applyFont="1" applyFill="1"/>
    <xf numFmtId="3" fontId="7" fillId="0" borderId="0" xfId="0" applyNumberFormat="1" applyFont="1" applyBorder="1" applyAlignment="1">
      <alignment horizontal="right" vertical="center"/>
    </xf>
    <xf numFmtId="0" fontId="24" fillId="0" borderId="0" xfId="0" applyFont="1" applyAlignment="1">
      <alignment vertical="center" wrapText="1"/>
    </xf>
    <xf numFmtId="0" fontId="4" fillId="0" borderId="0" xfId="0" applyFont="1"/>
    <xf numFmtId="0" fontId="0" fillId="0" borderId="0" xfId="0" applyFill="1" applyAlignment="1">
      <alignment horizontal="center"/>
    </xf>
    <xf numFmtId="0" fontId="5" fillId="0" borderId="0" xfId="46" applyFont="1" applyFill="1" applyBorder="1" applyAlignment="1">
      <alignment horizontal="right"/>
    </xf>
    <xf numFmtId="0" fontId="19" fillId="0" borderId="0" xfId="46" applyFont="1" applyFill="1"/>
    <xf numFmtId="0" fontId="7" fillId="0" borderId="0" xfId="0" applyFont="1" applyFill="1" applyAlignment="1">
      <alignment horizontal="center"/>
    </xf>
    <xf numFmtId="170" fontId="7" fillId="0" borderId="0" xfId="52" applyNumberFormat="1" applyFont="1" applyFill="1"/>
    <xf numFmtId="3" fontId="12" fillId="0" borderId="0" xfId="0" applyNumberFormat="1" applyFont="1" applyFill="1" applyBorder="1" applyAlignment="1">
      <alignment horizontal="right" wrapText="1"/>
    </xf>
    <xf numFmtId="170" fontId="18" fillId="2" borderId="0" xfId="52" applyNumberFormat="1" applyFont="1" applyFill="1" applyBorder="1" applyAlignment="1">
      <alignment horizontal="left"/>
    </xf>
    <xf numFmtId="0" fontId="15" fillId="0" borderId="0" xfId="0" applyFont="1" applyFill="1"/>
    <xf numFmtId="170" fontId="7" fillId="2" borderId="0" xfId="52" applyNumberFormat="1" applyFont="1" applyFill="1"/>
    <xf numFmtId="3" fontId="7" fillId="0" borderId="0" xfId="0" applyNumberFormat="1" applyFont="1" applyFill="1" applyBorder="1" applyAlignment="1">
      <alignment vertical="top" wrapText="1"/>
    </xf>
    <xf numFmtId="0" fontId="0" fillId="0" borderId="0" xfId="0" applyAlignment="1">
      <alignment horizontal="center" vertical="center"/>
    </xf>
    <xf numFmtId="0" fontId="7" fillId="0" borderId="0" xfId="0" applyFont="1" applyFill="1" applyAlignment="1"/>
    <xf numFmtId="0" fontId="7" fillId="0" borderId="0" xfId="0" applyFont="1" applyBorder="1" applyAlignment="1">
      <alignment horizontal="center" vertical="center"/>
    </xf>
    <xf numFmtId="173" fontId="7" fillId="0" borderId="0" xfId="0" applyNumberFormat="1" applyFont="1" applyBorder="1"/>
    <xf numFmtId="3" fontId="5" fillId="0" borderId="0" xfId="0" applyNumberFormat="1" applyFont="1" applyFill="1"/>
    <xf numFmtId="0" fontId="3" fillId="0" borderId="0" xfId="0" applyFont="1"/>
    <xf numFmtId="0" fontId="7" fillId="0" borderId="0" xfId="0" applyFont="1" applyAlignment="1">
      <alignment horizontal="center" vertical="center"/>
    </xf>
    <xf numFmtId="3" fontId="7" fillId="0" borderId="0" xfId="0" applyNumberFormat="1" applyFont="1" applyBorder="1" applyAlignment="1">
      <alignment horizontal="right"/>
    </xf>
    <xf numFmtId="0" fontId="0" fillId="0" borderId="0" xfId="0" applyBorder="1"/>
    <xf numFmtId="0" fontId="7" fillId="0" borderId="0" xfId="62" applyFont="1" applyFill="1" applyBorder="1"/>
    <xf numFmtId="0" fontId="4" fillId="0" borderId="0" xfId="62" applyFill="1"/>
    <xf numFmtId="0" fontId="7" fillId="0" borderId="0" xfId="62" applyFont="1" applyFill="1"/>
    <xf numFmtId="3" fontId="7" fillId="0" borderId="0" xfId="62" applyNumberFormat="1" applyFont="1" applyFill="1"/>
    <xf numFmtId="0" fontId="5" fillId="0" borderId="0" xfId="62" applyFont="1" applyFill="1"/>
    <xf numFmtId="0" fontId="5" fillId="0" borderId="0" xfId="62" applyFont="1" applyFill="1" applyBorder="1" applyAlignment="1">
      <alignment horizontal="center"/>
    </xf>
    <xf numFmtId="0" fontId="7" fillId="0" borderId="0" xfId="62" applyFont="1" applyFill="1" applyAlignment="1">
      <alignment vertical="center"/>
    </xf>
    <xf numFmtId="173" fontId="7" fillId="0" borderId="0" xfId="62" applyNumberFormat="1" applyFont="1" applyFill="1"/>
    <xf numFmtId="0" fontId="4" fillId="0" borderId="0" xfId="62" applyFont="1" applyFill="1" applyAlignment="1">
      <alignment wrapText="1"/>
    </xf>
    <xf numFmtId="0" fontId="4" fillId="0" borderId="0" xfId="62" applyFont="1" applyFill="1" applyAlignment="1">
      <alignment horizontal="left"/>
    </xf>
    <xf numFmtId="175" fontId="7" fillId="0" borderId="0" xfId="62" applyNumberFormat="1" applyFont="1" applyFill="1"/>
    <xf numFmtId="4" fontId="7" fillId="0" borderId="0" xfId="62" applyNumberFormat="1" applyFont="1" applyFill="1"/>
    <xf numFmtId="3" fontId="7" fillId="0" borderId="0" xfId="62" applyNumberFormat="1" applyFont="1" applyFill="1" applyBorder="1" applyAlignment="1"/>
    <xf numFmtId="0" fontId="4" fillId="0" borderId="0" xfId="62" applyFont="1" applyFill="1"/>
    <xf numFmtId="170" fontId="4" fillId="0" borderId="0" xfId="52" applyNumberFormat="1" applyFont="1" applyFill="1"/>
    <xf numFmtId="0" fontId="53" fillId="0" borderId="0" xfId="62" applyFont="1" applyFill="1" applyAlignment="1">
      <alignment horizontal="justify" vertical="center" wrapText="1"/>
    </xf>
    <xf numFmtId="170" fontId="5" fillId="0" borderId="0" xfId="52" applyNumberFormat="1" applyFont="1" applyFill="1" applyBorder="1" applyAlignment="1">
      <alignment horizontal="center"/>
    </xf>
    <xf numFmtId="3" fontId="7" fillId="0" borderId="0" xfId="62" applyNumberFormat="1" applyFont="1" applyFill="1" applyBorder="1"/>
    <xf numFmtId="0" fontId="7" fillId="0" borderId="0" xfId="62" applyFont="1" applyFill="1" applyBorder="1" applyAlignment="1">
      <alignment horizontal="center"/>
    </xf>
    <xf numFmtId="0" fontId="8" fillId="0" borderId="0" xfId="62" applyFont="1" applyFill="1" applyBorder="1" applyAlignment="1">
      <alignment horizontal="center"/>
    </xf>
    <xf numFmtId="170" fontId="8" fillId="0" borderId="0" xfId="52" applyNumberFormat="1" applyFont="1" applyFill="1"/>
    <xf numFmtId="0" fontId="54" fillId="0" borderId="0" xfId="65" applyFont="1" applyAlignment="1">
      <alignment horizontal="left"/>
    </xf>
    <xf numFmtId="0" fontId="54" fillId="0" borderId="0" xfId="65" applyFont="1"/>
    <xf numFmtId="0" fontId="7" fillId="0" borderId="0" xfId="65" applyFont="1" applyBorder="1"/>
    <xf numFmtId="0" fontId="7" fillId="2" borderId="0" xfId="65" applyFont="1" applyFill="1" applyAlignment="1">
      <alignment horizontal="right"/>
    </xf>
    <xf numFmtId="0" fontId="7" fillId="2" borderId="0" xfId="65" applyFont="1" applyFill="1"/>
    <xf numFmtId="0" fontId="7" fillId="2" borderId="0" xfId="65" applyFont="1" applyFill="1" applyAlignment="1">
      <alignment horizontal="left"/>
    </xf>
    <xf numFmtId="0" fontId="4" fillId="2" borderId="0" xfId="65" applyFont="1" applyFill="1" applyAlignment="1">
      <alignment horizontal="right"/>
    </xf>
    <xf numFmtId="0" fontId="4" fillId="2" borderId="0" xfId="65" applyFont="1" applyFill="1"/>
    <xf numFmtId="0" fontId="4" fillId="2" borderId="0" xfId="65" applyFont="1" applyFill="1" applyAlignment="1">
      <alignment horizontal="left"/>
    </xf>
    <xf numFmtId="0" fontId="4" fillId="0" borderId="0" xfId="65" applyFont="1" applyAlignment="1">
      <alignment horizontal="right"/>
    </xf>
    <xf numFmtId="0" fontId="4" fillId="0" borderId="0" xfId="65" applyFont="1"/>
    <xf numFmtId="0" fontId="4" fillId="0" borderId="0" xfId="65" applyFont="1" applyAlignment="1">
      <alignment horizontal="left"/>
    </xf>
    <xf numFmtId="0" fontId="4" fillId="0" borderId="0" xfId="62" applyFont="1"/>
    <xf numFmtId="0" fontId="7" fillId="0" borderId="0" xfId="62" applyFont="1" applyBorder="1"/>
    <xf numFmtId="0" fontId="56" fillId="0" borderId="0" xfId="62" applyFont="1" applyBorder="1"/>
    <xf numFmtId="0" fontId="7" fillId="0" borderId="0" xfId="62" applyFont="1" applyBorder="1" applyAlignment="1">
      <alignment horizontal="right"/>
    </xf>
    <xf numFmtId="3" fontId="7" fillId="0" borderId="0" xfId="62" applyNumberFormat="1" applyFont="1" applyBorder="1"/>
    <xf numFmtId="3" fontId="7" fillId="0" borderId="0" xfId="62" applyNumberFormat="1" applyFont="1" applyBorder="1" applyAlignment="1">
      <alignment horizontal="center"/>
    </xf>
    <xf numFmtId="0" fontId="7" fillId="0" borderId="0" xfId="62" applyFont="1"/>
    <xf numFmtId="0" fontId="7" fillId="0" borderId="0" xfId="62" applyFont="1" applyAlignment="1">
      <alignment horizontal="right"/>
    </xf>
    <xf numFmtId="0" fontId="7" fillId="0" borderId="0" xfId="62" applyFont="1" applyAlignment="1">
      <alignment horizontal="center"/>
    </xf>
    <xf numFmtId="0" fontId="3" fillId="0" borderId="0" xfId="62" applyFont="1"/>
    <xf numFmtId="3" fontId="7" fillId="0" borderId="0" xfId="62" applyNumberFormat="1" applyFont="1"/>
    <xf numFmtId="0" fontId="4" fillId="0" borderId="0" xfId="62"/>
    <xf numFmtId="0" fontId="7" fillId="0" borderId="0" xfId="62" applyFont="1" applyAlignment="1">
      <alignment horizontal="center" vertical="center"/>
    </xf>
    <xf numFmtId="0" fontId="4" fillId="0" borderId="0" xfId="62" applyAlignment="1">
      <alignment horizontal="center" vertical="center"/>
    </xf>
    <xf numFmtId="0" fontId="4" fillId="0" borderId="0" xfId="43" applyFont="1" applyFill="1"/>
    <xf numFmtId="0" fontId="7" fillId="0" borderId="0" xfId="43" applyFont="1" applyFill="1" applyAlignment="1">
      <alignment vertical="center"/>
    </xf>
    <xf numFmtId="0" fontId="7" fillId="0" borderId="0" xfId="43" applyFont="1" applyFill="1"/>
    <xf numFmtId="0" fontId="5" fillId="0" borderId="0" xfId="43" applyFont="1" applyFill="1" applyProtection="1">
      <protection locked="0"/>
    </xf>
    <xf numFmtId="0" fontId="7" fillId="0" borderId="0" xfId="43" applyFont="1" applyFill="1" applyBorder="1"/>
    <xf numFmtId="0" fontId="8" fillId="0" borderId="0" xfId="44" applyFont="1" applyFill="1" applyBorder="1"/>
    <xf numFmtId="0" fontId="7" fillId="0" borderId="0" xfId="44" applyFont="1" applyFill="1" applyBorder="1"/>
    <xf numFmtId="0" fontId="4" fillId="0" borderId="0" xfId="44" applyFont="1" applyFill="1" applyBorder="1"/>
    <xf numFmtId="3" fontId="7" fillId="0" borderId="0" xfId="43" applyNumberFormat="1" applyFont="1" applyFill="1" applyBorder="1"/>
    <xf numFmtId="0" fontId="5" fillId="0" borderId="0" xfId="43" applyFont="1" applyFill="1" applyBorder="1"/>
    <xf numFmtId="0" fontId="5" fillId="0" borderId="0" xfId="43" applyFont="1" applyFill="1" applyBorder="1" applyAlignment="1">
      <alignment vertical="center"/>
    </xf>
    <xf numFmtId="3" fontId="5" fillId="0" borderId="0" xfId="43" applyNumberFormat="1" applyFont="1" applyFill="1" applyBorder="1" applyAlignment="1">
      <alignment vertical="center"/>
    </xf>
    <xf numFmtId="0" fontId="4" fillId="0" borderId="0" xfId="43" applyFont="1" applyFill="1" applyBorder="1"/>
    <xf numFmtId="0" fontId="4" fillId="0" borderId="0" xfId="43" applyFont="1" applyFill="1" applyBorder="1" applyAlignment="1">
      <alignment horizontal="right"/>
    </xf>
    <xf numFmtId="3" fontId="0" fillId="0" borderId="0" xfId="0" applyNumberFormat="1"/>
    <xf numFmtId="0" fontId="27" fillId="0" borderId="0" xfId="62" applyFont="1" applyFill="1"/>
    <xf numFmtId="0" fontId="10" fillId="0" borderId="0" xfId="62" applyFont="1" applyFill="1"/>
    <xf numFmtId="0" fontId="49" fillId="0" borderId="0" xfId="62" applyFont="1" applyFill="1"/>
    <xf numFmtId="3" fontId="4" fillId="0" borderId="0" xfId="62" applyNumberFormat="1" applyFill="1"/>
    <xf numFmtId="0" fontId="50" fillId="0" borderId="0" xfId="62" applyFont="1" applyFill="1"/>
    <xf numFmtId="0" fontId="49" fillId="0" borderId="0" xfId="0" applyFont="1" applyFill="1"/>
    <xf numFmtId="170" fontId="7" fillId="0" borderId="0" xfId="0" applyNumberFormat="1" applyFont="1" applyBorder="1"/>
    <xf numFmtId="3" fontId="5" fillId="0" borderId="0" xfId="43" applyNumberFormat="1" applyFont="1" applyFill="1" applyProtection="1">
      <protection locked="0"/>
    </xf>
    <xf numFmtId="0" fontId="5" fillId="0" borderId="0" xfId="43" applyNumberFormat="1" applyFont="1" applyFill="1" applyProtection="1">
      <protection locked="0"/>
    </xf>
    <xf numFmtId="0" fontId="7" fillId="0" borderId="0" xfId="43" applyNumberFormat="1" applyFont="1" applyFill="1"/>
    <xf numFmtId="0" fontId="51" fillId="0" borderId="0" xfId="0" applyFont="1"/>
    <xf numFmtId="0" fontId="51" fillId="34" borderId="0" xfId="0" applyFont="1" applyFill="1" applyBorder="1"/>
    <xf numFmtId="0" fontId="57" fillId="0" borderId="0" xfId="62" applyFont="1" applyFill="1" applyBorder="1" applyAlignment="1"/>
    <xf numFmtId="0" fontId="51" fillId="34" borderId="0" xfId="0" applyFont="1" applyFill="1"/>
    <xf numFmtId="0" fontId="58" fillId="34" borderId="0" xfId="0" applyFont="1" applyFill="1" applyBorder="1" applyAlignment="1">
      <alignment horizontal="center" vertical="center"/>
    </xf>
    <xf numFmtId="0" fontId="7" fillId="34" borderId="0" xfId="65" applyFont="1" applyFill="1" applyBorder="1"/>
    <xf numFmtId="0" fontId="7" fillId="34" borderId="0" xfId="65" applyFont="1" applyFill="1"/>
    <xf numFmtId="0" fontId="4" fillId="34" borderId="0" xfId="65" applyFont="1" applyFill="1"/>
    <xf numFmtId="0" fontId="7" fillId="34" borderId="0" xfId="0" applyFont="1" applyFill="1" applyBorder="1"/>
    <xf numFmtId="0" fontId="4" fillId="34" borderId="0" xfId="0" applyFont="1" applyFill="1"/>
    <xf numFmtId="177" fontId="7" fillId="0" borderId="0" xfId="62" applyNumberFormat="1" applyFont="1" applyFill="1"/>
    <xf numFmtId="2" fontId="7" fillId="0" borderId="0" xfId="0" applyNumberFormat="1" applyFont="1" applyFill="1"/>
    <xf numFmtId="2" fontId="7" fillId="0" borderId="0" xfId="0" applyNumberFormat="1" applyFont="1"/>
    <xf numFmtId="178" fontId="7" fillId="0" borderId="0" xfId="62" applyNumberFormat="1" applyFont="1" applyFill="1"/>
    <xf numFmtId="0" fontId="54" fillId="34" borderId="0" xfId="65" applyFont="1" applyFill="1" applyAlignment="1">
      <alignment horizontal="left"/>
    </xf>
    <xf numFmtId="0" fontId="54" fillId="34" borderId="0" xfId="65" applyFont="1" applyFill="1"/>
    <xf numFmtId="3" fontId="7" fillId="34" borderId="0" xfId="65" applyNumberFormat="1" applyFont="1" applyFill="1" applyBorder="1"/>
    <xf numFmtId="0" fontId="3" fillId="0" borderId="0" xfId="0" applyFont="1" applyFill="1" applyAlignment="1">
      <alignment horizontal="left"/>
    </xf>
    <xf numFmtId="170" fontId="4" fillId="2" borderId="0" xfId="52" applyNumberFormat="1" applyFont="1" applyFill="1"/>
    <xf numFmtId="0" fontId="5" fillId="0" borderId="0" xfId="0" applyFont="1" applyFill="1"/>
    <xf numFmtId="170" fontId="5" fillId="0" borderId="0" xfId="52" applyNumberFormat="1" applyFont="1" applyFill="1"/>
    <xf numFmtId="3" fontId="8" fillId="0" borderId="0" xfId="44" applyNumberFormat="1" applyFont="1" applyFill="1" applyBorder="1"/>
    <xf numFmtId="0" fontId="7" fillId="34" borderId="0" xfId="0" applyFont="1" applyFill="1"/>
    <xf numFmtId="0" fontId="0" fillId="34" borderId="0" xfId="0" applyFill="1"/>
    <xf numFmtId="0" fontId="9" fillId="0" borderId="0" xfId="0" applyFont="1" applyAlignment="1">
      <alignment horizontal="center" vertical="center"/>
    </xf>
    <xf numFmtId="0" fontId="7" fillId="0" borderId="0" xfId="62" applyFont="1" applyFill="1" applyBorder="1"/>
    <xf numFmtId="3" fontId="20" fillId="0" borderId="0" xfId="61" applyNumberFormat="1" applyFont="1" applyBorder="1"/>
    <xf numFmtId="172" fontId="59" fillId="0" borderId="0" xfId="61" applyNumberFormat="1" applyFont="1" applyFill="1" applyBorder="1"/>
    <xf numFmtId="3" fontId="20" fillId="0" borderId="0" xfId="61" applyNumberFormat="1" applyFont="1" applyFill="1" applyBorder="1"/>
    <xf numFmtId="0" fontId="60" fillId="0" borderId="0" xfId="45" applyFont="1" applyFill="1" applyBorder="1" applyAlignment="1">
      <alignment horizontal="left" vertical="center"/>
    </xf>
    <xf numFmtId="0" fontId="59" fillId="0" borderId="0" xfId="61" applyFont="1" applyBorder="1"/>
    <xf numFmtId="0" fontId="60" fillId="2" borderId="0" xfId="45" applyFont="1" applyFill="1" applyBorder="1" applyAlignment="1">
      <alignment horizontal="left" vertical="center"/>
    </xf>
    <xf numFmtId="0" fontId="7" fillId="34" borderId="0" xfId="62" applyFont="1" applyFill="1"/>
    <xf numFmtId="3" fontId="7" fillId="34" borderId="0" xfId="62" applyNumberFormat="1" applyFont="1" applyFill="1"/>
    <xf numFmtId="3" fontId="5" fillId="34" borderId="0" xfId="63" quotePrefix="1" applyNumberFormat="1" applyFont="1" applyFill="1" applyAlignment="1">
      <alignment horizontal="centerContinuous"/>
    </xf>
    <xf numFmtId="3" fontId="5" fillId="34" borderId="0" xfId="52" applyNumberFormat="1" applyFont="1" applyFill="1" applyAlignment="1">
      <alignment horizontal="right"/>
    </xf>
    <xf numFmtId="3" fontId="7" fillId="34" borderId="0" xfId="63" applyNumberFormat="1" applyFont="1" applyFill="1"/>
    <xf numFmtId="3" fontId="4" fillId="34" borderId="0" xfId="63" applyNumberFormat="1" applyFont="1" applyFill="1"/>
    <xf numFmtId="3" fontId="8" fillId="34" borderId="0" xfId="63" applyNumberFormat="1" applyFont="1" applyFill="1"/>
    <xf numFmtId="3" fontId="7" fillId="34" borderId="0" xfId="63" applyNumberFormat="1" applyFont="1" applyFill="1" applyAlignment="1">
      <alignment horizontal="right"/>
    </xf>
    <xf numFmtId="3" fontId="5" fillId="34" borderId="0" xfId="52" applyNumberFormat="1" applyFont="1" applyFill="1" applyBorder="1" applyAlignment="1">
      <alignment horizontal="right"/>
    </xf>
    <xf numFmtId="174" fontId="7" fillId="0" borderId="0" xfId="62" applyNumberFormat="1" applyFont="1" applyFill="1"/>
    <xf numFmtId="0" fontId="4" fillId="34" borderId="0" xfId="62" applyFill="1"/>
    <xf numFmtId="170" fontId="7" fillId="0" borderId="0" xfId="52" applyNumberFormat="1" applyFont="1" applyBorder="1"/>
    <xf numFmtId="0" fontId="3" fillId="34" borderId="0" xfId="65" applyFont="1" applyFill="1" applyAlignment="1">
      <alignment horizontal="justify" vertical="center" wrapText="1"/>
    </xf>
    <xf numFmtId="0" fontId="7" fillId="34" borderId="0" xfId="65" applyFont="1" applyFill="1" applyBorder="1" applyAlignment="1">
      <alignment wrapText="1"/>
    </xf>
    <xf numFmtId="2" fontId="7" fillId="34" borderId="0" xfId="65" applyNumberFormat="1" applyFont="1" applyFill="1" applyBorder="1"/>
    <xf numFmtId="0" fontId="5" fillId="34" borderId="0" xfId="65" applyFont="1" applyFill="1" applyBorder="1" applyAlignment="1">
      <alignment horizontal="center" vertical="center" wrapText="1"/>
    </xf>
    <xf numFmtId="0" fontId="7" fillId="0" borderId="0" xfId="62" applyFont="1" applyFill="1" applyBorder="1"/>
    <xf numFmtId="0" fontId="7" fillId="0" borderId="0" xfId="62" applyFont="1" applyFill="1" applyBorder="1"/>
    <xf numFmtId="0" fontId="7" fillId="0" borderId="0" xfId="62" applyFont="1" applyFill="1" applyBorder="1"/>
    <xf numFmtId="173" fontId="7" fillId="0" borderId="0" xfId="62" applyNumberFormat="1" applyFont="1" applyFill="1" applyBorder="1"/>
    <xf numFmtId="175" fontId="7" fillId="0" borderId="0" xfId="62" applyNumberFormat="1" applyFont="1" applyFill="1" applyBorder="1"/>
    <xf numFmtId="177" fontId="7" fillId="0" borderId="0" xfId="62" applyNumberFormat="1" applyFont="1" applyFill="1" applyBorder="1"/>
    <xf numFmtId="2" fontId="7" fillId="0" borderId="0" xfId="0" applyNumberFormat="1" applyFont="1" applyBorder="1"/>
    <xf numFmtId="178" fontId="7" fillId="0" borderId="0" xfId="62" applyNumberFormat="1" applyFont="1" applyFill="1" applyBorder="1"/>
    <xf numFmtId="0" fontId="4" fillId="0" borderId="0" xfId="62" applyFont="1" applyBorder="1"/>
    <xf numFmtId="0" fontId="7" fillId="0" borderId="0" xfId="43" applyFont="1" applyFill="1" applyBorder="1" applyAlignment="1">
      <alignment vertical="center"/>
    </xf>
    <xf numFmtId="4" fontId="7" fillId="0" borderId="0" xfId="62" applyNumberFormat="1" applyFont="1" applyFill="1" applyBorder="1" applyAlignment="1"/>
    <xf numFmtId="3" fontId="5" fillId="34" borderId="0" xfId="52" applyNumberFormat="1" applyFont="1" applyFill="1" applyBorder="1" applyAlignment="1">
      <alignment horizontal="center"/>
    </xf>
    <xf numFmtId="3" fontId="7" fillId="34" borderId="0" xfId="63" applyNumberFormat="1" applyFont="1" applyFill="1" applyBorder="1"/>
    <xf numFmtId="3" fontId="5" fillId="34" borderId="0" xfId="63" applyNumberFormat="1" applyFont="1" applyFill="1" applyBorder="1" applyAlignment="1">
      <alignment horizontal="center" wrapText="1"/>
    </xf>
    <xf numFmtId="3" fontId="5" fillId="34" borderId="0" xfId="63" applyNumberFormat="1" applyFont="1" applyFill="1" applyBorder="1"/>
    <xf numFmtId="3" fontId="8" fillId="34" borderId="0" xfId="63" applyNumberFormat="1" applyFont="1" applyFill="1" applyBorder="1"/>
    <xf numFmtId="3" fontId="7" fillId="0" borderId="0" xfId="43" applyNumberFormat="1" applyFont="1" applyFill="1" applyAlignment="1">
      <alignment vertical="center"/>
    </xf>
    <xf numFmtId="0" fontId="52" fillId="34" borderId="0" xfId="65" applyFont="1" applyFill="1" applyBorder="1" applyAlignment="1">
      <alignment horizontal="justify" vertical="center" wrapText="1"/>
    </xf>
    <xf numFmtId="0" fontId="7" fillId="34" borderId="0" xfId="65" applyFont="1" applyFill="1" applyBorder="1" applyAlignment="1">
      <alignment horizontal="center" vertical="center" wrapText="1"/>
    </xf>
    <xf numFmtId="169" fontId="7" fillId="34" borderId="0" xfId="52" applyNumberFormat="1" applyFont="1" applyFill="1" applyBorder="1" applyAlignment="1">
      <alignment horizontal="center"/>
    </xf>
    <xf numFmtId="176" fontId="5" fillId="34" borderId="0" xfId="52" applyNumberFormat="1" applyFont="1" applyFill="1" applyBorder="1" applyAlignment="1">
      <alignment horizontal="right" vertical="center" indent="3"/>
    </xf>
    <xf numFmtId="2" fontId="7" fillId="2" borderId="0" xfId="65" applyNumberFormat="1" applyFont="1" applyFill="1"/>
    <xf numFmtId="3" fontId="4" fillId="0" borderId="0" xfId="62" applyNumberFormat="1"/>
    <xf numFmtId="3" fontId="7" fillId="0" borderId="0" xfId="44" applyNumberFormat="1" applyFont="1" applyFill="1" applyBorder="1"/>
    <xf numFmtId="0" fontId="3" fillId="0" borderId="0" xfId="62" applyFont="1" applyFill="1"/>
    <xf numFmtId="170" fontId="7" fillId="0" borderId="0" xfId="0" applyNumberFormat="1" applyFont="1" applyFill="1"/>
    <xf numFmtId="174" fontId="7" fillId="0" borderId="0" xfId="0" applyNumberFormat="1" applyFont="1" applyBorder="1"/>
    <xf numFmtId="174" fontId="7" fillId="0" borderId="0" xfId="0" applyNumberFormat="1" applyFont="1" applyFill="1" applyBorder="1"/>
    <xf numFmtId="0" fontId="3" fillId="0" borderId="0" xfId="0" applyFont="1" applyAlignment="1">
      <alignment vertical="center" wrapText="1"/>
    </xf>
    <xf numFmtId="0" fontId="62" fillId="0" borderId="0" xfId="0" applyFont="1" applyBorder="1" applyAlignment="1"/>
    <xf numFmtId="0" fontId="62" fillId="0" borderId="0" xfId="0" applyFont="1" applyBorder="1" applyAlignment="1">
      <alignment horizontal="center"/>
    </xf>
    <xf numFmtId="0" fontId="62" fillId="0" borderId="0" xfId="0" applyFont="1"/>
    <xf numFmtId="0" fontId="62" fillId="0" borderId="0" xfId="0" applyFont="1" applyBorder="1" applyAlignment="1">
      <alignment vertical="top"/>
    </xf>
    <xf numFmtId="0" fontId="50" fillId="34" borderId="0" xfId="0" applyFont="1" applyFill="1"/>
    <xf numFmtId="0" fontId="58" fillId="34" borderId="0" xfId="0" applyFont="1" applyFill="1" applyBorder="1" applyAlignment="1">
      <alignment horizontal="center" vertical="center" wrapText="1"/>
    </xf>
    <xf numFmtId="3" fontId="51" fillId="34" borderId="0" xfId="0" applyNumberFormat="1" applyFont="1" applyFill="1" applyBorder="1" applyAlignment="1">
      <alignment vertical="center"/>
    </xf>
    <xf numFmtId="3" fontId="50" fillId="34" borderId="0" xfId="0" applyNumberFormat="1" applyFont="1" applyFill="1"/>
    <xf numFmtId="3" fontId="51" fillId="34" borderId="0" xfId="0" applyNumberFormat="1" applyFont="1" applyFill="1"/>
    <xf numFmtId="0" fontId="7" fillId="0" borderId="0" xfId="62" applyFont="1" applyFill="1" applyBorder="1"/>
    <xf numFmtId="3" fontId="51" fillId="34" borderId="0" xfId="0" applyNumberFormat="1" applyFont="1" applyFill="1" applyBorder="1"/>
    <xf numFmtId="3" fontId="5" fillId="0" borderId="0" xfId="62" applyNumberFormat="1" applyFont="1" applyFill="1" applyBorder="1" applyAlignment="1">
      <alignment vertical="center"/>
    </xf>
    <xf numFmtId="170" fontId="7" fillId="0" borderId="0" xfId="52" applyNumberFormat="1" applyFont="1" applyFill="1" applyBorder="1"/>
    <xf numFmtId="171" fontId="64" fillId="0" borderId="0" xfId="62" applyNumberFormat="1" applyFont="1" applyFill="1"/>
    <xf numFmtId="1" fontId="5" fillId="0" borderId="0" xfId="62" applyNumberFormat="1" applyFont="1" applyFill="1"/>
    <xf numFmtId="0" fontId="65" fillId="0" borderId="0" xfId="62" applyFont="1" applyFill="1"/>
    <xf numFmtId="3" fontId="5" fillId="0" borderId="0" xfId="62" applyNumberFormat="1" applyFont="1" applyFill="1"/>
    <xf numFmtId="170" fontId="64" fillId="0" borderId="0" xfId="52" applyNumberFormat="1" applyFont="1" applyFill="1"/>
    <xf numFmtId="170" fontId="65" fillId="0" borderId="0" xfId="52" applyNumberFormat="1" applyFont="1" applyFill="1"/>
    <xf numFmtId="0" fontId="64" fillId="0" borderId="0" xfId="62" applyFont="1" applyFill="1"/>
    <xf numFmtId="3" fontId="64" fillId="0" borderId="0" xfId="62" applyNumberFormat="1" applyFont="1" applyFill="1"/>
    <xf numFmtId="0" fontId="66" fillId="34" borderId="0" xfId="65" applyFont="1" applyFill="1" applyAlignment="1">
      <alignment horizontal="justify" vertical="center" wrapText="1"/>
    </xf>
    <xf numFmtId="0" fontId="67" fillId="34" borderId="0" xfId="65" applyFont="1" applyFill="1" applyAlignment="1">
      <alignment horizontal="left"/>
    </xf>
    <xf numFmtId="0" fontId="67" fillId="34" borderId="0" xfId="65" applyFont="1" applyFill="1"/>
    <xf numFmtId="0" fontId="68" fillId="34" borderId="0" xfId="65" applyFont="1" applyFill="1" applyBorder="1"/>
    <xf numFmtId="0" fontId="69" fillId="34" borderId="0" xfId="65" applyFont="1" applyFill="1" applyBorder="1" applyAlignment="1">
      <alignment horizontal="center" vertical="center"/>
    </xf>
    <xf numFmtId="0" fontId="69" fillId="34" borderId="0" xfId="65" applyFont="1" applyFill="1" applyBorder="1" applyAlignment="1">
      <alignment horizontal="center" vertical="center" wrapText="1"/>
    </xf>
    <xf numFmtId="0" fontId="68" fillId="34" borderId="0" xfId="65" applyFont="1" applyFill="1" applyBorder="1" applyAlignment="1">
      <alignment wrapText="1"/>
    </xf>
    <xf numFmtId="0" fontId="51" fillId="34" borderId="0" xfId="65" applyFont="1" applyFill="1" applyBorder="1" applyAlignment="1">
      <alignment horizontal="justify" vertical="center" wrapText="1"/>
    </xf>
    <xf numFmtId="3" fontId="68" fillId="34" borderId="0" xfId="65" applyNumberFormat="1" applyFont="1" applyFill="1" applyBorder="1"/>
    <xf numFmtId="2" fontId="68" fillId="34" borderId="0" xfId="65" applyNumberFormat="1" applyFont="1" applyFill="1" applyBorder="1"/>
    <xf numFmtId="176" fontId="69" fillId="34" borderId="0" xfId="52" applyNumberFormat="1" applyFont="1" applyFill="1" applyBorder="1" applyAlignment="1">
      <alignment horizontal="center" vertical="center"/>
    </xf>
    <xf numFmtId="0" fontId="68" fillId="34" borderId="0" xfId="65" applyFont="1" applyFill="1"/>
    <xf numFmtId="3" fontId="68" fillId="34" borderId="0" xfId="65" applyNumberFormat="1" applyFont="1" applyFill="1"/>
    <xf numFmtId="0" fontId="51" fillId="34" borderId="0" xfId="65" applyFont="1" applyFill="1"/>
    <xf numFmtId="3" fontId="64" fillId="0" borderId="0" xfId="62" applyNumberFormat="1" applyFont="1" applyFill="1" applyBorder="1"/>
    <xf numFmtId="170" fontId="64" fillId="0" borderId="0" xfId="52" applyNumberFormat="1" applyFont="1" applyFill="1" applyBorder="1"/>
    <xf numFmtId="0" fontId="71" fillId="0" borderId="0" xfId="62" applyFont="1" applyFill="1" applyBorder="1" applyAlignment="1"/>
    <xf numFmtId="3" fontId="49" fillId="0" borderId="0" xfId="62" applyNumberFormat="1" applyFont="1" applyFill="1"/>
    <xf numFmtId="3" fontId="72" fillId="0" borderId="0" xfId="0" applyNumberFormat="1" applyFont="1"/>
    <xf numFmtId="0" fontId="73" fillId="0" borderId="0" xfId="0" applyFont="1"/>
    <xf numFmtId="3" fontId="73" fillId="0" borderId="0" xfId="0" applyNumberFormat="1" applyFont="1"/>
    <xf numFmtId="0" fontId="50" fillId="0" borderId="0" xfId="0" applyFont="1"/>
    <xf numFmtId="0" fontId="50" fillId="34" borderId="0" xfId="0" applyFont="1" applyFill="1" applyBorder="1"/>
    <xf numFmtId="0" fontId="74" fillId="34" borderId="0" xfId="0" applyFont="1" applyFill="1" applyBorder="1" applyAlignment="1">
      <alignment horizontal="center" vertical="center"/>
    </xf>
    <xf numFmtId="3" fontId="50" fillId="34" borderId="0" xfId="0" applyNumberFormat="1" applyFont="1" applyFill="1" applyBorder="1" applyAlignment="1">
      <alignment vertical="center"/>
    </xf>
    <xf numFmtId="0" fontId="76" fillId="34" borderId="0" xfId="0" applyFont="1" applyFill="1"/>
    <xf numFmtId="0" fontId="77" fillId="34" borderId="0" xfId="0" applyFont="1" applyFill="1" applyBorder="1" applyAlignment="1">
      <alignment horizontal="center" vertical="center" wrapText="1"/>
    </xf>
    <xf numFmtId="3" fontId="76" fillId="34" borderId="0" xfId="0" applyNumberFormat="1" applyFont="1" applyFill="1" applyBorder="1"/>
    <xf numFmtId="3" fontId="76" fillId="34" borderId="0" xfId="0" applyNumberFormat="1" applyFont="1" applyFill="1"/>
    <xf numFmtId="0" fontId="7" fillId="0" borderId="0" xfId="62" applyFont="1" applyBorder="1" applyAlignment="1">
      <alignment horizontal="center"/>
    </xf>
    <xf numFmtId="0" fontId="7" fillId="0" borderId="0" xfId="0" applyFont="1" applyFill="1" applyBorder="1" applyAlignment="1">
      <alignment vertical="center"/>
    </xf>
    <xf numFmtId="0" fontId="9" fillId="0" borderId="0" xfId="0" applyFont="1" applyFill="1" applyBorder="1" applyAlignment="1">
      <alignment horizontal="left"/>
    </xf>
    <xf numFmtId="0" fontId="4" fillId="0" borderId="0" xfId="0" applyFont="1" applyFill="1" applyBorder="1" applyAlignment="1">
      <alignment horizontal="left"/>
    </xf>
    <xf numFmtId="3" fontId="7" fillId="0" borderId="0" xfId="0" applyNumberFormat="1" applyFont="1" applyFill="1" applyAlignment="1">
      <alignment vertical="center"/>
    </xf>
    <xf numFmtId="0" fontId="19" fillId="0" borderId="0" xfId="46" applyFont="1" applyFill="1" applyAlignment="1">
      <alignment vertical="center"/>
    </xf>
    <xf numFmtId="0" fontId="78" fillId="0" borderId="0" xfId="61" applyFont="1" applyBorder="1" applyAlignment="1">
      <alignment vertical="center"/>
    </xf>
    <xf numFmtId="0" fontId="0" fillId="0" borderId="0" xfId="0" applyBorder="1" applyAlignment="1">
      <alignment horizontal="center" vertical="center"/>
    </xf>
    <xf numFmtId="0" fontId="73" fillId="0" borderId="0" xfId="0" applyFont="1" applyBorder="1"/>
    <xf numFmtId="0" fontId="78" fillId="0" borderId="0" xfId="0" applyFont="1" applyAlignment="1">
      <alignment vertical="center" wrapText="1"/>
    </xf>
    <xf numFmtId="0" fontId="7" fillId="0" borderId="0" xfId="63" applyFont="1" applyBorder="1" applyAlignment="1">
      <alignment horizontal="left" wrapText="1"/>
    </xf>
    <xf numFmtId="0" fontId="8" fillId="0" borderId="0" xfId="62" applyFont="1" applyFill="1" applyBorder="1" applyAlignment="1"/>
    <xf numFmtId="0" fontId="4" fillId="0" borderId="0" xfId="65" applyFont="1" applyAlignment="1">
      <alignment horizontal="center"/>
    </xf>
    <xf numFmtId="0" fontId="7" fillId="2" borderId="0" xfId="65" applyFont="1" applyFill="1" applyAlignment="1">
      <alignment horizontal="center"/>
    </xf>
    <xf numFmtId="2" fontId="7" fillId="2" borderId="0" xfId="65" applyNumberFormat="1" applyFont="1" applyFill="1" applyAlignment="1">
      <alignment horizontal="center"/>
    </xf>
    <xf numFmtId="0" fontId="4" fillId="2" borderId="0" xfId="65" applyFont="1" applyFill="1" applyAlignment="1">
      <alignment horizontal="center"/>
    </xf>
    <xf numFmtId="0" fontId="7" fillId="0" borderId="0" xfId="43" applyFont="1" applyFill="1" applyAlignment="1">
      <alignment horizontal="right"/>
    </xf>
    <xf numFmtId="3" fontId="7" fillId="0" borderId="0" xfId="43" applyNumberFormat="1" applyFont="1" applyFill="1" applyBorder="1" applyAlignment="1">
      <alignment horizontal="right"/>
    </xf>
    <xf numFmtId="3" fontId="5" fillId="0" borderId="0" xfId="43" applyNumberFormat="1" applyFont="1" applyFill="1" applyAlignment="1" applyProtection="1">
      <alignment horizontal="right"/>
      <protection locked="0"/>
    </xf>
    <xf numFmtId="0" fontId="7" fillId="0" borderId="0" xfId="43" applyFont="1" applyFill="1" applyBorder="1" applyAlignment="1">
      <alignment horizontal="right"/>
    </xf>
    <xf numFmtId="3" fontId="7" fillId="0" borderId="0" xfId="43" applyNumberFormat="1" applyFont="1" applyFill="1" applyAlignment="1">
      <alignment horizontal="right"/>
    </xf>
    <xf numFmtId="0" fontId="4" fillId="0" borderId="0" xfId="43" applyFont="1" applyFill="1" applyBorder="1" applyAlignment="1">
      <alignment horizontal="center"/>
    </xf>
    <xf numFmtId="0" fontId="4" fillId="0" borderId="0" xfId="43" applyFont="1" applyFill="1" applyBorder="1" applyAlignment="1">
      <alignment horizontal="left"/>
    </xf>
    <xf numFmtId="0" fontId="79" fillId="0" borderId="0" xfId="0" applyFont="1" applyBorder="1" applyAlignment="1">
      <alignment horizontal="left"/>
    </xf>
    <xf numFmtId="0" fontId="79" fillId="0" borderId="0" xfId="0" applyFont="1" applyBorder="1" applyAlignment="1">
      <alignment horizontal="left" vertical="center"/>
    </xf>
    <xf numFmtId="0" fontId="59" fillId="0" borderId="0" xfId="0" applyFont="1" applyBorder="1" applyAlignment="1">
      <alignment horizontal="left" vertical="center"/>
    </xf>
    <xf numFmtId="0" fontId="83" fillId="0" borderId="0" xfId="77" applyFont="1" applyFill="1" applyBorder="1"/>
    <xf numFmtId="0" fontId="82" fillId="0" borderId="27" xfId="77" applyFont="1" applyFill="1" applyBorder="1" applyAlignment="1">
      <alignment horizontal="center" wrapText="1"/>
    </xf>
    <xf numFmtId="0" fontId="82" fillId="0" borderId="0" xfId="77" applyFont="1" applyFill="1" applyBorder="1" applyAlignment="1">
      <alignment horizontal="center"/>
    </xf>
    <xf numFmtId="0" fontId="82" fillId="0" borderId="28" xfId="77" applyFont="1" applyFill="1" applyBorder="1" applyAlignment="1">
      <alignment horizontal="center"/>
    </xf>
    <xf numFmtId="0" fontId="84" fillId="0" borderId="0" xfId="77" applyFont="1" applyFill="1" applyBorder="1" applyAlignment="1">
      <alignment horizontal="center" vertical="center" wrapText="1"/>
    </xf>
    <xf numFmtId="0" fontId="83" fillId="0" borderId="0" xfId="77" applyFont="1" applyFill="1" applyBorder="1" applyAlignment="1">
      <alignment vertical="center"/>
    </xf>
    <xf numFmtId="0" fontId="84" fillId="0" borderId="0" xfId="77" applyFont="1" applyFill="1" applyBorder="1" applyAlignment="1">
      <alignment horizontal="center" wrapText="1"/>
    </xf>
    <xf numFmtId="0" fontId="85" fillId="0" borderId="27" xfId="75" applyFont="1" applyFill="1" applyBorder="1" applyAlignment="1" applyProtection="1"/>
    <xf numFmtId="0" fontId="83" fillId="0" borderId="0" xfId="77" applyFont="1" applyFill="1" applyBorder="1" applyAlignment="1"/>
    <xf numFmtId="0" fontId="84" fillId="0" borderId="0" xfId="77" applyFont="1" applyFill="1" applyBorder="1" applyAlignment="1">
      <alignment wrapText="1"/>
    </xf>
    <xf numFmtId="0" fontId="84" fillId="0" borderId="0" xfId="77" applyFont="1" applyFill="1" applyBorder="1" applyAlignment="1">
      <alignment horizontal="left" wrapText="1"/>
    </xf>
    <xf numFmtId="0" fontId="86" fillId="0" borderId="0" xfId="77" applyFont="1" applyFill="1" applyBorder="1"/>
    <xf numFmtId="0" fontId="54" fillId="0" borderId="0" xfId="77" applyFont="1" applyFill="1" applyBorder="1" applyAlignment="1"/>
    <xf numFmtId="0" fontId="79" fillId="0" borderId="0" xfId="77" applyFont="1" applyFill="1" applyBorder="1"/>
    <xf numFmtId="37" fontId="70" fillId="0" borderId="0" xfId="76" applyFont="1" applyFill="1" applyBorder="1" applyAlignment="1">
      <alignment vertical="center" wrapText="1"/>
    </xf>
    <xf numFmtId="0" fontId="59" fillId="0" borderId="0" xfId="0" applyFont="1" applyAlignment="1">
      <alignment vertical="center" wrapText="1"/>
    </xf>
    <xf numFmtId="0" fontId="9" fillId="0" borderId="0" xfId="0" applyFont="1" applyBorder="1" applyAlignment="1">
      <alignment vertical="center"/>
    </xf>
    <xf numFmtId="3" fontId="7" fillId="0" borderId="0" xfId="62" applyNumberFormat="1" applyFont="1" applyFill="1" applyAlignment="1">
      <alignment vertical="center"/>
    </xf>
    <xf numFmtId="173" fontId="7" fillId="0" borderId="0" xfId="62" applyNumberFormat="1" applyFont="1" applyFill="1" applyAlignment="1">
      <alignment vertical="center"/>
    </xf>
    <xf numFmtId="0" fontId="7" fillId="0" borderId="0" xfId="62" applyFont="1" applyAlignment="1">
      <alignment vertical="center"/>
    </xf>
    <xf numFmtId="0" fontId="52" fillId="0" borderId="0" xfId="0" applyFont="1" applyFill="1"/>
    <xf numFmtId="0" fontId="5" fillId="37" borderId="16" xfId="61" applyFont="1" applyFill="1" applyBorder="1" applyAlignment="1">
      <alignment horizontal="right" vertical="center" wrapText="1" indent="1"/>
    </xf>
    <xf numFmtId="0" fontId="83" fillId="37" borderId="0" xfId="77" applyFont="1" applyFill="1" applyBorder="1"/>
    <xf numFmtId="0" fontId="81" fillId="37" borderId="27" xfId="61" applyFont="1" applyFill="1" applyBorder="1" applyAlignment="1"/>
    <xf numFmtId="0" fontId="79" fillId="37" borderId="0" xfId="77" applyFont="1" applyFill="1" applyBorder="1"/>
    <xf numFmtId="0" fontId="83" fillId="37" borderId="28" xfId="77" applyFont="1" applyFill="1" applyBorder="1"/>
    <xf numFmtId="0" fontId="81" fillId="37" borderId="0" xfId="61" applyFont="1" applyFill="1" applyBorder="1" applyAlignment="1"/>
    <xf numFmtId="0" fontId="81" fillId="37" borderId="29" xfId="61" applyFont="1" applyFill="1" applyBorder="1" applyAlignment="1"/>
    <xf numFmtId="0" fontId="81" fillId="37" borderId="30" xfId="61" applyFont="1" applyFill="1" applyBorder="1" applyAlignment="1"/>
    <xf numFmtId="0" fontId="83" fillId="37" borderId="30" xfId="77" applyFont="1" applyFill="1" applyBorder="1"/>
    <xf numFmtId="0" fontId="83" fillId="37" borderId="31" xfId="77" applyFont="1" applyFill="1" applyBorder="1"/>
    <xf numFmtId="0" fontId="5" fillId="37" borderId="11" xfId="0" applyFont="1" applyFill="1" applyBorder="1" applyAlignment="1">
      <alignment horizontal="center" vertical="center" wrapText="1"/>
    </xf>
    <xf numFmtId="0" fontId="5" fillId="37" borderId="15" xfId="0" applyFont="1" applyFill="1" applyBorder="1" applyAlignment="1">
      <alignment horizontal="center" vertical="center" wrapText="1"/>
    </xf>
    <xf numFmtId="0" fontId="4" fillId="0" borderId="0" xfId="43" applyFont="1" applyFill="1" applyBorder="1" applyAlignment="1">
      <alignment horizontal="right" indent="1"/>
    </xf>
    <xf numFmtId="3" fontId="7" fillId="39" borderId="0" xfId="0" applyNumberFormat="1" applyFont="1" applyFill="1"/>
    <xf numFmtId="0" fontId="5" fillId="37" borderId="11" xfId="62" applyFont="1" applyFill="1" applyBorder="1" applyAlignment="1">
      <alignment horizontal="center" vertical="center" wrapText="1"/>
    </xf>
    <xf numFmtId="0" fontId="5" fillId="37" borderId="15" xfId="62" applyFont="1" applyFill="1" applyBorder="1" applyAlignment="1">
      <alignment horizontal="center" vertical="center" wrapText="1"/>
    </xf>
    <xf numFmtId="0" fontId="5" fillId="37" borderId="18" xfId="0" applyFont="1" applyFill="1" applyBorder="1" applyAlignment="1">
      <alignment horizontal="center" vertical="center" wrapText="1"/>
    </xf>
    <xf numFmtId="2" fontId="23" fillId="39" borderId="16" xfId="62" applyNumberFormat="1" applyFont="1" applyFill="1" applyBorder="1" applyAlignment="1">
      <alignment vertical="center" wrapText="1"/>
    </xf>
    <xf numFmtId="2" fontId="23" fillId="38" borderId="16" xfId="62" applyNumberFormat="1" applyFont="1" applyFill="1" applyBorder="1" applyAlignment="1">
      <alignment vertical="center" wrapText="1"/>
    </xf>
    <xf numFmtId="3" fontId="5" fillId="39" borderId="16" xfId="62" applyNumberFormat="1" applyFont="1" applyFill="1" applyBorder="1" applyAlignment="1">
      <alignment vertical="center" wrapText="1"/>
    </xf>
    <xf numFmtId="3" fontId="7" fillId="39" borderId="16" xfId="62" applyNumberFormat="1" applyFont="1" applyFill="1" applyBorder="1" applyAlignment="1">
      <alignment vertical="center" wrapText="1"/>
    </xf>
    <xf numFmtId="3" fontId="7" fillId="39" borderId="16" xfId="62" applyNumberFormat="1" applyFont="1" applyFill="1" applyBorder="1" applyAlignment="1">
      <alignment vertical="center"/>
    </xf>
    <xf numFmtId="3" fontId="5" fillId="39" borderId="16" xfId="62" applyNumberFormat="1" applyFont="1" applyFill="1" applyBorder="1" applyAlignment="1">
      <alignment vertical="center"/>
    </xf>
    <xf numFmtId="3" fontId="5" fillId="39" borderId="16" xfId="62" quotePrefix="1" applyNumberFormat="1" applyFont="1" applyFill="1" applyBorder="1" applyAlignment="1" applyProtection="1">
      <alignment horizontal="right" vertical="center"/>
    </xf>
    <xf numFmtId="3" fontId="5" fillId="38" borderId="16" xfId="62" applyNumberFormat="1" applyFont="1" applyFill="1" applyBorder="1" applyAlignment="1">
      <alignment vertical="center" wrapText="1"/>
    </xf>
    <xf numFmtId="3" fontId="7" fillId="38" borderId="16" xfId="62" applyNumberFormat="1" applyFont="1" applyFill="1" applyBorder="1" applyAlignment="1">
      <alignment vertical="center" wrapText="1"/>
    </xf>
    <xf numFmtId="3" fontId="7" fillId="38" borderId="16" xfId="62" applyNumberFormat="1" applyFont="1" applyFill="1" applyBorder="1" applyAlignment="1">
      <alignment vertical="center"/>
    </xf>
    <xf numFmtId="3" fontId="5" fillId="38" borderId="16" xfId="62" applyNumberFormat="1" applyFont="1" applyFill="1" applyBorder="1" applyAlignment="1">
      <alignment vertical="center"/>
    </xf>
    <xf numFmtId="3" fontId="5" fillId="38" borderId="16" xfId="62" quotePrefix="1" applyNumberFormat="1" applyFont="1" applyFill="1" applyBorder="1" applyAlignment="1" applyProtection="1">
      <alignment horizontal="right" vertical="center"/>
    </xf>
    <xf numFmtId="2" fontId="23" fillId="37" borderId="16" xfId="62" applyNumberFormat="1" applyFont="1" applyFill="1" applyBorder="1" applyAlignment="1">
      <alignment vertical="center" wrapText="1"/>
    </xf>
    <xf numFmtId="3" fontId="5" fillId="37" borderId="16" xfId="62" applyNumberFormat="1" applyFont="1" applyFill="1" applyBorder="1" applyAlignment="1">
      <alignment vertical="center" wrapText="1"/>
    </xf>
    <xf numFmtId="3" fontId="7" fillId="37" borderId="16" xfId="62" applyNumberFormat="1" applyFont="1" applyFill="1" applyBorder="1" applyAlignment="1">
      <alignment vertical="center" wrapText="1"/>
    </xf>
    <xf numFmtId="3" fontId="7" fillId="37" borderId="16" xfId="62" applyNumberFormat="1" applyFont="1" applyFill="1" applyBorder="1" applyAlignment="1">
      <alignment vertical="center"/>
    </xf>
    <xf numFmtId="3" fontId="5" fillId="37" borderId="16" xfId="62" applyNumberFormat="1" applyFont="1" applyFill="1" applyBorder="1" applyAlignment="1">
      <alignment vertical="center"/>
    </xf>
    <xf numFmtId="3" fontId="5" fillId="37" borderId="16" xfId="62" quotePrefix="1" applyNumberFormat="1" applyFont="1" applyFill="1" applyBorder="1" applyAlignment="1" applyProtection="1">
      <alignment horizontal="right" vertical="center"/>
    </xf>
    <xf numFmtId="3" fontId="23" fillId="39" borderId="16" xfId="71" quotePrefix="1" applyNumberFormat="1" applyFont="1" applyFill="1" applyBorder="1" applyAlignment="1">
      <alignment horizontal="center" vertical="center"/>
    </xf>
    <xf numFmtId="0" fontId="23" fillId="39" borderId="16" xfId="0" applyFont="1" applyFill="1" applyBorder="1" applyAlignment="1">
      <alignment vertical="center" wrapText="1"/>
    </xf>
    <xf numFmtId="3" fontId="5" fillId="39" borderId="16" xfId="42" applyNumberFormat="1" applyFont="1" applyFill="1" applyBorder="1" applyAlignment="1">
      <alignment vertical="center"/>
    </xf>
    <xf numFmtId="3" fontId="7" fillId="39" borderId="16" xfId="42" applyNumberFormat="1" applyFont="1" applyFill="1" applyBorder="1" applyAlignment="1">
      <alignment vertical="center"/>
    </xf>
    <xf numFmtId="170" fontId="23" fillId="39" borderId="16" xfId="52" applyNumberFormat="1" applyFont="1" applyFill="1" applyBorder="1" applyAlignment="1">
      <alignment horizontal="right" vertical="center" wrapText="1"/>
    </xf>
    <xf numFmtId="170" fontId="12" fillId="39" borderId="16" xfId="52" applyNumberFormat="1" applyFont="1" applyFill="1" applyBorder="1" applyAlignment="1">
      <alignment horizontal="right" vertical="center" wrapText="1"/>
    </xf>
    <xf numFmtId="3" fontId="12" fillId="39" borderId="16" xfId="0" applyNumberFormat="1" applyFont="1" applyFill="1" applyBorder="1" applyAlignment="1">
      <alignment horizontal="right" vertical="center" wrapText="1"/>
    </xf>
    <xf numFmtId="1" fontId="7" fillId="39" borderId="16" xfId="0" applyNumberFormat="1" applyFont="1" applyFill="1" applyBorder="1" applyAlignment="1">
      <alignment horizontal="right" vertical="center" wrapText="1"/>
    </xf>
    <xf numFmtId="3" fontId="7" fillId="39" borderId="16" xfId="0" applyNumberFormat="1" applyFont="1" applyFill="1" applyBorder="1" applyAlignment="1">
      <alignment horizontal="right" vertical="center" wrapText="1"/>
    </xf>
    <xf numFmtId="3" fontId="5" fillId="39" borderId="16" xfId="0" applyNumberFormat="1" applyFont="1" applyFill="1" applyBorder="1" applyAlignment="1" applyProtection="1">
      <alignment vertical="center"/>
    </xf>
    <xf numFmtId="3" fontId="23" fillId="38" borderId="16" xfId="71" quotePrefix="1" applyNumberFormat="1" applyFont="1" applyFill="1" applyBorder="1" applyAlignment="1">
      <alignment horizontal="center" vertical="center"/>
    </xf>
    <xf numFmtId="0" fontId="23" fillId="38" borderId="16" xfId="0" applyFont="1" applyFill="1" applyBorder="1" applyAlignment="1">
      <alignment vertical="center" wrapText="1"/>
    </xf>
    <xf numFmtId="3" fontId="5" fillId="38" borderId="16" xfId="42" applyNumberFormat="1" applyFont="1" applyFill="1" applyBorder="1" applyAlignment="1">
      <alignment vertical="center"/>
    </xf>
    <xf numFmtId="3" fontId="7" fillId="38" borderId="16" xfId="42" applyNumberFormat="1" applyFont="1" applyFill="1" applyBorder="1" applyAlignment="1">
      <alignment vertical="center"/>
    </xf>
    <xf numFmtId="170" fontId="23" fillId="38" borderId="16" xfId="52" applyNumberFormat="1" applyFont="1" applyFill="1" applyBorder="1" applyAlignment="1">
      <alignment horizontal="right" vertical="center" wrapText="1"/>
    </xf>
    <xf numFmtId="170" fontId="12" fillId="38" borderId="16" xfId="52" applyNumberFormat="1" applyFont="1" applyFill="1" applyBorder="1" applyAlignment="1">
      <alignment horizontal="right" vertical="center" wrapText="1"/>
    </xf>
    <xf numFmtId="3" fontId="12" fillId="38" borderId="16" xfId="0" applyNumberFormat="1" applyFont="1" applyFill="1" applyBorder="1" applyAlignment="1">
      <alignment horizontal="right" vertical="center" wrapText="1"/>
    </xf>
    <xf numFmtId="1" fontId="7" fillId="38" borderId="16" xfId="0" applyNumberFormat="1" applyFont="1" applyFill="1" applyBorder="1" applyAlignment="1">
      <alignment horizontal="right" vertical="center" wrapText="1"/>
    </xf>
    <xf numFmtId="3" fontId="7" fillId="38" borderId="16" xfId="0" applyNumberFormat="1" applyFont="1" applyFill="1" applyBorder="1" applyAlignment="1">
      <alignment horizontal="right" vertical="center" wrapText="1"/>
    </xf>
    <xf numFmtId="3" fontId="5" fillId="38" borderId="16" xfId="0" applyNumberFormat="1" applyFont="1" applyFill="1" applyBorder="1" applyAlignment="1" applyProtection="1">
      <alignment vertical="center"/>
    </xf>
    <xf numFmtId="3" fontId="5" fillId="38" borderId="16" xfId="0" applyNumberFormat="1" applyFont="1" applyFill="1" applyBorder="1" applyAlignment="1">
      <alignment vertical="center"/>
    </xf>
    <xf numFmtId="0" fontId="5" fillId="37" borderId="16" xfId="0" applyFont="1" applyFill="1" applyBorder="1" applyAlignment="1">
      <alignment vertical="center"/>
    </xf>
    <xf numFmtId="0" fontId="23" fillId="37" borderId="16" xfId="0" applyFont="1" applyFill="1" applyBorder="1" applyAlignment="1">
      <alignment vertical="center" wrapText="1"/>
    </xf>
    <xf numFmtId="3" fontId="5" fillId="37" borderId="16" xfId="0" applyNumberFormat="1" applyFont="1" applyFill="1" applyBorder="1" applyAlignment="1">
      <alignment vertical="center"/>
    </xf>
    <xf numFmtId="3" fontId="5" fillId="39" borderId="16" xfId="44" applyNumberFormat="1" applyFont="1" applyFill="1" applyBorder="1" applyAlignment="1" applyProtection="1">
      <alignment horizontal="left" vertical="center"/>
    </xf>
    <xf numFmtId="3" fontId="7" fillId="39" borderId="16" xfId="0" applyNumberFormat="1" applyFont="1" applyFill="1" applyBorder="1" applyAlignment="1">
      <alignment horizontal="right" vertical="center"/>
    </xf>
    <xf numFmtId="3" fontId="5" fillId="39" borderId="16" xfId="0" applyNumberFormat="1" applyFont="1" applyFill="1" applyBorder="1" applyAlignment="1">
      <alignment horizontal="right" vertical="center"/>
    </xf>
    <xf numFmtId="3" fontId="5" fillId="39" borderId="16" xfId="0" applyNumberFormat="1" applyFont="1" applyFill="1" applyBorder="1" applyAlignment="1">
      <alignment vertical="center"/>
    </xf>
    <xf numFmtId="3" fontId="5" fillId="38" borderId="16" xfId="44" applyNumberFormat="1" applyFont="1" applyFill="1" applyBorder="1" applyAlignment="1" applyProtection="1">
      <alignment horizontal="left" vertical="center"/>
    </xf>
    <xf numFmtId="3" fontId="7" fillId="38" borderId="16" xfId="0" applyNumberFormat="1" applyFont="1" applyFill="1" applyBorder="1" applyAlignment="1">
      <alignment horizontal="right" vertical="center"/>
    </xf>
    <xf numFmtId="3" fontId="5" fillId="38" borderId="16" xfId="0" applyNumberFormat="1" applyFont="1" applyFill="1" applyBorder="1" applyAlignment="1">
      <alignment horizontal="right" vertical="center"/>
    </xf>
    <xf numFmtId="0" fontId="5" fillId="39" borderId="16" xfId="0" quotePrefix="1" applyNumberFormat="1" applyFont="1" applyFill="1" applyBorder="1" applyAlignment="1">
      <alignment horizontal="center" vertical="center"/>
    </xf>
    <xf numFmtId="3" fontId="7" fillId="39" borderId="11" xfId="52" applyNumberFormat="1" applyFont="1" applyFill="1" applyBorder="1" applyAlignment="1">
      <alignment horizontal="right" vertical="center"/>
    </xf>
    <xf numFmtId="173" fontId="5" fillId="38" borderId="11" xfId="0" applyNumberFormat="1" applyFont="1" applyFill="1" applyBorder="1" applyAlignment="1">
      <alignment horizontal="right" vertical="center" indent="1"/>
    </xf>
    <xf numFmtId="173" fontId="5" fillId="38" borderId="11" xfId="0" quotePrefix="1" applyNumberFormat="1" applyFont="1" applyFill="1" applyBorder="1" applyAlignment="1">
      <alignment horizontal="center" vertical="center"/>
    </xf>
    <xf numFmtId="3" fontId="7" fillId="38" borderId="11" xfId="52" applyNumberFormat="1" applyFont="1" applyFill="1" applyBorder="1" applyAlignment="1">
      <alignment horizontal="right" vertical="center"/>
    </xf>
    <xf numFmtId="173" fontId="5" fillId="39" borderId="11" xfId="0" applyNumberFormat="1" applyFont="1" applyFill="1" applyBorder="1" applyAlignment="1">
      <alignment horizontal="right" vertical="center" indent="1"/>
    </xf>
    <xf numFmtId="173" fontId="5" fillId="39" borderId="11" xfId="0" quotePrefix="1" applyNumberFormat="1" applyFont="1" applyFill="1" applyBorder="1" applyAlignment="1">
      <alignment horizontal="center" vertical="center"/>
    </xf>
    <xf numFmtId="3" fontId="5" fillId="37" borderId="11" xfId="52" applyNumberFormat="1" applyFont="1" applyFill="1" applyBorder="1" applyAlignment="1">
      <alignment horizontal="right" vertical="center"/>
    </xf>
    <xf numFmtId="0" fontId="5" fillId="38" borderId="11" xfId="0" applyFont="1" applyFill="1" applyBorder="1" applyAlignment="1">
      <alignment horizontal="right" vertical="center" indent="1"/>
    </xf>
    <xf numFmtId="1" fontId="5" fillId="37" borderId="16" xfId="52" applyNumberFormat="1" applyFont="1" applyFill="1" applyBorder="1" applyAlignment="1">
      <alignment horizontal="center" vertical="center"/>
    </xf>
    <xf numFmtId="0" fontId="5" fillId="37" borderId="16" xfId="0" applyFont="1" applyFill="1" applyBorder="1" applyAlignment="1">
      <alignment horizontal="center" vertical="center" wrapText="1"/>
    </xf>
    <xf numFmtId="0" fontId="5" fillId="39" borderId="16" xfId="0" quotePrefix="1" applyFont="1" applyFill="1" applyBorder="1" applyAlignment="1">
      <alignment horizontal="center" vertical="center"/>
    </xf>
    <xf numFmtId="0" fontId="23" fillId="39" borderId="16" xfId="0" applyFont="1" applyFill="1" applyBorder="1" applyAlignment="1">
      <alignment horizontal="left" vertical="center" wrapText="1"/>
    </xf>
    <xf numFmtId="0" fontId="5" fillId="38" borderId="16" xfId="0" quotePrefix="1" applyFont="1" applyFill="1" applyBorder="1" applyAlignment="1">
      <alignment horizontal="center" vertical="center"/>
    </xf>
    <xf numFmtId="0" fontId="23" fillId="38" borderId="16" xfId="0" applyFont="1" applyFill="1" applyBorder="1" applyAlignment="1">
      <alignment horizontal="left" vertical="center" wrapText="1"/>
    </xf>
    <xf numFmtId="3" fontId="5" fillId="39" borderId="0" xfId="63" applyNumberFormat="1" applyFont="1" applyFill="1" applyBorder="1" applyAlignment="1">
      <alignment horizontal="center"/>
    </xf>
    <xf numFmtId="3" fontId="5" fillId="39" borderId="0" xfId="63" applyNumberFormat="1" applyFont="1" applyFill="1" applyBorder="1"/>
    <xf numFmtId="3" fontId="7" fillId="39" borderId="0" xfId="63" applyNumberFormat="1" applyFont="1" applyFill="1" applyBorder="1"/>
    <xf numFmtId="1" fontId="7" fillId="39" borderId="0" xfId="63" applyNumberFormat="1" applyFont="1" applyFill="1" applyBorder="1"/>
    <xf numFmtId="3" fontId="5" fillId="38" borderId="0" xfId="63" applyNumberFormat="1" applyFont="1" applyFill="1" applyBorder="1" applyAlignment="1">
      <alignment horizontal="center"/>
    </xf>
    <xf numFmtId="3" fontId="5" fillId="38" borderId="0" xfId="63" applyNumberFormat="1" applyFont="1" applyFill="1" applyBorder="1"/>
    <xf numFmtId="3" fontId="7" fillId="38" borderId="0" xfId="63" applyNumberFormat="1" applyFont="1" applyFill="1" applyBorder="1"/>
    <xf numFmtId="1" fontId="7" fillId="38" borderId="0" xfId="63" applyNumberFormat="1" applyFont="1" applyFill="1" applyBorder="1"/>
    <xf numFmtId="3" fontId="5" fillId="39" borderId="0" xfId="63" applyNumberFormat="1" applyFont="1" applyFill="1" applyBorder="1" applyAlignment="1">
      <alignment horizontal="left"/>
    </xf>
    <xf numFmtId="0" fontId="5" fillId="37" borderId="11" xfId="62" quotePrefix="1" applyNumberFormat="1" applyFont="1" applyFill="1" applyBorder="1" applyAlignment="1">
      <alignment horizontal="center" vertical="center" wrapText="1"/>
    </xf>
    <xf numFmtId="16" fontId="5" fillId="37" borderId="11" xfId="62" quotePrefix="1" applyNumberFormat="1" applyFont="1" applyFill="1" applyBorder="1" applyAlignment="1">
      <alignment horizontal="center" vertical="center" wrapText="1"/>
    </xf>
    <xf numFmtId="173" fontId="5" fillId="37" borderId="11" xfId="62" quotePrefix="1" applyNumberFormat="1" applyFont="1" applyFill="1" applyBorder="1" applyAlignment="1">
      <alignment horizontal="center" vertical="center" wrapText="1"/>
    </xf>
    <xf numFmtId="3" fontId="5" fillId="39" borderId="11" xfId="63" quotePrefix="1" applyNumberFormat="1" applyFont="1" applyFill="1" applyBorder="1" applyAlignment="1">
      <alignment horizontal="centerContinuous" vertical="center"/>
    </xf>
    <xf numFmtId="0" fontId="5" fillId="39" borderId="11" xfId="64" applyFont="1" applyFill="1" applyBorder="1" applyAlignment="1">
      <alignment vertical="center"/>
    </xf>
    <xf numFmtId="174" fontId="7" fillId="39" borderId="11" xfId="62" applyNumberFormat="1" applyFont="1" applyFill="1" applyBorder="1" applyAlignment="1">
      <alignment horizontal="right" vertical="center" wrapText="1"/>
    </xf>
    <xf numFmtId="3" fontId="5" fillId="39" borderId="11" xfId="62" applyNumberFormat="1" applyFont="1" applyFill="1" applyBorder="1" applyAlignment="1">
      <alignment vertical="center"/>
    </xf>
    <xf numFmtId="3" fontId="5" fillId="38" borderId="11" xfId="63" quotePrefix="1" applyNumberFormat="1" applyFont="1" applyFill="1" applyBorder="1" applyAlignment="1">
      <alignment horizontal="centerContinuous" vertical="center"/>
    </xf>
    <xf numFmtId="0" fontId="5" fillId="38" borderId="11" xfId="64" applyFont="1" applyFill="1" applyBorder="1" applyAlignment="1">
      <alignment vertical="center"/>
    </xf>
    <xf numFmtId="174" fontId="7" fillId="38" borderId="11" xfId="62" applyNumberFormat="1" applyFont="1" applyFill="1" applyBorder="1" applyAlignment="1">
      <alignment horizontal="right" vertical="center" wrapText="1"/>
    </xf>
    <xf numFmtId="3" fontId="5" fillId="38" borderId="11" xfId="62" applyNumberFormat="1" applyFont="1" applyFill="1" applyBorder="1" applyAlignment="1">
      <alignment vertical="center"/>
    </xf>
    <xf numFmtId="3" fontId="5" fillId="37" borderId="11" xfId="62" applyNumberFormat="1" applyFont="1" applyFill="1" applyBorder="1" applyAlignment="1">
      <alignment vertical="center"/>
    </xf>
    <xf numFmtId="173" fontId="5" fillId="37" borderId="16" xfId="62" applyNumberFormat="1" applyFont="1" applyFill="1" applyBorder="1" applyAlignment="1">
      <alignment vertical="center"/>
    </xf>
    <xf numFmtId="0" fontId="24" fillId="0" borderId="0" xfId="0" applyFont="1" applyBorder="1" applyAlignment="1">
      <alignment vertical="center" wrapText="1"/>
    </xf>
    <xf numFmtId="0" fontId="24" fillId="0" borderId="34" xfId="0" applyFont="1" applyBorder="1" applyAlignment="1">
      <alignment vertical="center" wrapText="1"/>
    </xf>
    <xf numFmtId="0" fontId="24" fillId="0" borderId="35" xfId="0" applyFont="1" applyBorder="1" applyAlignment="1">
      <alignment vertical="center" wrapText="1"/>
    </xf>
    <xf numFmtId="0" fontId="101" fillId="0" borderId="0" xfId="0" applyFont="1" applyAlignment="1">
      <alignment horizontal="center" vertical="center" wrapText="1"/>
    </xf>
    <xf numFmtId="0" fontId="102" fillId="0" borderId="0" xfId="0" applyFont="1" applyAlignment="1">
      <alignment vertical="center" wrapText="1"/>
    </xf>
    <xf numFmtId="0" fontId="5" fillId="37" borderId="16" xfId="61" applyFont="1" applyFill="1" applyBorder="1" applyAlignment="1">
      <alignment horizontal="center" vertical="center" wrapText="1"/>
    </xf>
    <xf numFmtId="0" fontId="5" fillId="39" borderId="16" xfId="61" applyFont="1" applyFill="1" applyBorder="1" applyAlignment="1">
      <alignment horizontal="left" vertical="center"/>
    </xf>
    <xf numFmtId="3" fontId="5" fillId="39" borderId="16" xfId="61" applyNumberFormat="1" applyFont="1" applyFill="1" applyBorder="1" applyAlignment="1">
      <alignment vertical="center"/>
    </xf>
    <xf numFmtId="3" fontId="7" fillId="38" borderId="16" xfId="61" applyNumberFormat="1" applyFont="1" applyFill="1" applyBorder="1" applyAlignment="1">
      <alignment vertical="center"/>
    </xf>
    <xf numFmtId="0" fontId="5" fillId="39" borderId="16" xfId="61" applyFont="1" applyFill="1" applyBorder="1" applyAlignment="1">
      <alignment horizontal="left" vertical="center" wrapText="1" indent="2"/>
    </xf>
    <xf numFmtId="3" fontId="7" fillId="39" borderId="16" xfId="61" applyNumberFormat="1" applyFont="1" applyFill="1" applyBorder="1" applyAlignment="1">
      <alignment vertical="center"/>
    </xf>
    <xf numFmtId="4" fontId="5" fillId="39" borderId="16" xfId="61" applyNumberFormat="1" applyFont="1" applyFill="1" applyBorder="1" applyAlignment="1">
      <alignment vertical="center"/>
    </xf>
    <xf numFmtId="3" fontId="5" fillId="39" borderId="16" xfId="62" applyNumberFormat="1" applyFont="1" applyFill="1" applyBorder="1" applyAlignment="1">
      <alignment horizontal="right" vertical="center"/>
    </xf>
    <xf numFmtId="0" fontId="5" fillId="37" borderId="16" xfId="61" applyFont="1" applyFill="1" applyBorder="1" applyAlignment="1">
      <alignment horizontal="right" vertical="center" indent="1"/>
    </xf>
    <xf numFmtId="0" fontId="5" fillId="38" borderId="16" xfId="61" applyFont="1" applyFill="1" applyBorder="1" applyAlignment="1">
      <alignment horizontal="center" vertical="center"/>
    </xf>
    <xf numFmtId="0" fontId="5" fillId="38" borderId="16" xfId="61" applyFont="1" applyFill="1" applyBorder="1" applyAlignment="1">
      <alignment horizontal="left" vertical="center"/>
    </xf>
    <xf numFmtId="3" fontId="7" fillId="38" borderId="16" xfId="61" applyNumberFormat="1" applyFont="1" applyFill="1" applyBorder="1" applyAlignment="1">
      <alignment horizontal="right" vertical="center"/>
    </xf>
    <xf numFmtId="0" fontId="5" fillId="39" borderId="16" xfId="61" applyFont="1" applyFill="1" applyBorder="1" applyAlignment="1">
      <alignment horizontal="center" vertical="center"/>
    </xf>
    <xf numFmtId="3" fontId="7" fillId="39" borderId="16" xfId="61" applyNumberFormat="1" applyFont="1" applyFill="1" applyBorder="1" applyAlignment="1">
      <alignment horizontal="right" vertical="center"/>
    </xf>
    <xf numFmtId="3" fontId="7" fillId="38" borderId="16" xfId="0" applyNumberFormat="1" applyFont="1" applyFill="1" applyBorder="1" applyAlignment="1">
      <alignment vertical="center"/>
    </xf>
    <xf numFmtId="3" fontId="7" fillId="39" borderId="16" xfId="0" applyNumberFormat="1" applyFont="1" applyFill="1" applyBorder="1" applyAlignment="1">
      <alignment vertical="center"/>
    </xf>
    <xf numFmtId="0" fontId="5" fillId="38" borderId="16" xfId="61" applyFont="1" applyFill="1" applyBorder="1" applyAlignment="1">
      <alignment horizontal="left" vertical="center" indent="2"/>
    </xf>
    <xf numFmtId="0" fontId="5" fillId="39" borderId="16" xfId="61" applyFont="1" applyFill="1" applyBorder="1" applyAlignment="1">
      <alignment horizontal="left" vertical="center" indent="2"/>
    </xf>
    <xf numFmtId="0" fontId="5" fillId="0" borderId="16" xfId="61" applyFont="1" applyFill="1" applyBorder="1" applyAlignment="1"/>
    <xf numFmtId="3" fontId="5" fillId="0" borderId="16" xfId="61" applyNumberFormat="1" applyFont="1" applyFill="1" applyBorder="1"/>
    <xf numFmtId="3" fontId="5" fillId="0" borderId="16" xfId="0" applyNumberFormat="1" applyFont="1" applyFill="1" applyBorder="1" applyAlignment="1">
      <alignment vertical="center"/>
    </xf>
    <xf numFmtId="0" fontId="5" fillId="37" borderId="16" xfId="46" applyFont="1" applyFill="1" applyBorder="1" applyAlignment="1">
      <alignment horizontal="center" vertical="center"/>
    </xf>
    <xf numFmtId="0" fontId="5" fillId="38" borderId="16" xfId="46" applyFont="1" applyFill="1" applyBorder="1" applyAlignment="1">
      <alignment horizontal="left" vertical="center" indent="3"/>
    </xf>
    <xf numFmtId="3" fontId="7" fillId="38" borderId="16" xfId="46" applyNumberFormat="1" applyFont="1" applyFill="1" applyBorder="1" applyAlignment="1">
      <alignment vertical="center"/>
    </xf>
    <xf numFmtId="0" fontId="5" fillId="39" borderId="16" xfId="46" applyFont="1" applyFill="1" applyBorder="1" applyAlignment="1">
      <alignment horizontal="left" vertical="center" indent="3"/>
    </xf>
    <xf numFmtId="3" fontId="7" fillId="39" borderId="16" xfId="46" applyNumberFormat="1" applyFont="1" applyFill="1" applyBorder="1" applyAlignment="1">
      <alignment vertical="center"/>
    </xf>
    <xf numFmtId="0" fontId="7" fillId="37" borderId="16" xfId="0" applyFont="1" applyFill="1" applyBorder="1" applyAlignment="1">
      <alignment horizontal="center" vertical="center" wrapText="1"/>
    </xf>
    <xf numFmtId="0" fontId="16" fillId="37" borderId="16" xfId="0" applyFont="1" applyFill="1" applyBorder="1" applyAlignment="1">
      <alignment horizontal="center" vertical="center" wrapText="1"/>
    </xf>
    <xf numFmtId="0" fontId="16" fillId="35" borderId="16" xfId="0" applyFont="1" applyFill="1" applyBorder="1" applyAlignment="1">
      <alignment horizontal="center" vertical="center"/>
    </xf>
    <xf numFmtId="4" fontId="7" fillId="35" borderId="16" xfId="0" applyNumberFormat="1" applyFont="1" applyFill="1" applyBorder="1" applyAlignment="1">
      <alignment horizontal="center" vertical="center"/>
    </xf>
    <xf numFmtId="0" fontId="16" fillId="39" borderId="16" xfId="0" applyFont="1" applyFill="1" applyBorder="1" applyAlignment="1">
      <alignment horizontal="center" vertical="center"/>
    </xf>
    <xf numFmtId="4" fontId="7" fillId="39" borderId="16" xfId="0" applyNumberFormat="1" applyFont="1" applyFill="1" applyBorder="1" applyAlignment="1">
      <alignment horizontal="center" vertical="center"/>
    </xf>
    <xf numFmtId="0" fontId="16" fillId="38" borderId="16" xfId="0" applyFont="1" applyFill="1" applyBorder="1" applyAlignment="1">
      <alignment horizontal="center" vertical="center"/>
    </xf>
    <xf numFmtId="4" fontId="7" fillId="38" borderId="16" xfId="0" applyNumberFormat="1" applyFont="1" applyFill="1" applyBorder="1" applyAlignment="1">
      <alignment horizontal="center" vertical="center"/>
    </xf>
    <xf numFmtId="3" fontId="7" fillId="39" borderId="0" xfId="62" applyNumberFormat="1" applyFont="1" applyFill="1" applyBorder="1" applyAlignment="1">
      <alignment horizontal="right"/>
    </xf>
    <xf numFmtId="3" fontId="7" fillId="38" borderId="0" xfId="62" applyNumberFormat="1" applyFont="1" applyFill="1" applyBorder="1" applyAlignment="1">
      <alignment horizontal="right"/>
    </xf>
    <xf numFmtId="3" fontId="7" fillId="39" borderId="11" xfId="62" applyNumberFormat="1" applyFont="1" applyFill="1" applyBorder="1" applyAlignment="1">
      <alignment horizontal="right"/>
    </xf>
    <xf numFmtId="3" fontId="5" fillId="39" borderId="11" xfId="62" applyNumberFormat="1" applyFont="1" applyFill="1" applyBorder="1"/>
    <xf numFmtId="3" fontId="7" fillId="39" borderId="11" xfId="62" applyNumberFormat="1" applyFont="1" applyFill="1" applyBorder="1" applyAlignment="1"/>
    <xf numFmtId="4" fontId="7" fillId="39" borderId="11" xfId="62" applyNumberFormat="1" applyFont="1" applyFill="1" applyBorder="1" applyAlignment="1">
      <alignment horizontal="right"/>
    </xf>
    <xf numFmtId="4" fontId="7" fillId="39" borderId="11" xfId="62" applyNumberFormat="1" applyFont="1" applyFill="1" applyBorder="1" applyAlignment="1"/>
    <xf numFmtId="4" fontId="5" fillId="39" borderId="11" xfId="62" applyNumberFormat="1" applyFont="1" applyFill="1" applyBorder="1" applyAlignment="1">
      <alignment horizontal="right"/>
    </xf>
    <xf numFmtId="3" fontId="7" fillId="38" borderId="11" xfId="62" applyNumberFormat="1" applyFont="1" applyFill="1" applyBorder="1" applyAlignment="1">
      <alignment horizontal="right"/>
    </xf>
    <xf numFmtId="3" fontId="5" fillId="38" borderId="11" xfId="62" applyNumberFormat="1" applyFont="1" applyFill="1" applyBorder="1"/>
    <xf numFmtId="3" fontId="7" fillId="38" borderId="11" xfId="62" applyNumberFormat="1" applyFont="1" applyFill="1" applyBorder="1" applyAlignment="1"/>
    <xf numFmtId="4" fontId="7" fillId="38" borderId="11" xfId="62" applyNumberFormat="1" applyFont="1" applyFill="1" applyBorder="1" applyAlignment="1">
      <alignment horizontal="right"/>
    </xf>
    <xf numFmtId="4" fontId="7" fillId="38" borderId="11" xfId="62" applyNumberFormat="1" applyFont="1" applyFill="1" applyBorder="1" applyAlignment="1"/>
    <xf numFmtId="4" fontId="5" fillId="38" borderId="11" xfId="62" applyNumberFormat="1" applyFont="1" applyFill="1" applyBorder="1" applyAlignment="1">
      <alignment horizontal="right"/>
    </xf>
    <xf numFmtId="3" fontId="5" fillId="37" borderId="11" xfId="62" applyNumberFormat="1" applyFont="1" applyFill="1" applyBorder="1" applyAlignment="1">
      <alignment horizontal="right" vertical="center"/>
    </xf>
    <xf numFmtId="4" fontId="5" fillId="37" borderId="11" xfId="62" applyNumberFormat="1" applyFont="1" applyFill="1" applyBorder="1" applyAlignment="1">
      <alignment horizontal="right" vertical="center"/>
    </xf>
    <xf numFmtId="0" fontId="5" fillId="39" borderId="11" xfId="62" quotePrefix="1" applyFont="1" applyFill="1" applyBorder="1" applyAlignment="1">
      <alignment horizontal="center" vertical="center"/>
    </xf>
    <xf numFmtId="0" fontId="23" fillId="39" borderId="11" xfId="62" applyFont="1" applyFill="1" applyBorder="1" applyAlignment="1">
      <alignment vertical="center" wrapText="1"/>
    </xf>
    <xf numFmtId="3" fontId="7" fillId="39" borderId="11" xfId="62" applyNumberFormat="1" applyFont="1" applyFill="1" applyBorder="1" applyAlignment="1">
      <alignment vertical="center"/>
    </xf>
    <xf numFmtId="4" fontId="7" fillId="39" borderId="11" xfId="62" applyNumberFormat="1" applyFont="1" applyFill="1" applyBorder="1" applyAlignment="1">
      <alignment vertical="center"/>
    </xf>
    <xf numFmtId="4" fontId="5" fillId="39" borderId="11" xfId="62" applyNumberFormat="1" applyFont="1" applyFill="1" applyBorder="1" applyAlignment="1">
      <alignment horizontal="right" vertical="center"/>
    </xf>
    <xf numFmtId="0" fontId="5" fillId="38" borderId="11" xfId="62" quotePrefix="1" applyFont="1" applyFill="1" applyBorder="1" applyAlignment="1">
      <alignment horizontal="center" vertical="center"/>
    </xf>
    <xf numFmtId="0" fontId="23" fillId="38" borderId="11" xfId="62" applyFont="1" applyFill="1" applyBorder="1" applyAlignment="1">
      <alignment vertical="center" wrapText="1"/>
    </xf>
    <xf numFmtId="3" fontId="7" fillId="38" borderId="11" xfId="62" applyNumberFormat="1" applyFont="1" applyFill="1" applyBorder="1" applyAlignment="1">
      <alignment vertical="center"/>
    </xf>
    <xf numFmtId="4" fontId="7" fillId="38" borderId="11" xfId="62" applyNumberFormat="1" applyFont="1" applyFill="1" applyBorder="1" applyAlignment="1">
      <alignment vertical="center"/>
    </xf>
    <xf numFmtId="4" fontId="5" fillId="38" borderId="11" xfId="62" applyNumberFormat="1" applyFont="1" applyFill="1" applyBorder="1" applyAlignment="1">
      <alignment horizontal="right" vertical="center"/>
    </xf>
    <xf numFmtId="4" fontId="5" fillId="37" borderId="11" xfId="62" applyNumberFormat="1" applyFont="1" applyFill="1" applyBorder="1" applyAlignment="1">
      <alignment vertical="center"/>
    </xf>
    <xf numFmtId="0" fontId="5" fillId="37" borderId="23" xfId="62" applyFont="1" applyFill="1" applyBorder="1" applyAlignment="1">
      <alignment horizontal="center" vertical="center" wrapText="1"/>
    </xf>
    <xf numFmtId="0" fontId="5" fillId="37" borderId="11" xfId="62" applyFont="1" applyFill="1" applyBorder="1" applyAlignment="1">
      <alignment horizontal="center" vertical="center"/>
    </xf>
    <xf numFmtId="3" fontId="5" fillId="37" borderId="11" xfId="62" applyNumberFormat="1" applyFont="1" applyFill="1" applyBorder="1" applyAlignment="1">
      <alignment horizontal="right" vertical="center" indent="1"/>
    </xf>
    <xf numFmtId="3" fontId="7" fillId="38" borderId="16" xfId="52" applyNumberFormat="1" applyFont="1" applyFill="1" applyBorder="1" applyAlignment="1">
      <alignment horizontal="right" vertical="center"/>
    </xf>
    <xf numFmtId="3" fontId="5" fillId="38" borderId="16" xfId="62" applyNumberFormat="1" applyFont="1" applyFill="1" applyBorder="1" applyAlignment="1">
      <alignment horizontal="right" vertical="center"/>
    </xf>
    <xf numFmtId="3" fontId="5" fillId="38" borderId="16" xfId="62" applyNumberFormat="1" applyFont="1" applyFill="1" applyBorder="1" applyAlignment="1">
      <alignment horizontal="center" vertical="center"/>
    </xf>
    <xf numFmtId="3" fontId="7" fillId="39" borderId="16" xfId="52" applyNumberFormat="1" applyFont="1" applyFill="1" applyBorder="1" applyAlignment="1">
      <alignment horizontal="right" vertical="center"/>
    </xf>
    <xf numFmtId="3" fontId="5" fillId="39" borderId="16" xfId="62" applyNumberFormat="1" applyFont="1" applyFill="1" applyBorder="1" applyAlignment="1">
      <alignment horizontal="center" vertical="center"/>
    </xf>
    <xf numFmtId="3" fontId="7" fillId="37" borderId="16" xfId="52" applyNumberFormat="1" applyFont="1" applyFill="1" applyBorder="1" applyAlignment="1">
      <alignment horizontal="right" vertical="center"/>
    </xf>
    <xf numFmtId="3" fontId="5" fillId="37" borderId="16" xfId="62" applyNumberFormat="1" applyFont="1" applyFill="1" applyBorder="1" applyAlignment="1">
      <alignment horizontal="right" vertical="center"/>
    </xf>
    <xf numFmtId="3" fontId="5" fillId="37" borderId="16" xfId="62" applyNumberFormat="1" applyFont="1" applyFill="1" applyBorder="1" applyAlignment="1">
      <alignment horizontal="center" vertical="center"/>
    </xf>
    <xf numFmtId="0" fontId="5" fillId="37" borderId="11" xfId="65" applyFont="1" applyFill="1" applyBorder="1" applyAlignment="1">
      <alignment horizontal="center" vertical="center" wrapText="1"/>
    </xf>
    <xf numFmtId="2" fontId="5" fillId="38" borderId="11" xfId="65" applyNumberFormat="1" applyFont="1" applyFill="1" applyBorder="1" applyAlignment="1">
      <alignment horizontal="right" vertical="center"/>
    </xf>
    <xf numFmtId="0" fontId="5" fillId="38" borderId="11" xfId="65" applyFont="1" applyFill="1" applyBorder="1" applyAlignment="1">
      <alignment horizontal="center" vertical="center"/>
    </xf>
    <xf numFmtId="2" fontId="5" fillId="38" borderId="11" xfId="65" applyNumberFormat="1" applyFont="1" applyFill="1" applyBorder="1" applyAlignment="1">
      <alignment horizontal="right" vertical="center" indent="1"/>
    </xf>
    <xf numFmtId="2" fontId="5" fillId="39" borderId="11" xfId="65" applyNumberFormat="1" applyFont="1" applyFill="1" applyBorder="1" applyAlignment="1">
      <alignment horizontal="right" vertical="center"/>
    </xf>
    <xf numFmtId="0" fontId="5" fillId="39" borderId="11" xfId="65" applyFont="1" applyFill="1" applyBorder="1" applyAlignment="1">
      <alignment horizontal="center" vertical="center"/>
    </xf>
    <xf numFmtId="2" fontId="5" fillId="39" borderId="11" xfId="65" applyNumberFormat="1" applyFont="1" applyFill="1" applyBorder="1" applyAlignment="1">
      <alignment horizontal="right" vertical="center" indent="1"/>
    </xf>
    <xf numFmtId="3" fontId="7" fillId="37" borderId="11" xfId="62" applyNumberFormat="1" applyFont="1" applyFill="1" applyBorder="1" applyAlignment="1">
      <alignment horizontal="right" vertical="center"/>
    </xf>
    <xf numFmtId="0" fontId="5" fillId="39" borderId="11" xfId="62" quotePrefix="1" applyNumberFormat="1" applyFont="1" applyFill="1" applyBorder="1" applyAlignment="1">
      <alignment horizontal="center" vertical="center"/>
    </xf>
    <xf numFmtId="3" fontId="5" fillId="39" borderId="11" xfId="44" applyNumberFormat="1" applyFont="1" applyFill="1" applyBorder="1" applyAlignment="1" applyProtection="1">
      <alignment horizontal="left" vertical="center"/>
    </xf>
    <xf numFmtId="3" fontId="7" fillId="39" borderId="11" xfId="62" applyNumberFormat="1" applyFont="1" applyFill="1" applyBorder="1" applyAlignment="1">
      <alignment horizontal="right" vertical="center"/>
    </xf>
    <xf numFmtId="3" fontId="5" fillId="39" borderId="11" xfId="62" applyNumberFormat="1" applyFont="1" applyFill="1" applyBorder="1" applyAlignment="1">
      <alignment horizontal="right" vertical="center"/>
    </xf>
    <xf numFmtId="0" fontId="5" fillId="38" borderId="11" xfId="62" quotePrefix="1" applyNumberFormat="1" applyFont="1" applyFill="1" applyBorder="1" applyAlignment="1">
      <alignment horizontal="center" vertical="center"/>
    </xf>
    <xf numFmtId="3" fontId="5" fillId="38" borderId="11" xfId="44" applyNumberFormat="1" applyFont="1" applyFill="1" applyBorder="1" applyAlignment="1" applyProtection="1">
      <alignment horizontal="left" vertical="center"/>
    </xf>
    <xf numFmtId="3" fontId="7" fillId="38" borderId="11" xfId="62" applyNumberFormat="1" applyFont="1" applyFill="1" applyBorder="1" applyAlignment="1">
      <alignment horizontal="right" vertical="center"/>
    </xf>
    <xf numFmtId="3" fontId="5" fillId="38" borderId="11" xfId="62" applyNumberFormat="1" applyFont="1" applyFill="1" applyBorder="1" applyAlignment="1">
      <alignment horizontal="right" vertical="center"/>
    </xf>
    <xf numFmtId="3" fontId="5" fillId="39" borderId="11" xfId="43" quotePrefix="1" applyNumberFormat="1" applyFont="1" applyFill="1" applyBorder="1" applyAlignment="1">
      <alignment horizontal="left" vertical="center"/>
    </xf>
    <xf numFmtId="3" fontId="5" fillId="38" borderId="11" xfId="43" quotePrefix="1" applyNumberFormat="1" applyFont="1" applyFill="1" applyBorder="1" applyAlignment="1">
      <alignment horizontal="left" vertical="center"/>
    </xf>
    <xf numFmtId="3" fontId="5" fillId="37" borderId="11" xfId="66" applyNumberFormat="1" applyFont="1" applyFill="1" applyBorder="1" applyAlignment="1">
      <alignment horizontal="right" vertical="center"/>
    </xf>
    <xf numFmtId="2" fontId="5" fillId="37" borderId="11" xfId="43" quotePrefix="1" applyNumberFormat="1" applyFont="1" applyFill="1" applyBorder="1" applyAlignment="1">
      <alignment horizontal="center" vertical="center" wrapText="1"/>
    </xf>
    <xf numFmtId="0" fontId="5" fillId="37" borderId="11" xfId="43" applyFont="1" applyFill="1" applyBorder="1" applyAlignment="1">
      <alignment horizontal="center" vertical="center" wrapText="1"/>
    </xf>
    <xf numFmtId="3" fontId="5" fillId="39" borderId="0" xfId="0" quotePrefix="1" applyNumberFormat="1" applyFont="1" applyFill="1" applyAlignment="1">
      <alignment horizontal="center" vertical="center"/>
    </xf>
    <xf numFmtId="3" fontId="55" fillId="39" borderId="0" xfId="0" applyNumberFormat="1" applyFont="1" applyFill="1" applyBorder="1" applyAlignment="1">
      <alignment horizontal="right"/>
    </xf>
    <xf numFmtId="3" fontId="5" fillId="39" borderId="0" xfId="0" applyNumberFormat="1" applyFont="1" applyFill="1" applyBorder="1" applyAlignment="1">
      <alignment horizontal="right"/>
    </xf>
    <xf numFmtId="3" fontId="5" fillId="39" borderId="0" xfId="0" applyNumberFormat="1" applyFont="1" applyFill="1"/>
    <xf numFmtId="3" fontId="5" fillId="38" borderId="0" xfId="0" quotePrefix="1" applyNumberFormat="1" applyFont="1" applyFill="1" applyAlignment="1">
      <alignment horizontal="center" vertical="center"/>
    </xf>
    <xf numFmtId="3" fontId="55" fillId="38" borderId="0" xfId="0" applyNumberFormat="1" applyFont="1" applyFill="1" applyBorder="1" applyAlignment="1">
      <alignment horizontal="right"/>
    </xf>
    <xf numFmtId="3" fontId="5" fillId="38" borderId="0" xfId="0" applyNumberFormat="1" applyFont="1" applyFill="1" applyBorder="1" applyAlignment="1">
      <alignment horizontal="right"/>
    </xf>
    <xf numFmtId="3" fontId="7" fillId="38" borderId="0" xfId="0" applyNumberFormat="1" applyFont="1" applyFill="1"/>
    <xf numFmtId="3" fontId="5" fillId="38" borderId="0" xfId="0" applyNumberFormat="1" applyFont="1" applyFill="1"/>
    <xf numFmtId="3" fontId="5" fillId="37" borderId="32" xfId="0" applyNumberFormat="1" applyFont="1" applyFill="1" applyBorder="1" applyAlignment="1">
      <alignment horizontal="center" vertical="center" wrapText="1"/>
    </xf>
    <xf numFmtId="3" fontId="5" fillId="37" borderId="32" xfId="0" applyNumberFormat="1" applyFont="1" applyFill="1" applyBorder="1" applyAlignment="1">
      <alignment horizontal="right" vertical="center"/>
    </xf>
    <xf numFmtId="0" fontId="5" fillId="39" borderId="11" xfId="43" applyFont="1" applyFill="1" applyBorder="1" applyAlignment="1">
      <alignment horizontal="center" vertical="center" wrapText="1"/>
    </xf>
    <xf numFmtId="3" fontId="7" fillId="39" borderId="11" xfId="66" applyNumberFormat="1" applyFont="1" applyFill="1" applyBorder="1" applyAlignment="1">
      <alignment vertical="center"/>
    </xf>
    <xf numFmtId="0" fontId="7" fillId="39" borderId="11" xfId="66" applyNumberFormat="1" applyFont="1" applyFill="1" applyBorder="1" applyAlignment="1">
      <alignment vertical="center"/>
    </xf>
    <xf numFmtId="3" fontId="5" fillId="39" borderId="11" xfId="43" applyNumberFormat="1" applyFont="1" applyFill="1" applyBorder="1" applyAlignment="1">
      <alignment vertical="center"/>
    </xf>
    <xf numFmtId="3" fontId="7" fillId="39" borderId="11" xfId="43" applyNumberFormat="1" applyFont="1" applyFill="1" applyBorder="1" applyAlignment="1">
      <alignment vertical="center"/>
    </xf>
    <xf numFmtId="0" fontId="5" fillId="38" borderId="11" xfId="43" applyFont="1" applyFill="1" applyBorder="1" applyAlignment="1">
      <alignment horizontal="center" vertical="center" wrapText="1"/>
    </xf>
    <xf numFmtId="3" fontId="7" fillId="38" borderId="11" xfId="66" applyNumberFormat="1" applyFont="1" applyFill="1" applyBorder="1" applyAlignment="1">
      <alignment vertical="center"/>
    </xf>
    <xf numFmtId="0" fontId="7" fillId="38" borderId="11" xfId="66" applyNumberFormat="1" applyFont="1" applyFill="1" applyBorder="1" applyAlignment="1">
      <alignment vertical="center"/>
    </xf>
    <xf numFmtId="3" fontId="5" fillId="38" borderId="11" xfId="43" applyNumberFormat="1" applyFont="1" applyFill="1" applyBorder="1" applyAlignment="1">
      <alignment vertical="center"/>
    </xf>
    <xf numFmtId="3" fontId="7" fillId="38" borderId="11" xfId="43" applyNumberFormat="1" applyFont="1" applyFill="1" applyBorder="1" applyAlignment="1">
      <alignment vertical="center"/>
    </xf>
    <xf numFmtId="3" fontId="5" fillId="37" borderId="11" xfId="43" applyNumberFormat="1" applyFont="1" applyFill="1" applyBorder="1" applyAlignment="1">
      <alignment vertical="center"/>
    </xf>
    <xf numFmtId="3" fontId="5" fillId="37" borderId="11" xfId="43" applyNumberFormat="1" applyFont="1" applyFill="1" applyBorder="1" applyAlignment="1">
      <alignment horizontal="right" vertical="center"/>
    </xf>
    <xf numFmtId="0" fontId="5" fillId="39" borderId="11" xfId="0" quotePrefix="1" applyFont="1" applyFill="1" applyBorder="1" applyAlignment="1">
      <alignment horizontal="center" vertical="center"/>
    </xf>
    <xf numFmtId="3" fontId="7" fillId="39" borderId="11" xfId="0" applyNumberFormat="1" applyFont="1" applyFill="1" applyBorder="1" applyAlignment="1">
      <alignment horizontal="right" indent="1"/>
    </xf>
    <xf numFmtId="3" fontId="5" fillId="39" borderId="11" xfId="0" applyNumberFormat="1" applyFont="1" applyFill="1" applyBorder="1" applyAlignment="1">
      <alignment horizontal="right" indent="1"/>
    </xf>
    <xf numFmtId="3" fontId="7" fillId="39" borderId="11" xfId="0" applyNumberFormat="1" applyFont="1" applyFill="1" applyBorder="1" applyAlignment="1">
      <alignment horizontal="right" vertical="center"/>
    </xf>
    <xf numFmtId="3" fontId="5" fillId="39" borderId="11" xfId="0" applyNumberFormat="1" applyFont="1" applyFill="1" applyBorder="1" applyAlignment="1">
      <alignment horizontal="right" vertical="center"/>
    </xf>
    <xf numFmtId="164" fontId="7" fillId="39" borderId="11" xfId="78" applyFont="1" applyFill="1" applyBorder="1" applyAlignment="1">
      <alignment horizontal="right" vertical="center"/>
    </xf>
    <xf numFmtId="0" fontId="5" fillId="38" borderId="11" xfId="0" quotePrefix="1" applyFont="1" applyFill="1" applyBorder="1" applyAlignment="1">
      <alignment horizontal="center" vertical="center"/>
    </xf>
    <xf numFmtId="3" fontId="7" fillId="38" borderId="11" xfId="0" applyNumberFormat="1" applyFont="1" applyFill="1" applyBorder="1" applyAlignment="1">
      <alignment horizontal="right" indent="1"/>
    </xf>
    <xf numFmtId="3" fontId="5" fillId="38" borderId="11" xfId="0" applyNumberFormat="1" applyFont="1" applyFill="1" applyBorder="1" applyAlignment="1">
      <alignment horizontal="right" indent="1"/>
    </xf>
    <xf numFmtId="3" fontId="7" fillId="38" borderId="11" xfId="0" applyNumberFormat="1" applyFont="1" applyFill="1" applyBorder="1" applyAlignment="1">
      <alignment horizontal="right" vertical="center"/>
    </xf>
    <xf numFmtId="3" fontId="5" fillId="38" borderId="11" xfId="0" applyNumberFormat="1" applyFont="1" applyFill="1" applyBorder="1" applyAlignment="1">
      <alignment horizontal="right" vertical="center"/>
    </xf>
    <xf numFmtId="164" fontId="7" fillId="38" borderId="11" xfId="78" applyFont="1" applyFill="1" applyBorder="1" applyAlignment="1">
      <alignment horizontal="right" vertical="center"/>
    </xf>
    <xf numFmtId="0" fontId="5" fillId="37" borderId="40" xfId="0" applyFont="1" applyFill="1" applyBorder="1" applyAlignment="1">
      <alignment horizontal="center" vertical="center" wrapText="1"/>
    </xf>
    <xf numFmtId="3" fontId="5" fillId="37" borderId="40" xfId="0" applyNumberFormat="1" applyFont="1" applyFill="1" applyBorder="1" applyAlignment="1">
      <alignment horizontal="right" vertical="center" indent="1"/>
    </xf>
    <xf numFmtId="3" fontId="5" fillId="37" borderId="40" xfId="0" applyNumberFormat="1" applyFont="1" applyFill="1" applyBorder="1" applyAlignment="1">
      <alignment horizontal="right" vertical="center"/>
    </xf>
    <xf numFmtId="3" fontId="7" fillId="39" borderId="11" xfId="43" applyNumberFormat="1" applyFont="1" applyFill="1" applyBorder="1" applyAlignment="1">
      <alignment horizontal="right" vertical="center"/>
    </xf>
    <xf numFmtId="172" fontId="7" fillId="39" borderId="11" xfId="67" applyNumberFormat="1" applyFont="1" applyFill="1" applyBorder="1" applyAlignment="1">
      <alignment horizontal="right" vertical="center" indent="1"/>
    </xf>
    <xf numFmtId="3" fontId="5" fillId="39" borderId="11" xfId="43" applyNumberFormat="1" applyFont="1" applyFill="1" applyBorder="1" applyAlignment="1">
      <alignment horizontal="right" vertical="center"/>
    </xf>
    <xf numFmtId="3" fontId="7" fillId="38" borderId="11" xfId="43" applyNumberFormat="1" applyFont="1" applyFill="1" applyBorder="1" applyAlignment="1">
      <alignment horizontal="right" vertical="center"/>
    </xf>
    <xf numFmtId="172" fontId="7" fillId="38" borderId="11" xfId="67" applyNumberFormat="1" applyFont="1" applyFill="1" applyBorder="1" applyAlignment="1">
      <alignment horizontal="right" vertical="center" indent="1"/>
    </xf>
    <xf numFmtId="3" fontId="5" fillId="38" borderId="11" xfId="43" applyNumberFormat="1" applyFont="1" applyFill="1" applyBorder="1" applyAlignment="1">
      <alignment horizontal="right" vertical="center"/>
    </xf>
    <xf numFmtId="172" fontId="5" fillId="37" borderId="11" xfId="66" applyNumberFormat="1" applyFont="1" applyFill="1" applyBorder="1" applyAlignment="1">
      <alignment horizontal="right" vertical="center" indent="1"/>
    </xf>
    <xf numFmtId="171" fontId="5" fillId="37" borderId="11" xfId="43" applyNumberFormat="1" applyFont="1" applyFill="1" applyBorder="1" applyAlignment="1">
      <alignment horizontal="right" vertical="center" indent="1"/>
    </xf>
    <xf numFmtId="4" fontId="5" fillId="40" borderId="16" xfId="61" applyNumberFormat="1" applyFont="1" applyFill="1" applyBorder="1" applyAlignment="1">
      <alignment vertical="center"/>
    </xf>
    <xf numFmtId="0" fontId="5" fillId="41" borderId="16" xfId="61" applyFont="1" applyFill="1" applyBorder="1" applyAlignment="1">
      <alignment horizontal="left" vertical="center"/>
    </xf>
    <xf numFmtId="3" fontId="5" fillId="41" borderId="16" xfId="61" applyNumberFormat="1" applyFont="1" applyFill="1" applyBorder="1" applyAlignment="1">
      <alignment vertical="center"/>
    </xf>
    <xf numFmtId="0" fontId="5" fillId="41" borderId="16" xfId="47" applyFont="1" applyFill="1" applyBorder="1" applyAlignment="1">
      <alignment vertical="center"/>
    </xf>
    <xf numFmtId="0" fontId="5" fillId="37" borderId="16" xfId="61" applyFont="1" applyFill="1" applyBorder="1" applyAlignment="1">
      <alignment vertical="center"/>
    </xf>
    <xf numFmtId="3" fontId="5" fillId="37" borderId="16" xfId="61" applyNumberFormat="1" applyFont="1" applyFill="1" applyBorder="1" applyAlignment="1">
      <alignment vertical="center"/>
    </xf>
    <xf numFmtId="0" fontId="5" fillId="37" borderId="16" xfId="61" applyFont="1" applyFill="1" applyBorder="1" applyAlignment="1">
      <alignment vertical="center" wrapText="1"/>
    </xf>
    <xf numFmtId="0" fontId="7" fillId="37" borderId="16" xfId="0" applyFont="1" applyFill="1" applyBorder="1" applyAlignment="1">
      <alignment vertical="center"/>
    </xf>
    <xf numFmtId="0" fontId="5" fillId="37" borderId="16" xfId="61" applyFont="1" applyFill="1" applyBorder="1" applyAlignment="1">
      <alignment horizontal="left" vertical="center"/>
    </xf>
    <xf numFmtId="3" fontId="5" fillId="37" borderId="16" xfId="61" applyNumberFormat="1" applyFont="1" applyFill="1" applyBorder="1" applyAlignment="1">
      <alignment horizontal="right" vertical="center"/>
    </xf>
    <xf numFmtId="3" fontId="5" fillId="41" borderId="16" xfId="61" applyNumberFormat="1" applyFont="1" applyFill="1" applyBorder="1" applyAlignment="1">
      <alignment horizontal="right" vertical="center"/>
    </xf>
    <xf numFmtId="4" fontId="5" fillId="37" borderId="16" xfId="61" applyNumberFormat="1" applyFont="1" applyFill="1" applyBorder="1" applyAlignment="1">
      <alignment horizontal="right" vertical="center"/>
    </xf>
    <xf numFmtId="0" fontId="5" fillId="41" borderId="16" xfId="61" applyFont="1" applyFill="1" applyBorder="1" applyAlignment="1">
      <alignment vertical="center"/>
    </xf>
    <xf numFmtId="0" fontId="5" fillId="37" borderId="16" xfId="61" applyFont="1" applyFill="1" applyBorder="1" applyAlignment="1">
      <alignment horizontal="left" vertical="center" indent="2"/>
    </xf>
    <xf numFmtId="3" fontId="5" fillId="41" borderId="16" xfId="0" applyNumberFormat="1" applyFont="1" applyFill="1" applyBorder="1" applyAlignment="1">
      <alignment vertical="center"/>
    </xf>
    <xf numFmtId="4" fontId="5" fillId="37" borderId="16" xfId="61" applyNumberFormat="1" applyFont="1" applyFill="1" applyBorder="1" applyAlignment="1">
      <alignment vertical="center"/>
    </xf>
    <xf numFmtId="3" fontId="7" fillId="41" borderId="16" xfId="0" applyNumberFormat="1" applyFont="1" applyFill="1" applyBorder="1" applyAlignment="1">
      <alignment vertical="center"/>
    </xf>
    <xf numFmtId="4" fontId="5" fillId="37" borderId="16" xfId="0" applyNumberFormat="1" applyFont="1" applyFill="1" applyBorder="1" applyAlignment="1">
      <alignment vertical="center"/>
    </xf>
    <xf numFmtId="0" fontId="5" fillId="0" borderId="16" xfId="61" applyFont="1" applyFill="1" applyBorder="1" applyAlignment="1">
      <alignment vertical="center"/>
    </xf>
    <xf numFmtId="0" fontId="75" fillId="37" borderId="16" xfId="0" applyFont="1" applyFill="1" applyBorder="1" applyAlignment="1"/>
    <xf numFmtId="3" fontId="7" fillId="39" borderId="11" xfId="52" applyNumberFormat="1" applyFont="1" applyFill="1" applyBorder="1" applyAlignment="1">
      <alignment horizontal="right" indent="1"/>
    </xf>
    <xf numFmtId="3" fontId="5" fillId="39" borderId="11" xfId="62" applyNumberFormat="1" applyFont="1" applyFill="1" applyBorder="1" applyAlignment="1">
      <alignment horizontal="right" indent="1"/>
    </xf>
    <xf numFmtId="3" fontId="7" fillId="38" borderId="11" xfId="52" applyNumberFormat="1" applyFont="1" applyFill="1" applyBorder="1" applyAlignment="1">
      <alignment horizontal="right" indent="1"/>
    </xf>
    <xf numFmtId="3" fontId="5" fillId="38" borderId="11" xfId="62" applyNumberFormat="1" applyFont="1" applyFill="1" applyBorder="1" applyAlignment="1">
      <alignment horizontal="right" indent="1"/>
    </xf>
    <xf numFmtId="2" fontId="23" fillId="37" borderId="16" xfId="71" quotePrefix="1" applyNumberFormat="1" applyFont="1" applyFill="1" applyBorder="1" applyAlignment="1">
      <alignment horizontal="right"/>
    </xf>
    <xf numFmtId="0" fontId="5" fillId="37" borderId="16" xfId="46" applyFont="1" applyFill="1" applyBorder="1" applyAlignment="1">
      <alignment horizontal="left" vertical="center" indent="3"/>
    </xf>
    <xf numFmtId="3" fontId="5" fillId="37" borderId="16" xfId="46" applyNumberFormat="1" applyFont="1" applyFill="1" applyBorder="1" applyAlignment="1">
      <alignment vertical="center"/>
    </xf>
    <xf numFmtId="3" fontId="5" fillId="41" borderId="16" xfId="46" applyNumberFormat="1" applyFont="1" applyFill="1" applyBorder="1" applyAlignment="1">
      <alignment vertical="center"/>
    </xf>
    <xf numFmtId="0" fontId="5" fillId="37" borderId="16" xfId="46" applyFont="1" applyFill="1" applyBorder="1" applyAlignment="1">
      <alignment vertical="center" wrapText="1"/>
    </xf>
    <xf numFmtId="4" fontId="5" fillId="37" borderId="16" xfId="46" applyNumberFormat="1" applyFont="1" applyFill="1" applyBorder="1" applyAlignment="1">
      <alignment vertical="center"/>
    </xf>
    <xf numFmtId="4" fontId="5" fillId="38" borderId="16" xfId="0" applyNumberFormat="1" applyFont="1" applyFill="1" applyBorder="1" applyAlignment="1">
      <alignment horizontal="center" vertical="center"/>
    </xf>
    <xf numFmtId="0" fontId="5" fillId="37" borderId="15" xfId="62" applyFont="1" applyFill="1" applyBorder="1" applyAlignment="1">
      <alignment horizontal="center" vertical="center" wrapText="1"/>
    </xf>
    <xf numFmtId="0" fontId="5" fillId="37" borderId="11" xfId="0" applyFont="1" applyFill="1" applyBorder="1" applyAlignment="1">
      <alignment horizontal="center" vertical="center" wrapText="1"/>
    </xf>
    <xf numFmtId="0" fontId="5" fillId="37" borderId="11" xfId="65" applyFont="1" applyFill="1" applyBorder="1" applyAlignment="1">
      <alignment horizontal="center" vertical="center" wrapText="1"/>
    </xf>
    <xf numFmtId="0" fontId="5" fillId="37" borderId="11" xfId="43" applyFont="1" applyFill="1" applyBorder="1" applyAlignment="1">
      <alignment horizontal="center" vertical="center" wrapText="1"/>
    </xf>
    <xf numFmtId="0" fontId="5" fillId="38" borderId="16" xfId="61" applyFont="1" applyFill="1" applyBorder="1" applyAlignment="1">
      <alignment horizontal="left" vertical="center" wrapText="1" indent="2"/>
    </xf>
    <xf numFmtId="0" fontId="5" fillId="39" borderId="16" xfId="61" applyFont="1" applyFill="1" applyBorder="1" applyAlignment="1">
      <alignment horizontal="left" vertical="center" wrapText="1" indent="1"/>
    </xf>
    <xf numFmtId="0" fontId="5" fillId="40" borderId="16" xfId="61" applyFont="1" applyFill="1" applyBorder="1" applyAlignment="1">
      <alignment horizontal="left" vertical="center" wrapText="1" indent="2"/>
    </xf>
    <xf numFmtId="0" fontId="5" fillId="39" borderId="16" xfId="61" applyFont="1" applyFill="1" applyBorder="1" applyAlignment="1">
      <alignment horizontal="left" vertical="center" wrapText="1"/>
    </xf>
    <xf numFmtId="0" fontId="5" fillId="38" borderId="16" xfId="61" applyFont="1" applyFill="1" applyBorder="1" applyAlignment="1">
      <alignment horizontal="left" vertical="center" wrapText="1" indent="1"/>
    </xf>
    <xf numFmtId="3" fontId="5" fillId="38" borderId="16" xfId="61" applyNumberFormat="1" applyFont="1" applyFill="1" applyBorder="1" applyAlignment="1">
      <alignment vertical="center"/>
    </xf>
    <xf numFmtId="0" fontId="5" fillId="37" borderId="16" xfId="61" applyFont="1" applyFill="1" applyBorder="1" applyAlignment="1">
      <alignment horizontal="center" vertical="center" wrapText="1"/>
    </xf>
    <xf numFmtId="0" fontId="5" fillId="38" borderId="16" xfId="0" applyFont="1" applyFill="1" applyBorder="1" applyAlignment="1">
      <alignment horizontal="left" vertical="center" indent="1"/>
    </xf>
    <xf numFmtId="0" fontId="5" fillId="39" borderId="16" xfId="0" applyFont="1" applyFill="1" applyBorder="1" applyAlignment="1">
      <alignment horizontal="left" vertical="center" indent="1"/>
    </xf>
    <xf numFmtId="2" fontId="23" fillId="39" borderId="16" xfId="62" applyNumberFormat="1" applyFont="1" applyFill="1" applyBorder="1" applyAlignment="1">
      <alignment horizontal="center" vertical="center" wrapText="1"/>
    </xf>
    <xf numFmtId="2" fontId="23" fillId="38" borderId="16" xfId="62" applyNumberFormat="1" applyFont="1" applyFill="1" applyBorder="1" applyAlignment="1">
      <alignment horizontal="center" vertical="center" wrapText="1"/>
    </xf>
    <xf numFmtId="169" fontId="7" fillId="39" borderId="11" xfId="52" applyNumberFormat="1" applyFont="1" applyFill="1" applyBorder="1" applyAlignment="1">
      <alignment horizontal="right" vertical="center" indent="1"/>
    </xf>
    <xf numFmtId="169" fontId="7" fillId="38" borderId="11" xfId="52" applyNumberFormat="1" applyFont="1" applyFill="1" applyBorder="1" applyAlignment="1">
      <alignment horizontal="right" vertical="center" indent="1"/>
    </xf>
    <xf numFmtId="176" fontId="5" fillId="37" borderId="11" xfId="52" applyNumberFormat="1" applyFont="1" applyFill="1" applyBorder="1" applyAlignment="1">
      <alignment horizontal="right" vertical="center" indent="1"/>
    </xf>
    <xf numFmtId="0" fontId="52" fillId="34" borderId="0" xfId="0" applyFont="1" applyFill="1" applyBorder="1" applyAlignment="1">
      <alignment vertical="center" wrapText="1"/>
    </xf>
    <xf numFmtId="0" fontId="59" fillId="0" borderId="0" xfId="0" applyFont="1" applyBorder="1" applyAlignment="1">
      <alignment vertical="center" wrapText="1"/>
    </xf>
    <xf numFmtId="0" fontId="5" fillId="39" borderId="11" xfId="43" applyFont="1" applyFill="1" applyBorder="1" applyAlignment="1">
      <alignment horizontal="center" vertical="center" wrapText="1"/>
    </xf>
    <xf numFmtId="172" fontId="7" fillId="0" borderId="0" xfId="0" applyNumberFormat="1" applyFont="1" applyFill="1"/>
    <xf numFmtId="9" fontId="7" fillId="0" borderId="0" xfId="79" applyFont="1" applyBorder="1"/>
    <xf numFmtId="0" fontId="0" fillId="0" borderId="0" xfId="0" applyAlignment="1">
      <alignment vertical="center"/>
    </xf>
    <xf numFmtId="0" fontId="5" fillId="37" borderId="11" xfId="0" applyFont="1" applyFill="1" applyBorder="1" applyAlignment="1">
      <alignment horizontal="center" vertical="center" wrapText="1"/>
    </xf>
    <xf numFmtId="0" fontId="5" fillId="37" borderId="11" xfId="43" applyFont="1" applyFill="1" applyBorder="1" applyAlignment="1">
      <alignment horizontal="center" vertical="center" wrapText="1"/>
    </xf>
    <xf numFmtId="0" fontId="108" fillId="0" borderId="0" xfId="62" applyFont="1" applyFill="1" applyBorder="1" applyAlignment="1"/>
    <xf numFmtId="0" fontId="56" fillId="0" borderId="0" xfId="0" applyFont="1" applyFill="1"/>
    <xf numFmtId="0" fontId="56" fillId="0" borderId="0" xfId="0" applyFont="1" applyFill="1" applyAlignment="1">
      <alignment horizontal="center"/>
    </xf>
    <xf numFmtId="0" fontId="106" fillId="0" borderId="0" xfId="62" applyFont="1" applyFill="1" applyAlignment="1"/>
    <xf numFmtId="3" fontId="106" fillId="0" borderId="0" xfId="62" applyNumberFormat="1" applyFont="1" applyFill="1" applyAlignment="1"/>
    <xf numFmtId="3" fontId="109" fillId="0" borderId="0" xfId="62" applyNumberFormat="1" applyFont="1"/>
    <xf numFmtId="0" fontId="109" fillId="0" borderId="0" xfId="62" applyFont="1"/>
    <xf numFmtId="0" fontId="5" fillId="38" borderId="11" xfId="62" quotePrefix="1" applyFont="1" applyFill="1" applyBorder="1" applyAlignment="1">
      <alignment horizontal="center" vertical="center" wrapText="1"/>
    </xf>
    <xf numFmtId="0" fontId="5" fillId="38" borderId="16" xfId="62" applyFont="1" applyFill="1" applyBorder="1" applyAlignment="1">
      <alignment horizontal="center" vertical="center"/>
    </xf>
    <xf numFmtId="4" fontId="55" fillId="38" borderId="16" xfId="62" applyNumberFormat="1" applyFont="1" applyFill="1" applyBorder="1" applyAlignment="1">
      <alignment horizontal="center" vertical="center"/>
    </xf>
    <xf numFmtId="4" fontId="55" fillId="39" borderId="16" xfId="62" applyNumberFormat="1" applyFont="1" applyFill="1" applyBorder="1" applyAlignment="1">
      <alignment horizontal="center" vertical="center"/>
    </xf>
    <xf numFmtId="0" fontId="5" fillId="39" borderId="16" xfId="62" quotePrefix="1" applyFont="1" applyFill="1" applyBorder="1" applyAlignment="1">
      <alignment horizontal="center" vertical="center"/>
    </xf>
    <xf numFmtId="2" fontId="5" fillId="38" borderId="16" xfId="62" applyNumberFormat="1" applyFont="1" applyFill="1" applyBorder="1" applyAlignment="1">
      <alignment horizontal="center" vertical="center"/>
    </xf>
    <xf numFmtId="3" fontId="5" fillId="39" borderId="0" xfId="0" quotePrefix="1" applyNumberFormat="1" applyFont="1" applyFill="1" applyAlignment="1">
      <alignment horizontal="center" vertical="center" wrapText="1"/>
    </xf>
    <xf numFmtId="0" fontId="5" fillId="38" borderId="11" xfId="0" quotePrefix="1" applyFont="1" applyFill="1" applyBorder="1" applyAlignment="1">
      <alignment horizontal="center" vertical="center" wrapText="1"/>
    </xf>
    <xf numFmtId="173" fontId="105" fillId="39" borderId="16" xfId="0" applyNumberFormat="1" applyFont="1" applyFill="1" applyBorder="1" applyAlignment="1" applyProtection="1">
      <alignment vertical="center"/>
    </xf>
    <xf numFmtId="173" fontId="105" fillId="38" borderId="16" xfId="0" applyNumberFormat="1" applyFont="1" applyFill="1" applyBorder="1" applyAlignment="1" applyProtection="1">
      <alignment vertical="center"/>
    </xf>
    <xf numFmtId="173" fontId="5" fillId="37" borderId="16" xfId="0" applyNumberFormat="1" applyFont="1" applyFill="1" applyBorder="1" applyAlignment="1" applyProtection="1">
      <alignment vertical="center"/>
    </xf>
    <xf numFmtId="0" fontId="110" fillId="0" borderId="0" xfId="0" applyFont="1"/>
    <xf numFmtId="0" fontId="111" fillId="0" borderId="0" xfId="0" applyFont="1" applyAlignment="1">
      <alignment horizontal="left" vertical="center"/>
    </xf>
    <xf numFmtId="0" fontId="110" fillId="0" borderId="0" xfId="0" applyFont="1" applyAlignment="1">
      <alignment vertical="top" wrapText="1"/>
    </xf>
    <xf numFmtId="0" fontId="115" fillId="42" borderId="16" xfId="0" applyFont="1" applyFill="1" applyBorder="1" applyAlignment="1">
      <alignment horizontal="center" vertical="center" wrapText="1"/>
    </xf>
    <xf numFmtId="0" fontId="115" fillId="42" borderId="16" xfId="0" applyFont="1" applyFill="1" applyBorder="1" applyAlignment="1">
      <alignment horizontal="center" vertical="center"/>
    </xf>
    <xf numFmtId="0" fontId="110" fillId="0" borderId="0" xfId="0" applyFont="1" applyAlignment="1">
      <alignment vertical="center" wrapText="1"/>
    </xf>
    <xf numFmtId="0" fontId="116" fillId="43" borderId="16" xfId="0" applyFont="1" applyFill="1" applyBorder="1" applyAlignment="1">
      <alignment horizontal="center" vertical="center" wrapText="1"/>
    </xf>
    <xf numFmtId="0" fontId="116" fillId="43" borderId="16" xfId="0" applyFont="1" applyFill="1" applyBorder="1" applyAlignment="1">
      <alignment vertical="center"/>
    </xf>
    <xf numFmtId="0" fontId="111" fillId="43" borderId="16" xfId="0" quotePrefix="1" applyNumberFormat="1" applyFont="1" applyFill="1" applyBorder="1" applyAlignment="1">
      <alignment horizontal="left" vertical="center" wrapText="1"/>
    </xf>
    <xf numFmtId="0" fontId="116" fillId="0" borderId="0" xfId="63" quotePrefix="1" applyFont="1" applyAlignment="1">
      <alignment horizontal="centerContinuous"/>
    </xf>
    <xf numFmtId="0" fontId="116" fillId="0" borderId="0" xfId="0" applyFont="1" applyAlignment="1">
      <alignment vertical="center"/>
    </xf>
    <xf numFmtId="0" fontId="116" fillId="44" borderId="16" xfId="0" applyFont="1" applyFill="1" applyBorder="1" applyAlignment="1">
      <alignment horizontal="center" vertical="center" wrapText="1"/>
    </xf>
    <xf numFmtId="0" fontId="116" fillId="44" borderId="16" xfId="0" applyFont="1" applyFill="1" applyBorder="1" applyAlignment="1">
      <alignment vertical="center"/>
    </xf>
    <xf numFmtId="0" fontId="111" fillId="44" borderId="16" xfId="0" quotePrefix="1" applyNumberFormat="1" applyFont="1" applyFill="1" applyBorder="1" applyAlignment="1">
      <alignment horizontal="left" vertical="center" wrapText="1"/>
    </xf>
    <xf numFmtId="0" fontId="116" fillId="0" borderId="0" xfId="63" applyFont="1" applyAlignment="1">
      <alignment horizontal="centerContinuous"/>
    </xf>
    <xf numFmtId="0" fontId="110" fillId="0" borderId="0" xfId="0" applyFont="1" applyBorder="1" applyAlignment="1">
      <alignment vertical="top" wrapText="1"/>
    </xf>
    <xf numFmtId="0" fontId="5" fillId="37" borderId="11" xfId="0" applyFont="1" applyFill="1" applyBorder="1" applyAlignment="1">
      <alignment horizontal="center" vertical="center" wrapText="1"/>
    </xf>
    <xf numFmtId="173" fontId="7" fillId="39" borderId="16" xfId="0" applyNumberFormat="1" applyFont="1" applyFill="1" applyBorder="1" applyAlignment="1" applyProtection="1">
      <alignment vertical="center"/>
    </xf>
    <xf numFmtId="173" fontId="7" fillId="38" borderId="16" xfId="0" applyNumberFormat="1" applyFont="1" applyFill="1" applyBorder="1" applyAlignment="1" applyProtection="1">
      <alignment vertical="center"/>
    </xf>
    <xf numFmtId="3" fontId="7" fillId="37" borderId="16" xfId="0" applyNumberFormat="1" applyFont="1" applyFill="1" applyBorder="1" applyAlignment="1">
      <alignment vertical="center"/>
    </xf>
    <xf numFmtId="3" fontId="5" fillId="39" borderId="16" xfId="0" applyNumberFormat="1" applyFont="1" applyFill="1" applyBorder="1" applyAlignment="1">
      <alignment horizontal="right" vertical="center" wrapText="1"/>
    </xf>
    <xf numFmtId="3" fontId="5" fillId="38" borderId="16" xfId="0" applyNumberFormat="1" applyFont="1" applyFill="1" applyBorder="1" applyAlignment="1">
      <alignment horizontal="right" vertical="center" wrapText="1"/>
    </xf>
    <xf numFmtId="173" fontId="5" fillId="38" borderId="16" xfId="0" applyNumberFormat="1" applyFont="1" applyFill="1" applyBorder="1" applyAlignment="1" applyProtection="1">
      <alignment vertical="center"/>
    </xf>
    <xf numFmtId="173" fontId="5" fillId="39" borderId="16" xfId="0" applyNumberFormat="1" applyFont="1" applyFill="1" applyBorder="1" applyAlignment="1" applyProtection="1">
      <alignment vertical="center"/>
    </xf>
    <xf numFmtId="0" fontId="54" fillId="0" borderId="27" xfId="77" applyFont="1" applyFill="1" applyBorder="1" applyAlignment="1">
      <alignment horizontal="center" wrapText="1"/>
    </xf>
    <xf numFmtId="0" fontId="83" fillId="0" borderId="0" xfId="77" applyFont="1" applyFill="1" applyBorder="1" applyAlignment="1">
      <alignment horizontal="center" wrapText="1"/>
    </xf>
    <xf numFmtId="0" fontId="83" fillId="0" borderId="28" xfId="77" applyFont="1" applyFill="1" applyBorder="1" applyAlignment="1">
      <alignment horizontal="center" wrapText="1"/>
    </xf>
    <xf numFmtId="0" fontId="4" fillId="0" borderId="27" xfId="75" applyFont="1" applyFill="1" applyBorder="1" applyAlignment="1" applyProtection="1"/>
    <xf numFmtId="0" fontId="4" fillId="0" borderId="0" xfId="61" applyFont="1" applyBorder="1" applyAlignment="1">
      <alignment vertical="center"/>
    </xf>
    <xf numFmtId="0" fontId="57" fillId="0" borderId="0" xfId="44" applyFont="1" applyFill="1" applyBorder="1"/>
    <xf numFmtId="3" fontId="7" fillId="39" borderId="16" xfId="0" applyNumberFormat="1" applyFont="1" applyFill="1" applyBorder="1" applyAlignment="1">
      <alignment horizontal="right" vertical="center" indent="1"/>
    </xf>
    <xf numFmtId="3" fontId="7" fillId="38" borderId="16" xfId="0" applyNumberFormat="1" applyFont="1" applyFill="1" applyBorder="1" applyAlignment="1">
      <alignment horizontal="right" vertical="center" indent="1"/>
    </xf>
    <xf numFmtId="3" fontId="5" fillId="37" borderId="16" xfId="0" applyNumberFormat="1" applyFont="1" applyFill="1" applyBorder="1" applyAlignment="1">
      <alignment horizontal="right" vertical="center" indent="1"/>
    </xf>
    <xf numFmtId="0" fontId="86" fillId="0" borderId="0" xfId="77" applyFont="1" applyFill="1" applyBorder="1" applyAlignment="1">
      <alignment vertical="center"/>
    </xf>
    <xf numFmtId="3" fontId="59" fillId="34" borderId="0" xfId="63" applyNumberFormat="1" applyFont="1" applyFill="1" applyAlignment="1">
      <alignment horizontal="left" vertical="center"/>
    </xf>
    <xf numFmtId="3" fontId="4" fillId="34" borderId="20" xfId="63" applyNumberFormat="1" applyFont="1" applyFill="1" applyBorder="1" applyAlignment="1">
      <alignment horizontal="left" vertical="center"/>
    </xf>
    <xf numFmtId="0" fontId="4" fillId="0" borderId="0" xfId="77"/>
    <xf numFmtId="0" fontId="87" fillId="0" borderId="0" xfId="77" applyFont="1" applyAlignment="1">
      <alignment vertical="center" wrapText="1"/>
    </xf>
    <xf numFmtId="0" fontId="88" fillId="0" borderId="0" xfId="77" applyFont="1" applyAlignment="1">
      <alignment vertical="center"/>
    </xf>
    <xf numFmtId="0" fontId="89" fillId="0" borderId="54" xfId="77" applyFont="1" applyBorder="1" applyAlignment="1">
      <alignment vertical="center" wrapText="1"/>
    </xf>
    <xf numFmtId="0" fontId="92" fillId="70" borderId="36" xfId="77" applyFont="1" applyFill="1" applyBorder="1" applyAlignment="1">
      <alignment vertical="center" wrapText="1"/>
    </xf>
    <xf numFmtId="0" fontId="93" fillId="0" borderId="36" xfId="77" applyFont="1" applyBorder="1" applyAlignment="1">
      <alignment vertical="center" wrapText="1"/>
    </xf>
    <xf numFmtId="0" fontId="87" fillId="0" borderId="36" xfId="77" applyFont="1" applyBorder="1" applyAlignment="1">
      <alignment vertical="center" wrapText="1"/>
    </xf>
    <xf numFmtId="0" fontId="89" fillId="36" borderId="36" xfId="77" applyFont="1" applyFill="1" applyBorder="1" applyAlignment="1">
      <alignment vertical="center" wrapText="1"/>
    </xf>
    <xf numFmtId="0" fontId="89" fillId="0" borderId="36" xfId="77" applyFont="1" applyBorder="1" applyAlignment="1">
      <alignment vertical="center" wrapText="1"/>
    </xf>
    <xf numFmtId="173" fontId="0" fillId="0" borderId="0" xfId="0" applyNumberFormat="1"/>
    <xf numFmtId="0" fontId="117" fillId="0" borderId="27" xfId="75" applyFont="1" applyFill="1" applyBorder="1" applyAlignment="1" applyProtection="1">
      <alignment horizontal="left" vertical="center" wrapText="1"/>
    </xf>
    <xf numFmtId="0" fontId="117" fillId="0" borderId="0" xfId="75" applyFont="1" applyFill="1" applyBorder="1" applyAlignment="1" applyProtection="1">
      <alignment horizontal="left" vertical="center" wrapText="1"/>
    </xf>
    <xf numFmtId="0" fontId="117" fillId="0" borderId="28" xfId="75" applyFont="1" applyFill="1" applyBorder="1" applyAlignment="1" applyProtection="1">
      <alignment horizontal="left" vertical="center" wrapText="1"/>
    </xf>
    <xf numFmtId="0" fontId="82" fillId="37" borderId="24" xfId="77" applyFont="1" applyFill="1" applyBorder="1" applyAlignment="1">
      <alignment horizontal="center" wrapText="1"/>
    </xf>
    <xf numFmtId="0" fontId="82" fillId="37" borderId="25" xfId="77" applyFont="1" applyFill="1" applyBorder="1" applyAlignment="1">
      <alignment horizontal="center"/>
    </xf>
    <xf numFmtId="0" fontId="82" fillId="37" borderId="26" xfId="77" applyFont="1" applyFill="1" applyBorder="1" applyAlignment="1">
      <alignment horizontal="center"/>
    </xf>
    <xf numFmtId="3" fontId="98" fillId="37" borderId="27" xfId="77" applyNumberFormat="1" applyFont="1" applyFill="1" applyBorder="1" applyAlignment="1">
      <alignment horizontal="center"/>
    </xf>
    <xf numFmtId="3" fontId="99" fillId="37" borderId="0" xfId="77" applyNumberFormat="1" applyFont="1" applyFill="1" applyBorder="1" applyAlignment="1">
      <alignment horizontal="center"/>
    </xf>
    <xf numFmtId="3" fontId="99" fillId="37" borderId="28" xfId="77" applyNumberFormat="1" applyFont="1" applyFill="1" applyBorder="1" applyAlignment="1">
      <alignment horizontal="center"/>
    </xf>
    <xf numFmtId="0" fontId="20" fillId="37" borderId="27" xfId="77" applyFont="1" applyFill="1" applyBorder="1" applyAlignment="1">
      <alignment horizontal="center" wrapText="1"/>
    </xf>
    <xf numFmtId="0" fontId="20" fillId="37" borderId="0" xfId="77" applyFont="1" applyFill="1" applyBorder="1" applyAlignment="1">
      <alignment horizontal="center" wrapText="1"/>
    </xf>
    <xf numFmtId="0" fontId="20" fillId="37" borderId="28" xfId="77" applyFont="1" applyFill="1" applyBorder="1" applyAlignment="1">
      <alignment horizontal="center" wrapText="1"/>
    </xf>
    <xf numFmtId="0" fontId="100" fillId="37" borderId="27" xfId="75" applyFont="1" applyFill="1" applyBorder="1" applyAlignment="1" applyProtection="1">
      <alignment horizontal="center" vertical="center" wrapText="1"/>
    </xf>
    <xf numFmtId="0" fontId="100" fillId="37" borderId="0" xfId="75" applyFont="1" applyFill="1" applyBorder="1" applyAlignment="1" applyProtection="1">
      <alignment horizontal="center" vertical="center" wrapText="1"/>
    </xf>
    <xf numFmtId="0" fontId="100" fillId="37" borderId="28" xfId="75" applyFont="1" applyFill="1" applyBorder="1" applyAlignment="1" applyProtection="1">
      <alignment horizontal="center" vertical="center" wrapText="1"/>
    </xf>
    <xf numFmtId="0" fontId="100" fillId="0" borderId="0" xfId="75" applyFont="1" applyFill="1" applyBorder="1" applyAlignment="1" applyProtection="1">
      <alignment horizontal="left"/>
    </xf>
    <xf numFmtId="0" fontId="100" fillId="0" borderId="28" xfId="75" applyFont="1" applyFill="1" applyBorder="1" applyAlignment="1" applyProtection="1">
      <alignment horizontal="left"/>
    </xf>
    <xf numFmtId="0" fontId="117" fillId="0" borderId="0" xfId="75" applyFont="1" applyFill="1" applyBorder="1" applyAlignment="1" applyProtection="1">
      <alignment horizontal="left"/>
    </xf>
    <xf numFmtId="0" fontId="117" fillId="0" borderId="28" xfId="75" applyFont="1" applyFill="1" applyBorder="1" applyAlignment="1" applyProtection="1">
      <alignment horizontal="left"/>
    </xf>
    <xf numFmtId="0" fontId="100" fillId="37" borderId="27" xfId="75" applyFont="1" applyFill="1" applyBorder="1" applyAlignment="1" applyProtection="1">
      <alignment horizontal="center" wrapText="1"/>
    </xf>
    <xf numFmtId="0" fontId="100" fillId="37" borderId="0" xfId="75" applyFont="1" applyFill="1" applyBorder="1" applyAlignment="1" applyProtection="1">
      <alignment horizontal="center" wrapText="1"/>
    </xf>
    <xf numFmtId="0" fontId="100" fillId="37" borderId="28" xfId="75" applyFont="1" applyFill="1" applyBorder="1" applyAlignment="1" applyProtection="1">
      <alignment horizontal="center" wrapText="1"/>
    </xf>
    <xf numFmtId="0" fontId="20" fillId="37" borderId="27" xfId="75" applyFont="1" applyFill="1" applyBorder="1" applyAlignment="1" applyProtection="1">
      <alignment horizontal="center" wrapText="1"/>
    </xf>
    <xf numFmtId="0" fontId="20" fillId="37" borderId="0" xfId="75" applyFont="1" applyFill="1" applyBorder="1" applyAlignment="1" applyProtection="1">
      <alignment horizontal="center" wrapText="1"/>
    </xf>
    <xf numFmtId="0" fontId="20" fillId="37" borderId="28" xfId="75" applyFont="1" applyFill="1" applyBorder="1" applyAlignment="1" applyProtection="1">
      <alignment horizontal="center" wrapText="1"/>
    </xf>
    <xf numFmtId="0" fontId="118" fillId="0" borderId="27" xfId="75" applyFont="1" applyFill="1" applyBorder="1" applyAlignment="1" applyProtection="1">
      <alignment horizontal="left" vertical="center" wrapText="1"/>
    </xf>
    <xf numFmtId="0" fontId="118" fillId="0" borderId="0" xfId="75" applyFont="1" applyFill="1" applyBorder="1" applyAlignment="1" applyProtection="1">
      <alignment horizontal="left" vertical="center" wrapText="1"/>
    </xf>
    <xf numFmtId="0" fontId="118" fillId="0" borderId="28" xfId="75" applyFont="1" applyFill="1" applyBorder="1" applyAlignment="1" applyProtection="1">
      <alignment horizontal="left" vertical="center" wrapText="1"/>
    </xf>
    <xf numFmtId="0" fontId="90" fillId="0" borderId="71" xfId="77" applyFont="1" applyBorder="1" applyAlignment="1">
      <alignment horizontal="justify" vertical="center" wrapText="1"/>
    </xf>
    <xf numFmtId="0" fontId="90" fillId="0" borderId="53" xfId="77" applyFont="1" applyBorder="1" applyAlignment="1">
      <alignment horizontal="justify" vertical="center" wrapText="1"/>
    </xf>
    <xf numFmtId="0" fontId="93" fillId="0" borderId="54" xfId="77" applyFont="1" applyBorder="1" applyAlignment="1">
      <alignment horizontal="justify" vertical="center" wrapText="1"/>
    </xf>
    <xf numFmtId="0" fontId="93" fillId="0" borderId="55" xfId="77" applyFont="1" applyBorder="1" applyAlignment="1">
      <alignment horizontal="justify" vertical="center" wrapText="1"/>
    </xf>
    <xf numFmtId="0" fontId="89" fillId="36" borderId="36" xfId="77" applyFont="1" applyFill="1" applyBorder="1" applyAlignment="1">
      <alignment vertical="center" wrapText="1"/>
    </xf>
    <xf numFmtId="0" fontId="95" fillId="0" borderId="52" xfId="77" applyFont="1" applyBorder="1" applyAlignment="1">
      <alignment horizontal="justify" vertical="center" wrapText="1"/>
    </xf>
    <xf numFmtId="0" fontId="95" fillId="0" borderId="53" xfId="77" applyFont="1" applyBorder="1" applyAlignment="1">
      <alignment horizontal="justify" vertical="center" wrapText="1"/>
    </xf>
    <xf numFmtId="0" fontId="87" fillId="0" borderId="50" xfId="77" applyFont="1" applyBorder="1" applyAlignment="1">
      <alignment horizontal="justify" vertical="center" wrapText="1"/>
    </xf>
    <xf numFmtId="0" fontId="87" fillId="0" borderId="51" xfId="77" applyFont="1" applyBorder="1" applyAlignment="1">
      <alignment horizontal="justify" vertical="center" wrapText="1"/>
    </xf>
    <xf numFmtId="0" fontId="95" fillId="0" borderId="48" xfId="77" applyFont="1" applyBorder="1" applyAlignment="1">
      <alignment horizontal="justify" vertical="center" wrapText="1"/>
    </xf>
    <xf numFmtId="0" fontId="95" fillId="0" borderId="49" xfId="77" applyFont="1" applyBorder="1" applyAlignment="1">
      <alignment horizontal="justify" vertical="center" wrapText="1"/>
    </xf>
    <xf numFmtId="0" fontId="89" fillId="0" borderId="48" xfId="77" applyFont="1" applyBorder="1" applyAlignment="1">
      <alignment horizontal="justify" vertical="center" wrapText="1"/>
    </xf>
    <xf numFmtId="0" fontId="89" fillId="0" borderId="49" xfId="77" applyFont="1" applyBorder="1" applyAlignment="1">
      <alignment horizontal="justify" vertical="center" wrapText="1"/>
    </xf>
    <xf numFmtId="0" fontId="90" fillId="0" borderId="48" xfId="77" applyFont="1" applyBorder="1" applyAlignment="1">
      <alignment horizontal="justify" vertical="center" wrapText="1"/>
    </xf>
    <xf numFmtId="0" fontId="90" fillId="0" borderId="49" xfId="77" applyFont="1" applyBorder="1" applyAlignment="1">
      <alignment horizontal="justify" vertical="center" wrapText="1"/>
    </xf>
    <xf numFmtId="0" fontId="89" fillId="0" borderId="38" xfId="77" applyFont="1" applyBorder="1" applyAlignment="1">
      <alignment horizontal="justify" vertical="center" wrapText="1"/>
    </xf>
    <xf numFmtId="0" fontId="93" fillId="0" borderId="37" xfId="77" applyFont="1" applyBorder="1" applyAlignment="1">
      <alignment horizontal="justify" vertical="center" wrapText="1"/>
    </xf>
    <xf numFmtId="0" fontId="87" fillId="0" borderId="48" xfId="77" applyFont="1" applyBorder="1" applyAlignment="1">
      <alignment horizontal="justify" vertical="center" wrapText="1"/>
    </xf>
    <xf numFmtId="0" fontId="87" fillId="0" borderId="49" xfId="77" applyFont="1" applyBorder="1" applyAlignment="1">
      <alignment horizontal="justify" vertical="center" wrapText="1"/>
    </xf>
    <xf numFmtId="0" fontId="90" fillId="0" borderId="48" xfId="77" applyFont="1" applyBorder="1" applyAlignment="1">
      <alignment horizontal="left" vertical="center" wrapText="1"/>
    </xf>
    <xf numFmtId="0" fontId="90" fillId="0" borderId="49" xfId="77" applyFont="1" applyBorder="1" applyAlignment="1">
      <alignment horizontal="left" vertical="center" wrapText="1"/>
    </xf>
    <xf numFmtId="0" fontId="90" fillId="0" borderId="48" xfId="77" applyFont="1" applyBorder="1" applyAlignment="1">
      <alignment horizontal="left" vertical="center" wrapText="1" indent="8"/>
    </xf>
    <xf numFmtId="0" fontId="90" fillId="0" borderId="49" xfId="77" applyFont="1" applyBorder="1" applyAlignment="1">
      <alignment horizontal="left" vertical="center" wrapText="1" indent="8"/>
    </xf>
    <xf numFmtId="0" fontId="87" fillId="0" borderId="48" xfId="77" applyFont="1" applyBorder="1" applyAlignment="1">
      <alignment horizontal="left" vertical="center" wrapText="1" indent="8"/>
    </xf>
    <xf numFmtId="0" fontId="87" fillId="0" borderId="49" xfId="77" applyFont="1" applyBorder="1" applyAlignment="1">
      <alignment horizontal="left" vertical="center" wrapText="1" indent="8"/>
    </xf>
    <xf numFmtId="0" fontId="132" fillId="0" borderId="48" xfId="77" applyFont="1" applyBorder="1" applyAlignment="1">
      <alignment horizontal="justify" vertical="center" wrapText="1"/>
    </xf>
    <xf numFmtId="0" fontId="132" fillId="0" borderId="49" xfId="77" applyFont="1" applyBorder="1" applyAlignment="1">
      <alignment horizontal="justify" vertical="center" wrapText="1"/>
    </xf>
    <xf numFmtId="0" fontId="90" fillId="0" borderId="36" xfId="77" applyFont="1" applyBorder="1" applyAlignment="1">
      <alignment horizontal="justify" vertical="center" wrapText="1"/>
    </xf>
    <xf numFmtId="0" fontId="90" fillId="0" borderId="50" xfId="77" applyFont="1" applyBorder="1" applyAlignment="1">
      <alignment horizontal="justify" vertical="center" wrapText="1"/>
    </xf>
    <xf numFmtId="0" fontId="90" fillId="0" borderId="51" xfId="77" applyFont="1" applyBorder="1" applyAlignment="1">
      <alignment horizontal="justify" vertical="center" wrapText="1"/>
    </xf>
    <xf numFmtId="0" fontId="94" fillId="0" borderId="48" xfId="77" applyFont="1" applyBorder="1" applyAlignment="1">
      <alignment horizontal="justify" vertical="center" wrapText="1"/>
    </xf>
    <xf numFmtId="0" fontId="94" fillId="0" borderId="49" xfId="77" applyFont="1" applyBorder="1" applyAlignment="1">
      <alignment horizontal="justify" vertical="center" wrapText="1"/>
    </xf>
    <xf numFmtId="0" fontId="165" fillId="70" borderId="48" xfId="77" applyFont="1" applyFill="1" applyBorder="1" applyAlignment="1">
      <alignment vertical="center" wrapText="1"/>
    </xf>
    <xf numFmtId="0" fontId="165" fillId="70" borderId="0" xfId="77" applyFont="1" applyFill="1" applyBorder="1" applyAlignment="1">
      <alignment vertical="center" wrapText="1"/>
    </xf>
    <xf numFmtId="0" fontId="165" fillId="70" borderId="49" xfId="77" applyFont="1" applyFill="1" applyBorder="1" applyAlignment="1">
      <alignment vertical="center" wrapText="1"/>
    </xf>
    <xf numFmtId="0" fontId="89" fillId="0" borderId="38" xfId="77" applyFont="1" applyBorder="1" applyAlignment="1">
      <alignment vertical="center" wrapText="1"/>
    </xf>
    <xf numFmtId="0" fontId="89" fillId="0" borderId="39" xfId="77" applyFont="1" applyBorder="1" applyAlignment="1">
      <alignment vertical="center" wrapText="1"/>
    </xf>
    <xf numFmtId="0" fontId="89" fillId="0" borderId="52" xfId="77" applyFont="1" applyBorder="1" applyAlignment="1">
      <alignment horizontal="justify" vertical="center" wrapText="1"/>
    </xf>
    <xf numFmtId="0" fontId="89" fillId="0" borderId="53" xfId="77" applyFont="1" applyBorder="1" applyAlignment="1">
      <alignment horizontal="justify" vertical="center" wrapText="1"/>
    </xf>
    <xf numFmtId="0" fontId="90" fillId="0" borderId="38" xfId="77" applyFont="1" applyBorder="1" applyAlignment="1">
      <alignment horizontal="justify" vertical="center" wrapText="1"/>
    </xf>
    <xf numFmtId="0" fontId="89" fillId="36" borderId="37" xfId="77" applyFont="1" applyFill="1" applyBorder="1" applyAlignment="1">
      <alignment vertical="center" wrapText="1"/>
    </xf>
    <xf numFmtId="0" fontId="89" fillId="36" borderId="38" xfId="77" applyFont="1" applyFill="1" applyBorder="1" applyAlignment="1">
      <alignment vertical="center" wrapText="1"/>
    </xf>
    <xf numFmtId="0" fontId="89" fillId="36" borderId="39" xfId="77" applyFont="1" applyFill="1" applyBorder="1" applyAlignment="1">
      <alignment vertical="center" wrapText="1"/>
    </xf>
    <xf numFmtId="0" fontId="93" fillId="0" borderId="39" xfId="77" applyFont="1" applyBorder="1" applyAlignment="1">
      <alignment horizontal="justify" vertical="center" wrapText="1"/>
    </xf>
    <xf numFmtId="0" fontId="89" fillId="36" borderId="48" xfId="77" applyFont="1" applyFill="1" applyBorder="1" applyAlignment="1">
      <alignment vertical="center" wrapText="1"/>
    </xf>
    <xf numFmtId="0" fontId="89" fillId="36" borderId="52" xfId="77" applyFont="1" applyFill="1" applyBorder="1" applyAlignment="1">
      <alignment vertical="center" wrapText="1"/>
    </xf>
    <xf numFmtId="0" fontId="89" fillId="0" borderId="39" xfId="77" applyFont="1" applyBorder="1" applyAlignment="1">
      <alignment horizontal="justify" vertical="center" wrapText="1"/>
    </xf>
    <xf numFmtId="0" fontId="93" fillId="0" borderId="38" xfId="77" applyFont="1" applyBorder="1" applyAlignment="1">
      <alignment horizontal="justify" vertical="center" wrapText="1"/>
    </xf>
    <xf numFmtId="0" fontId="87" fillId="0" borderId="38" xfId="77" applyFont="1" applyBorder="1" applyAlignment="1">
      <alignment horizontal="justify" vertical="center" wrapText="1"/>
    </xf>
    <xf numFmtId="0" fontId="89" fillId="36" borderId="54" xfId="77" applyFont="1" applyFill="1" applyBorder="1" applyAlignment="1">
      <alignment vertical="center" wrapText="1"/>
    </xf>
    <xf numFmtId="0" fontId="94" fillId="0" borderId="70" xfId="77" applyFont="1" applyBorder="1" applyAlignment="1">
      <alignment horizontal="justify" vertical="center" wrapText="1"/>
    </xf>
    <xf numFmtId="0" fontId="94" fillId="0" borderId="55" xfId="77" applyFont="1" applyBorder="1" applyAlignment="1">
      <alignment horizontal="justify" vertical="center" wrapText="1"/>
    </xf>
    <xf numFmtId="0" fontId="94" fillId="0" borderId="0" xfId="77" applyFont="1" applyBorder="1" applyAlignment="1">
      <alignment horizontal="justify" vertical="center" wrapText="1"/>
    </xf>
    <xf numFmtId="0" fontId="89" fillId="0" borderId="0" xfId="77" applyFont="1" applyBorder="1" applyAlignment="1">
      <alignment horizontal="justify" vertical="center" wrapText="1"/>
    </xf>
    <xf numFmtId="0" fontId="89" fillId="0" borderId="37" xfId="77" applyFont="1" applyBorder="1" applyAlignment="1">
      <alignment horizontal="justify" vertical="center" wrapText="1"/>
    </xf>
    <xf numFmtId="0" fontId="90" fillId="0" borderId="37" xfId="77" applyFont="1" applyBorder="1" applyAlignment="1">
      <alignment horizontal="justify" vertical="center" wrapText="1"/>
    </xf>
    <xf numFmtId="0" fontId="95" fillId="0" borderId="38" xfId="77" applyFont="1" applyBorder="1" applyAlignment="1">
      <alignment horizontal="justify" vertical="center" wrapText="1"/>
    </xf>
    <xf numFmtId="0" fontId="96" fillId="0" borderId="0" xfId="77" applyFont="1" applyBorder="1" applyAlignment="1">
      <alignment horizontal="right" vertical="center" wrapText="1"/>
    </xf>
    <xf numFmtId="0" fontId="89" fillId="0" borderId="48" xfId="77" applyFont="1" applyBorder="1" applyAlignment="1">
      <alignment horizontal="left" vertical="center" wrapText="1"/>
    </xf>
    <xf numFmtId="0" fontId="89" fillId="0" borderId="49" xfId="77" applyFont="1" applyBorder="1" applyAlignment="1">
      <alignment horizontal="left" vertical="center" wrapText="1"/>
    </xf>
    <xf numFmtId="0" fontId="163" fillId="0" borderId="0" xfId="77" applyFont="1" applyBorder="1" applyAlignment="1">
      <alignment horizontal="center"/>
    </xf>
    <xf numFmtId="0" fontId="168" fillId="0" borderId="0" xfId="77" applyFont="1" applyBorder="1" applyAlignment="1">
      <alignment horizontal="center"/>
    </xf>
    <xf numFmtId="0" fontId="169" fillId="0" borderId="0" xfId="77" applyFont="1" applyBorder="1" applyAlignment="1">
      <alignment horizontal="center"/>
    </xf>
    <xf numFmtId="0" fontId="89" fillId="0" borderId="50" xfId="77" applyFont="1" applyBorder="1" applyAlignment="1">
      <alignment vertical="center" wrapText="1"/>
    </xf>
    <xf numFmtId="0" fontId="89" fillId="0" borderId="51" xfId="77" applyFont="1" applyBorder="1" applyAlignment="1">
      <alignment vertical="center" wrapText="1"/>
    </xf>
    <xf numFmtId="0" fontId="165" fillId="70" borderId="69" xfId="77" applyFont="1" applyFill="1" applyBorder="1" applyAlignment="1">
      <alignment vertical="center" wrapText="1"/>
    </xf>
    <xf numFmtId="0" fontId="89" fillId="0" borderId="54" xfId="77" applyFont="1" applyBorder="1" applyAlignment="1">
      <alignment horizontal="justify" vertical="center" wrapText="1"/>
    </xf>
    <xf numFmtId="0" fontId="89" fillId="0" borderId="55" xfId="77" applyFont="1" applyBorder="1" applyAlignment="1">
      <alignment horizontal="justify" vertical="center" wrapText="1"/>
    </xf>
    <xf numFmtId="0" fontId="101" fillId="0" borderId="0" xfId="0" applyFont="1" applyAlignment="1">
      <alignment horizontal="center" vertical="center" wrapText="1"/>
    </xf>
    <xf numFmtId="37" fontId="106" fillId="0" borderId="33" xfId="76" applyFont="1" applyFill="1" applyBorder="1" applyAlignment="1">
      <alignment horizontal="left" vertical="center" wrapText="1"/>
    </xf>
    <xf numFmtId="0" fontId="59" fillId="0" borderId="0" xfId="61" applyFont="1" applyAlignment="1">
      <alignment horizontal="left" vertical="center"/>
    </xf>
    <xf numFmtId="0" fontId="5" fillId="41" borderId="41" xfId="61" applyFont="1" applyFill="1" applyBorder="1" applyAlignment="1">
      <alignment horizontal="left" vertical="center" wrapText="1"/>
    </xf>
    <xf numFmtId="0" fontId="5" fillId="41" borderId="32" xfId="61" applyFont="1" applyFill="1" applyBorder="1" applyAlignment="1">
      <alignment horizontal="left" vertical="center" wrapText="1"/>
    </xf>
    <xf numFmtId="0" fontId="5" fillId="41" borderId="42" xfId="61" applyFont="1" applyFill="1" applyBorder="1" applyAlignment="1">
      <alignment horizontal="left" vertical="center" wrapText="1"/>
    </xf>
    <xf numFmtId="0" fontId="8" fillId="0" borderId="0" xfId="0" applyFont="1" applyAlignment="1">
      <alignment horizontal="left" wrapText="1"/>
    </xf>
    <xf numFmtId="0" fontId="107" fillId="0" borderId="0" xfId="0" applyFont="1" applyAlignment="1">
      <alignment horizontal="left" wrapText="1"/>
    </xf>
    <xf numFmtId="0" fontId="4" fillId="34" borderId="43" xfId="0" applyFont="1" applyFill="1" applyBorder="1" applyAlignment="1">
      <alignment horizontal="left" vertical="center" wrapText="1"/>
    </xf>
    <xf numFmtId="0" fontId="59" fillId="0" borderId="0" xfId="0" applyFont="1" applyBorder="1" applyAlignment="1">
      <alignment horizontal="left" vertical="center" wrapText="1"/>
    </xf>
    <xf numFmtId="37" fontId="106" fillId="0" borderId="0" xfId="76" applyFont="1" applyFill="1" applyBorder="1" applyAlignment="1">
      <alignment horizontal="left" vertical="center" wrapText="1"/>
    </xf>
    <xf numFmtId="0" fontId="5" fillId="37" borderId="16" xfId="61" applyFont="1" applyFill="1" applyBorder="1" applyAlignment="1">
      <alignment horizontal="left" vertical="center"/>
    </xf>
    <xf numFmtId="0" fontId="5" fillId="37" borderId="16" xfId="61" applyFont="1" applyFill="1" applyBorder="1" applyAlignment="1">
      <alignment horizontal="center" vertical="center" wrapText="1"/>
    </xf>
    <xf numFmtId="0" fontId="5" fillId="37" borderId="16" xfId="61" applyFont="1" applyFill="1" applyBorder="1" applyAlignment="1">
      <alignment horizontal="center" vertical="center"/>
    </xf>
    <xf numFmtId="0" fontId="5" fillId="41" borderId="16" xfId="61" applyFont="1" applyFill="1" applyBorder="1" applyAlignment="1">
      <alignment horizontal="left" vertical="center"/>
    </xf>
    <xf numFmtId="1" fontId="5" fillId="37" borderId="16" xfId="0" applyNumberFormat="1" applyFont="1" applyFill="1" applyBorder="1" applyAlignment="1">
      <alignment horizontal="left" vertical="center" wrapText="1"/>
    </xf>
    <xf numFmtId="0" fontId="7" fillId="37" borderId="16" xfId="0" applyFont="1" applyFill="1" applyBorder="1" applyAlignment="1">
      <alignment horizontal="left" vertical="center" wrapText="1"/>
    </xf>
    <xf numFmtId="0" fontId="4" fillId="34" borderId="0" xfId="0" applyFont="1" applyFill="1" applyBorder="1" applyAlignment="1">
      <alignment horizontal="left" vertical="center" wrapText="1"/>
    </xf>
    <xf numFmtId="1" fontId="5" fillId="37" borderId="41" xfId="0" applyNumberFormat="1" applyFont="1" applyFill="1" applyBorder="1" applyAlignment="1">
      <alignment horizontal="left" vertical="center" wrapText="1"/>
    </xf>
    <xf numFmtId="1" fontId="5" fillId="37" borderId="32" xfId="0" applyNumberFormat="1" applyFont="1" applyFill="1" applyBorder="1" applyAlignment="1">
      <alignment horizontal="left" vertical="center" wrapText="1"/>
    </xf>
    <xf numFmtId="1" fontId="5" fillId="37" borderId="42" xfId="0" applyNumberFormat="1" applyFont="1" applyFill="1" applyBorder="1" applyAlignment="1">
      <alignment horizontal="left" vertical="center" wrapText="1"/>
    </xf>
    <xf numFmtId="0" fontId="59" fillId="0" borderId="0" xfId="0" applyFont="1" applyBorder="1" applyAlignment="1">
      <alignment horizontal="left" vertical="center"/>
    </xf>
    <xf numFmtId="0" fontId="5" fillId="41" borderId="41" xfId="46" applyFont="1" applyFill="1" applyBorder="1" applyAlignment="1">
      <alignment horizontal="left" vertical="center" wrapText="1"/>
    </xf>
    <xf numFmtId="0" fontId="5" fillId="41" borderId="32" xfId="46" applyFont="1" applyFill="1" applyBorder="1" applyAlignment="1">
      <alignment horizontal="left" vertical="center" wrapText="1"/>
    </xf>
    <xf numFmtId="0" fontId="5" fillId="41" borderId="42" xfId="46" applyFont="1" applyFill="1" applyBorder="1" applyAlignment="1">
      <alignment horizontal="left" vertical="center" wrapText="1"/>
    </xf>
    <xf numFmtId="0" fontId="59" fillId="0" borderId="0" xfId="0" applyFont="1" applyAlignment="1">
      <alignment horizontal="left" vertical="center"/>
    </xf>
    <xf numFmtId="0" fontId="4" fillId="0" borderId="0" xfId="0" applyFont="1" applyAlignment="1">
      <alignment horizontal="left" vertical="center"/>
    </xf>
    <xf numFmtId="0" fontId="59" fillId="0" borderId="0" xfId="62" applyFont="1" applyFill="1" applyBorder="1" applyAlignment="1">
      <alignment horizontal="left" vertical="center"/>
    </xf>
    <xf numFmtId="3" fontId="5" fillId="37" borderId="11" xfId="62" applyNumberFormat="1" applyFont="1" applyFill="1" applyBorder="1" applyAlignment="1">
      <alignment horizontal="center" vertical="center" wrapText="1"/>
    </xf>
    <xf numFmtId="3" fontId="5" fillId="37" borderId="15" xfId="62" applyNumberFormat="1" applyFont="1" applyFill="1" applyBorder="1" applyAlignment="1">
      <alignment horizontal="center" vertical="center" wrapText="1"/>
    </xf>
    <xf numFmtId="0" fontId="5" fillId="37" borderId="11" xfId="62" applyFont="1" applyFill="1" applyBorder="1" applyAlignment="1">
      <alignment horizontal="center" vertical="center" wrapText="1"/>
    </xf>
    <xf numFmtId="0" fontId="5" fillId="37" borderId="15" xfId="62" applyFont="1" applyFill="1" applyBorder="1" applyAlignment="1">
      <alignment horizontal="center" vertical="center" wrapText="1"/>
    </xf>
    <xf numFmtId="0" fontId="5" fillId="37" borderId="11" xfId="62" applyFont="1" applyFill="1" applyBorder="1" applyAlignment="1">
      <alignment horizontal="center" vertical="center" textRotation="90" wrapText="1"/>
    </xf>
    <xf numFmtId="0" fontId="5" fillId="37" borderId="15" xfId="62" applyFont="1" applyFill="1" applyBorder="1" applyAlignment="1">
      <alignment horizontal="center" vertical="center" textRotation="90" wrapText="1"/>
    </xf>
    <xf numFmtId="0" fontId="119" fillId="0" borderId="20" xfId="62" applyFont="1" applyFill="1" applyBorder="1" applyAlignment="1">
      <alignment horizontal="left" vertical="center" wrapText="1"/>
    </xf>
    <xf numFmtId="0" fontId="15" fillId="0" borderId="0" xfId="62" applyFont="1" applyFill="1" applyBorder="1" applyAlignment="1">
      <alignment horizontal="left"/>
    </xf>
    <xf numFmtId="0" fontId="108" fillId="0" borderId="0" xfId="62" applyFont="1" applyFill="1" applyBorder="1" applyAlignment="1">
      <alignment horizontal="left"/>
    </xf>
    <xf numFmtId="0" fontId="57" fillId="0" borderId="0" xfId="62" applyFont="1" applyFill="1" applyBorder="1" applyAlignment="1">
      <alignment horizontal="left"/>
    </xf>
    <xf numFmtId="0" fontId="106" fillId="0" borderId="0" xfId="62" applyFont="1" applyFill="1" applyBorder="1" applyAlignment="1">
      <alignment horizontal="left"/>
    </xf>
    <xf numFmtId="0" fontId="5" fillId="37" borderId="15" xfId="42" applyFont="1" applyFill="1" applyBorder="1" applyAlignment="1">
      <alignment horizontal="center" vertical="center" wrapText="1"/>
    </xf>
    <xf numFmtId="0" fontId="5" fillId="37" borderId="17" xfId="42" applyFont="1" applyFill="1" applyBorder="1" applyAlignment="1">
      <alignment horizontal="center" vertical="center" wrapText="1"/>
    </xf>
    <xf numFmtId="49" fontId="5" fillId="37" borderId="11" xfId="52" applyNumberFormat="1" applyFont="1" applyFill="1" applyBorder="1" applyAlignment="1">
      <alignment horizontal="center" vertical="center" wrapText="1"/>
    </xf>
    <xf numFmtId="49" fontId="5" fillId="37" borderId="40" xfId="52" applyNumberFormat="1" applyFont="1" applyFill="1" applyBorder="1" applyAlignment="1">
      <alignment horizontal="center" vertical="center" wrapText="1"/>
    </xf>
    <xf numFmtId="0" fontId="5" fillId="37" borderId="11" xfId="42" applyFont="1" applyFill="1" applyBorder="1" applyAlignment="1">
      <alignment horizontal="center" vertical="center" wrapText="1"/>
    </xf>
    <xf numFmtId="0" fontId="7" fillId="37" borderId="40" xfId="0" applyFont="1" applyFill="1" applyBorder="1" applyAlignment="1">
      <alignment horizontal="center" vertical="center" wrapText="1"/>
    </xf>
    <xf numFmtId="0" fontId="5" fillId="37" borderId="40" xfId="42" applyFont="1" applyFill="1" applyBorder="1" applyAlignment="1">
      <alignment horizontal="center" vertical="center" wrapText="1"/>
    </xf>
    <xf numFmtId="0" fontId="5" fillId="37" borderId="11" xfId="0" applyFont="1" applyFill="1" applyBorder="1" applyAlignment="1">
      <alignment horizontal="center" vertical="center" wrapText="1"/>
    </xf>
    <xf numFmtId="0" fontId="5" fillId="37" borderId="11" xfId="0" applyFont="1" applyFill="1" applyBorder="1" applyAlignment="1">
      <alignment horizontal="center" vertical="center"/>
    </xf>
    <xf numFmtId="3" fontId="23" fillId="37" borderId="11" xfId="70" applyFont="1" applyFill="1" applyBorder="1" applyAlignment="1">
      <alignment horizontal="center" vertical="center" wrapText="1"/>
    </xf>
    <xf numFmtId="3" fontId="23" fillId="37" borderId="40" xfId="70" applyFont="1" applyFill="1" applyBorder="1" applyAlignment="1">
      <alignment horizontal="center" vertical="center" wrapText="1"/>
    </xf>
    <xf numFmtId="0" fontId="5" fillId="37" borderId="11" xfId="52" applyNumberFormat="1" applyFont="1" applyFill="1" applyBorder="1" applyAlignment="1">
      <alignment horizontal="center" vertical="center" wrapText="1"/>
    </xf>
    <xf numFmtId="0" fontId="5" fillId="37" borderId="11" xfId="0" applyNumberFormat="1" applyFont="1" applyFill="1" applyBorder="1" applyAlignment="1">
      <alignment horizontal="center" vertical="center" wrapText="1"/>
    </xf>
    <xf numFmtId="0" fontId="5" fillId="37" borderId="40" xfId="0" applyNumberFormat="1" applyFont="1" applyFill="1" applyBorder="1" applyAlignment="1">
      <alignment horizontal="center" vertical="center" wrapText="1"/>
    </xf>
    <xf numFmtId="0" fontId="5" fillId="37" borderId="45" xfId="42" applyFont="1" applyFill="1" applyBorder="1" applyAlignment="1">
      <alignment horizontal="center" vertical="center" wrapText="1"/>
    </xf>
    <xf numFmtId="3" fontId="23" fillId="37" borderId="15" xfId="70" applyFont="1" applyFill="1" applyBorder="1" applyAlignment="1">
      <alignment horizontal="center" vertical="center" wrapText="1"/>
    </xf>
    <xf numFmtId="3" fontId="23" fillId="37" borderId="17" xfId="70" applyFont="1" applyFill="1" applyBorder="1" applyAlignment="1">
      <alignment horizontal="center" vertical="center" wrapText="1"/>
    </xf>
    <xf numFmtId="0" fontId="59" fillId="0" borderId="0" xfId="0" applyFont="1" applyFill="1" applyAlignment="1">
      <alignment horizontal="left" vertical="center"/>
    </xf>
    <xf numFmtId="3" fontId="23" fillId="37" borderId="11" xfId="70" applyFont="1" applyFill="1" applyBorder="1" applyAlignment="1">
      <alignment horizontal="center" vertical="center" textRotation="90" wrapText="1"/>
    </xf>
    <xf numFmtId="3" fontId="23" fillId="37" borderId="15" xfId="70" applyFont="1" applyFill="1" applyBorder="1" applyAlignment="1">
      <alignment horizontal="center" vertical="center" textRotation="90" wrapText="1"/>
    </xf>
    <xf numFmtId="0" fontId="4" fillId="0" borderId="0" xfId="0" applyFont="1" applyFill="1" applyAlignment="1">
      <alignment horizontal="left" vertical="center"/>
    </xf>
    <xf numFmtId="3" fontId="5" fillId="37" borderId="12" xfId="70" applyFont="1" applyFill="1" applyBorder="1" applyAlignment="1">
      <alignment horizontal="center" vertical="center" wrapText="1"/>
    </xf>
    <xf numFmtId="3" fontId="5" fillId="37" borderId="13" xfId="70" applyFont="1" applyFill="1" applyBorder="1" applyAlignment="1">
      <alignment horizontal="center" vertical="center" wrapText="1"/>
    </xf>
    <xf numFmtId="0" fontId="7" fillId="37" borderId="15" xfId="0" applyFont="1" applyFill="1" applyBorder="1" applyAlignment="1">
      <alignment horizontal="center" vertical="center" wrapText="1"/>
    </xf>
    <xf numFmtId="3" fontId="5" fillId="37" borderId="11" xfId="70" applyFont="1" applyFill="1" applyBorder="1" applyAlignment="1">
      <alignment horizontal="center" vertical="center" wrapText="1"/>
    </xf>
    <xf numFmtId="0" fontId="7" fillId="37" borderId="11" xfId="0" applyFont="1" applyFill="1" applyBorder="1" applyAlignment="1">
      <alignment horizontal="center" vertical="center" wrapText="1"/>
    </xf>
    <xf numFmtId="0" fontId="7" fillId="38" borderId="16" xfId="0" applyFont="1" applyFill="1" applyBorder="1" applyAlignment="1">
      <alignment horizontal="center" vertical="center"/>
    </xf>
    <xf numFmtId="3" fontId="7" fillId="37" borderId="22" xfId="43" applyNumberFormat="1" applyFont="1" applyFill="1" applyBorder="1" applyAlignment="1">
      <alignment horizontal="center" vertical="center" textRotation="90" wrapText="1"/>
    </xf>
    <xf numFmtId="3" fontId="7" fillId="37" borderId="11" xfId="43" applyNumberFormat="1" applyFont="1" applyFill="1" applyBorder="1" applyAlignment="1">
      <alignment horizontal="center" vertical="center" textRotation="90" wrapText="1"/>
    </xf>
    <xf numFmtId="3" fontId="7" fillId="37" borderId="15" xfId="43" applyNumberFormat="1" applyFont="1" applyFill="1" applyBorder="1" applyAlignment="1">
      <alignment horizontal="center" vertical="center" textRotation="90" wrapText="1"/>
    </xf>
    <xf numFmtId="3" fontId="5" fillId="37" borderId="22" xfId="44" applyNumberFormat="1" applyFont="1" applyFill="1" applyBorder="1" applyAlignment="1">
      <alignment horizontal="center" vertical="center" wrapText="1"/>
    </xf>
    <xf numFmtId="3" fontId="5" fillId="37" borderId="11" xfId="44" applyNumberFormat="1" applyFont="1" applyFill="1" applyBorder="1" applyAlignment="1">
      <alignment horizontal="center" vertical="center" wrapText="1"/>
    </xf>
    <xf numFmtId="3" fontId="5" fillId="37" borderId="15" xfId="44" applyNumberFormat="1" applyFont="1" applyFill="1" applyBorder="1" applyAlignment="1">
      <alignment horizontal="center" vertical="center"/>
    </xf>
    <xf numFmtId="0" fontId="4" fillId="0" borderId="0" xfId="0" applyFont="1" applyBorder="1" applyAlignment="1">
      <alignment horizontal="left" vertical="center" wrapText="1"/>
    </xf>
    <xf numFmtId="0" fontId="5" fillId="37" borderId="22" xfId="0" applyFont="1" applyFill="1" applyBorder="1" applyAlignment="1">
      <alignment horizontal="center" vertical="center" wrapText="1"/>
    </xf>
    <xf numFmtId="0" fontId="5" fillId="37" borderId="15" xfId="0" applyFont="1" applyFill="1" applyBorder="1" applyAlignment="1">
      <alignment horizontal="center" vertical="center" wrapText="1"/>
    </xf>
    <xf numFmtId="0" fontId="5" fillId="37" borderId="19" xfId="0" applyFont="1" applyFill="1" applyBorder="1" applyAlignment="1">
      <alignment horizontal="center" vertical="center" wrapText="1"/>
    </xf>
    <xf numFmtId="0" fontId="5" fillId="37" borderId="12" xfId="0" applyFont="1" applyFill="1" applyBorder="1" applyAlignment="1">
      <alignment horizontal="center" vertical="center" wrapText="1"/>
    </xf>
    <xf numFmtId="0" fontId="5" fillId="37" borderId="21" xfId="0" applyFont="1" applyFill="1" applyBorder="1" applyAlignment="1">
      <alignment horizontal="center" vertical="center" wrapText="1"/>
    </xf>
    <xf numFmtId="0" fontId="5" fillId="37" borderId="14" xfId="0" applyFont="1" applyFill="1" applyBorder="1" applyAlignment="1">
      <alignment horizontal="center" vertical="center" wrapText="1"/>
    </xf>
    <xf numFmtId="0" fontId="5" fillId="37" borderId="13" xfId="0" applyFont="1" applyFill="1" applyBorder="1" applyAlignment="1">
      <alignment horizontal="center" vertical="center" wrapText="1"/>
    </xf>
    <xf numFmtId="0" fontId="13" fillId="0" borderId="0" xfId="62" applyFont="1" applyFill="1" applyBorder="1" applyAlignment="1">
      <alignment horizontal="left" wrapText="1"/>
    </xf>
    <xf numFmtId="0" fontId="8" fillId="0" borderId="33" xfId="62" applyFont="1" applyFill="1" applyBorder="1" applyAlignment="1">
      <alignment horizontal="left" wrapText="1"/>
    </xf>
    <xf numFmtId="0" fontId="59" fillId="0" borderId="0" xfId="0" applyFont="1" applyAlignment="1">
      <alignment horizontal="left" vertical="center" wrapText="1"/>
    </xf>
    <xf numFmtId="0" fontId="80" fillId="0" borderId="0" xfId="0" applyFont="1" applyAlignment="1">
      <alignment horizontal="left" vertical="center" wrapText="1"/>
    </xf>
    <xf numFmtId="0" fontId="5" fillId="39" borderId="11" xfId="0" applyFont="1" applyFill="1" applyBorder="1" applyAlignment="1">
      <alignment horizontal="center" vertical="center" wrapText="1"/>
    </xf>
    <xf numFmtId="173" fontId="5" fillId="39" borderId="12" xfId="0" applyNumberFormat="1" applyFont="1" applyFill="1" applyBorder="1" applyAlignment="1">
      <alignment horizontal="center" vertical="center"/>
    </xf>
    <xf numFmtId="173" fontId="5" fillId="39" borderId="13" xfId="0" applyNumberFormat="1" applyFont="1" applyFill="1" applyBorder="1" applyAlignment="1">
      <alignment horizontal="center" vertical="center"/>
    </xf>
    <xf numFmtId="173" fontId="5" fillId="39" borderId="14" xfId="0" applyNumberFormat="1" applyFont="1" applyFill="1" applyBorder="1" applyAlignment="1">
      <alignment horizontal="center" vertical="center"/>
    </xf>
    <xf numFmtId="0" fontId="4" fillId="0" borderId="20" xfId="0" applyFont="1" applyBorder="1" applyAlignment="1">
      <alignment horizontal="left" vertical="center" wrapText="1"/>
    </xf>
    <xf numFmtId="0" fontId="5" fillId="0" borderId="0" xfId="62" applyFont="1" applyFill="1" applyBorder="1" applyAlignment="1">
      <alignment horizontal="left" wrapText="1"/>
    </xf>
    <xf numFmtId="0" fontId="8" fillId="0" borderId="0" xfId="62" applyFont="1" applyFill="1" applyBorder="1" applyAlignment="1">
      <alignment horizontal="left" vertical="center" wrapText="1"/>
    </xf>
    <xf numFmtId="0" fontId="4" fillId="0" borderId="0" xfId="0" applyFont="1" applyAlignment="1">
      <alignment horizontal="left" vertical="center" wrapText="1"/>
    </xf>
    <xf numFmtId="0" fontId="5" fillId="37" borderId="16" xfId="0" quotePrefix="1" applyFont="1" applyFill="1" applyBorder="1" applyAlignment="1">
      <alignment horizontal="left" vertical="center"/>
    </xf>
    <xf numFmtId="0" fontId="5" fillId="37" borderId="16" xfId="0" applyFont="1" applyFill="1" applyBorder="1" applyAlignment="1">
      <alignment horizontal="left" vertical="center"/>
    </xf>
    <xf numFmtId="0" fontId="5" fillId="37" borderId="16" xfId="0" applyFont="1" applyFill="1" applyBorder="1" applyAlignment="1">
      <alignment horizontal="center" vertical="center" wrapText="1"/>
    </xf>
    <xf numFmtId="0" fontId="5" fillId="37" borderId="16" xfId="0" applyFont="1" applyFill="1" applyBorder="1" applyAlignment="1">
      <alignment horizontal="center" vertical="center" textRotation="90" wrapText="1"/>
    </xf>
    <xf numFmtId="3" fontId="5" fillId="37" borderId="0" xfId="63" applyNumberFormat="1" applyFont="1" applyFill="1" applyBorder="1" applyAlignment="1">
      <alignment horizontal="right" vertical="center"/>
    </xf>
    <xf numFmtId="3" fontId="7" fillId="37" borderId="0" xfId="63" applyNumberFormat="1" applyFont="1" applyFill="1" applyBorder="1" applyAlignment="1">
      <alignment horizontal="center" vertical="center"/>
    </xf>
    <xf numFmtId="3" fontId="5" fillId="37" borderId="11" xfId="63" applyNumberFormat="1" applyFont="1" applyFill="1" applyBorder="1" applyAlignment="1">
      <alignment horizontal="center" vertical="center"/>
    </xf>
    <xf numFmtId="3" fontId="5" fillId="37" borderId="15" xfId="63" applyNumberFormat="1" applyFont="1" applyFill="1" applyBorder="1" applyAlignment="1">
      <alignment horizontal="center" vertical="center" wrapText="1"/>
    </xf>
    <xf numFmtId="3" fontId="5" fillId="37" borderId="17" xfId="63" applyNumberFormat="1" applyFont="1" applyFill="1" applyBorder="1" applyAlignment="1">
      <alignment horizontal="center" vertical="center" wrapText="1"/>
    </xf>
    <xf numFmtId="3" fontId="5" fillId="37" borderId="11" xfId="62" applyNumberFormat="1" applyFont="1" applyFill="1" applyBorder="1" applyAlignment="1">
      <alignment horizontal="center" vertical="center" textRotation="90" wrapText="1"/>
    </xf>
    <xf numFmtId="3" fontId="5" fillId="37" borderId="15" xfId="62" applyNumberFormat="1" applyFont="1" applyFill="1" applyBorder="1" applyAlignment="1">
      <alignment horizontal="center" vertical="center" textRotation="90" wrapText="1"/>
    </xf>
    <xf numFmtId="3" fontId="5" fillId="37" borderId="11" xfId="63" applyNumberFormat="1" applyFont="1" applyFill="1" applyBorder="1" applyAlignment="1">
      <alignment horizontal="center" vertical="center" wrapText="1"/>
    </xf>
    <xf numFmtId="3" fontId="5" fillId="37" borderId="11" xfId="52" applyNumberFormat="1" applyFont="1" applyFill="1" applyBorder="1" applyAlignment="1">
      <alignment horizontal="center" vertical="center" wrapText="1"/>
    </xf>
    <xf numFmtId="0" fontId="8" fillId="0" borderId="0" xfId="63" applyFont="1" applyBorder="1" applyAlignment="1">
      <alignment horizontal="left" wrapText="1"/>
    </xf>
    <xf numFmtId="0" fontId="7" fillId="0" borderId="0" xfId="63" applyFont="1" applyBorder="1" applyAlignment="1">
      <alignment horizontal="left" wrapText="1"/>
    </xf>
    <xf numFmtId="0" fontId="5" fillId="37" borderId="11" xfId="64" applyFont="1" applyFill="1" applyBorder="1" applyAlignment="1">
      <alignment horizontal="center" vertical="center" wrapText="1"/>
    </xf>
    <xf numFmtId="0" fontId="5" fillId="37" borderId="11" xfId="64" quotePrefix="1" applyFont="1" applyFill="1" applyBorder="1" applyAlignment="1">
      <alignment horizontal="center" vertical="center" wrapText="1"/>
    </xf>
    <xf numFmtId="0" fontId="5" fillId="0" borderId="0" xfId="63" applyFont="1" applyBorder="1" applyAlignment="1">
      <alignment horizontal="left" wrapText="1"/>
    </xf>
    <xf numFmtId="0" fontId="7" fillId="0" borderId="0" xfId="63" applyFont="1" applyAlignment="1">
      <alignment horizontal="left"/>
    </xf>
    <xf numFmtId="0" fontId="59" fillId="0" borderId="0" xfId="62" applyFont="1" applyFill="1" applyBorder="1" applyAlignment="1">
      <alignment horizontal="justify" vertical="center" wrapText="1"/>
    </xf>
    <xf numFmtId="0" fontId="4" fillId="0" borderId="0" xfId="62" applyFont="1" applyFill="1" applyBorder="1" applyAlignment="1">
      <alignment horizontal="justify" vertical="center" wrapText="1"/>
    </xf>
    <xf numFmtId="0" fontId="7" fillId="37" borderId="11" xfId="64" applyFont="1" applyFill="1" applyBorder="1" applyAlignment="1">
      <alignment horizontal="center" vertical="center" wrapText="1"/>
    </xf>
    <xf numFmtId="0" fontId="5" fillId="37" borderId="11" xfId="64" applyFont="1" applyFill="1" applyBorder="1" applyAlignment="1">
      <alignment horizontal="center" vertical="center"/>
    </xf>
    <xf numFmtId="3" fontId="5" fillId="37" borderId="11" xfId="64" applyNumberFormat="1" applyFont="1" applyFill="1" applyBorder="1" applyAlignment="1">
      <alignment horizontal="center" vertical="center" wrapText="1"/>
    </xf>
    <xf numFmtId="0" fontId="5" fillId="37" borderId="11" xfId="62" applyFont="1" applyFill="1" applyBorder="1" applyAlignment="1">
      <alignment horizontal="center" vertical="center"/>
    </xf>
    <xf numFmtId="0" fontId="4" fillId="0" borderId="0" xfId="62" applyFont="1" applyFill="1" applyBorder="1" applyAlignment="1">
      <alignment horizontal="justify" vertical="center"/>
    </xf>
    <xf numFmtId="0" fontId="7" fillId="0" borderId="1" xfId="63" applyFont="1" applyBorder="1" applyAlignment="1">
      <alignment horizontal="left" wrapText="1"/>
    </xf>
    <xf numFmtId="0" fontId="59" fillId="0" borderId="0" xfId="62" applyFont="1" applyFill="1" applyAlignment="1">
      <alignment horizontal="left" vertical="center"/>
    </xf>
    <xf numFmtId="0" fontId="5" fillId="37" borderId="16" xfId="62" applyFont="1" applyFill="1" applyBorder="1" applyAlignment="1">
      <alignment horizontal="center" vertical="center"/>
    </xf>
    <xf numFmtId="0" fontId="7" fillId="37" borderId="11" xfId="62" applyFont="1" applyFill="1" applyBorder="1" applyAlignment="1">
      <alignment horizontal="center" vertical="center" wrapText="1"/>
    </xf>
    <xf numFmtId="0" fontId="4" fillId="0" borderId="20" xfId="64" applyFont="1" applyFill="1" applyBorder="1" applyAlignment="1">
      <alignment horizontal="left" vertical="center" wrapText="1"/>
    </xf>
    <xf numFmtId="3" fontId="7" fillId="37" borderId="11" xfId="64" applyNumberFormat="1" applyFont="1" applyFill="1" applyBorder="1" applyAlignment="1">
      <alignment horizontal="center" vertical="center" wrapText="1"/>
    </xf>
    <xf numFmtId="0" fontId="59" fillId="0" borderId="0" xfId="64" applyFont="1" applyFill="1" applyAlignment="1">
      <alignment horizontal="left" vertical="center" wrapText="1"/>
    </xf>
    <xf numFmtId="3" fontId="5" fillId="37" borderId="11" xfId="62" applyNumberFormat="1" applyFont="1" applyFill="1" applyBorder="1" applyAlignment="1">
      <alignment horizontal="center" vertical="center"/>
    </xf>
    <xf numFmtId="0" fontId="59" fillId="0" borderId="0" xfId="62" applyFont="1" applyFill="1" applyAlignment="1">
      <alignment horizontal="justify" vertical="center" wrapText="1"/>
    </xf>
    <xf numFmtId="0" fontId="20" fillId="0" borderId="0" xfId="62" applyFont="1" applyFill="1" applyAlignment="1">
      <alignment horizontal="justify" vertical="center" wrapText="1"/>
    </xf>
    <xf numFmtId="0" fontId="4" fillId="0" borderId="0" xfId="62" applyFont="1" applyFill="1" applyAlignment="1">
      <alignment horizontal="justify" vertical="center"/>
    </xf>
    <xf numFmtId="0" fontId="5" fillId="37" borderId="11" xfId="62" applyFont="1" applyFill="1" applyBorder="1" applyAlignment="1">
      <alignment horizontal="center" vertical="center" textRotation="90"/>
    </xf>
    <xf numFmtId="4" fontId="55" fillId="39" borderId="41" xfId="62" applyNumberFormat="1" applyFont="1" applyFill="1" applyBorder="1" applyAlignment="1">
      <alignment horizontal="center" vertical="center"/>
    </xf>
    <xf numFmtId="4" fontId="55" fillId="39" borderId="32" xfId="62" applyNumberFormat="1" applyFont="1" applyFill="1" applyBorder="1" applyAlignment="1">
      <alignment horizontal="center" vertical="center"/>
    </xf>
    <xf numFmtId="4" fontId="55" fillId="39" borderId="42" xfId="62" applyNumberFormat="1" applyFont="1" applyFill="1" applyBorder="1" applyAlignment="1">
      <alignment horizontal="center" vertical="center"/>
    </xf>
    <xf numFmtId="0" fontId="5" fillId="39" borderId="16" xfId="62" applyFont="1" applyFill="1" applyBorder="1" applyAlignment="1">
      <alignment horizontal="center" vertical="center"/>
    </xf>
    <xf numFmtId="0" fontId="5" fillId="37" borderId="16" xfId="65" applyFont="1" applyFill="1" applyBorder="1" applyAlignment="1">
      <alignment horizontal="left" vertical="center" wrapText="1"/>
    </xf>
    <xf numFmtId="0" fontId="7" fillId="0" borderId="0" xfId="62" applyFont="1" applyBorder="1" applyAlignment="1">
      <alignment horizontal="center"/>
    </xf>
    <xf numFmtId="0" fontId="59" fillId="0" borderId="0" xfId="62" applyFont="1" applyAlignment="1">
      <alignment horizontal="justify" vertical="center" wrapText="1"/>
    </xf>
    <xf numFmtId="2" fontId="5" fillId="39" borderId="12" xfId="65" applyNumberFormat="1" applyFont="1" applyFill="1" applyBorder="1" applyAlignment="1">
      <alignment horizontal="center" vertical="center"/>
    </xf>
    <xf numFmtId="2" fontId="5" fillId="39" borderId="13" xfId="65" applyNumberFormat="1" applyFont="1" applyFill="1" applyBorder="1" applyAlignment="1">
      <alignment horizontal="center" vertical="center"/>
    </xf>
    <xf numFmtId="2" fontId="5" fillId="39" borderId="14" xfId="65" applyNumberFormat="1" applyFont="1" applyFill="1" applyBorder="1" applyAlignment="1">
      <alignment horizontal="center" vertical="center"/>
    </xf>
    <xf numFmtId="0" fontId="5" fillId="37" borderId="11" xfId="65" applyFont="1" applyFill="1" applyBorder="1" applyAlignment="1">
      <alignment horizontal="center" vertical="center" wrapText="1"/>
    </xf>
    <xf numFmtId="0" fontId="59" fillId="0" borderId="0" xfId="65" applyFont="1" applyAlignment="1">
      <alignment horizontal="justify" vertical="center" wrapText="1"/>
    </xf>
    <xf numFmtId="0" fontId="4" fillId="0" borderId="0" xfId="65" applyFont="1" applyFill="1" applyBorder="1" applyAlignment="1">
      <alignment horizontal="justify" vertical="center" wrapText="1"/>
    </xf>
    <xf numFmtId="0" fontId="5" fillId="37" borderId="11" xfId="65" applyFont="1" applyFill="1" applyBorder="1" applyAlignment="1">
      <alignment horizontal="center" vertical="center"/>
    </xf>
    <xf numFmtId="0" fontId="59" fillId="0" borderId="0" xfId="62" applyFont="1" applyBorder="1" applyAlignment="1">
      <alignment horizontal="justify" vertical="center" wrapText="1"/>
    </xf>
    <xf numFmtId="0" fontId="4" fillId="0" borderId="0" xfId="62" applyFont="1" applyBorder="1" applyAlignment="1">
      <alignment horizontal="justify" vertical="center" wrapText="1"/>
    </xf>
    <xf numFmtId="0" fontId="5" fillId="37" borderId="16" xfId="62" applyFont="1" applyFill="1" applyBorder="1" applyAlignment="1">
      <alignment horizontal="center" vertical="center" wrapText="1"/>
    </xf>
    <xf numFmtId="0" fontId="7" fillId="37" borderId="23" xfId="62" applyFont="1" applyFill="1" applyBorder="1" applyAlignment="1">
      <alignment horizontal="center" vertical="center" wrapText="1"/>
    </xf>
    <xf numFmtId="0" fontId="7" fillId="37" borderId="16" xfId="62" applyFont="1" applyFill="1" applyBorder="1" applyAlignment="1">
      <alignment horizontal="center" vertical="center" wrapText="1"/>
    </xf>
    <xf numFmtId="0" fontId="59" fillId="0" borderId="0" xfId="62" applyFont="1" applyAlignment="1">
      <alignment horizontal="left" vertical="center" wrapText="1"/>
    </xf>
    <xf numFmtId="0" fontId="4" fillId="0" borderId="0" xfId="62" applyFont="1" applyBorder="1" applyAlignment="1">
      <alignment horizontal="left" vertical="center" wrapText="1"/>
    </xf>
    <xf numFmtId="0" fontId="7" fillId="37" borderId="11" xfId="62" applyFont="1" applyFill="1" applyBorder="1" applyAlignment="1">
      <alignment horizontal="center" vertical="center"/>
    </xf>
    <xf numFmtId="3" fontId="5" fillId="37" borderId="11" xfId="66" applyNumberFormat="1" applyFont="1" applyFill="1" applyBorder="1" applyAlignment="1">
      <alignment horizontal="center" vertical="center"/>
    </xf>
    <xf numFmtId="3" fontId="59" fillId="0" borderId="0" xfId="43" applyNumberFormat="1" applyFont="1" applyFill="1" applyBorder="1" applyAlignment="1" applyProtection="1">
      <alignment horizontal="justify" vertical="center" wrapText="1"/>
    </xf>
    <xf numFmtId="3" fontId="4" fillId="0" borderId="0" xfId="43" applyNumberFormat="1" applyFont="1" applyFill="1" applyBorder="1" applyAlignment="1" applyProtection="1">
      <alignment horizontal="justify" vertical="center"/>
    </xf>
    <xf numFmtId="0" fontId="7" fillId="37" borderId="11" xfId="43" applyFont="1" applyFill="1" applyBorder="1" applyAlignment="1">
      <alignment horizontal="center" vertical="center" textRotation="90" wrapText="1"/>
    </xf>
    <xf numFmtId="3" fontId="5" fillId="37" borderId="11" xfId="43" applyNumberFormat="1" applyFont="1" applyFill="1" applyBorder="1" applyAlignment="1">
      <alignment horizontal="center" vertical="center" wrapText="1"/>
    </xf>
    <xf numFmtId="0" fontId="5" fillId="37" borderId="11" xfId="43" applyFont="1" applyFill="1" applyBorder="1" applyAlignment="1">
      <alignment horizontal="center" vertical="center" wrapText="1"/>
    </xf>
    <xf numFmtId="0" fontId="5" fillId="37" borderId="11" xfId="43" applyNumberFormat="1" applyFont="1" applyFill="1" applyBorder="1" applyAlignment="1">
      <alignment horizontal="center" vertical="center" wrapText="1"/>
    </xf>
    <xf numFmtId="3" fontId="59" fillId="0" borderId="0" xfId="44" applyNumberFormat="1" applyFont="1" applyFill="1" applyBorder="1" applyAlignment="1" applyProtection="1">
      <alignment horizontal="left" vertical="center"/>
    </xf>
    <xf numFmtId="3" fontId="4" fillId="0" borderId="0" xfId="44" applyNumberFormat="1" applyFont="1" applyFill="1" applyBorder="1" applyAlignment="1" applyProtection="1">
      <alignment horizontal="left" vertical="center"/>
    </xf>
    <xf numFmtId="0" fontId="4" fillId="0" borderId="0" xfId="43" applyFont="1" applyFill="1" applyBorder="1" applyAlignment="1">
      <alignment horizontal="justify" vertical="center"/>
    </xf>
    <xf numFmtId="0" fontId="59" fillId="0" borderId="0" xfId="43" applyFont="1" applyFill="1" applyBorder="1" applyAlignment="1">
      <alignment horizontal="left" vertical="center" wrapText="1"/>
    </xf>
    <xf numFmtId="0" fontId="5" fillId="38" borderId="11" xfId="43" applyFont="1" applyFill="1" applyBorder="1" applyAlignment="1">
      <alignment horizontal="center" vertical="center" wrapText="1"/>
    </xf>
    <xf numFmtId="0" fontId="5" fillId="39" borderId="11" xfId="43" applyFont="1" applyFill="1" applyBorder="1" applyAlignment="1">
      <alignment horizontal="center" vertical="center" wrapText="1"/>
    </xf>
    <xf numFmtId="0" fontId="5" fillId="37" borderId="11" xfId="43" applyFont="1" applyFill="1" applyBorder="1" applyAlignment="1">
      <alignment horizontal="center" vertical="center" textRotation="90" wrapText="1"/>
    </xf>
    <xf numFmtId="0" fontId="5" fillId="37" borderId="11" xfId="43" applyFont="1" applyFill="1" applyBorder="1" applyAlignment="1">
      <alignment horizontal="left" vertical="center" wrapText="1"/>
    </xf>
    <xf numFmtId="0" fontId="59" fillId="0" borderId="0" xfId="44" applyFont="1" applyFill="1" applyBorder="1" applyAlignment="1">
      <alignment horizontal="left" vertical="center" wrapText="1"/>
    </xf>
    <xf numFmtId="0" fontId="4" fillId="0" borderId="0" xfId="44" applyFont="1" applyFill="1" applyBorder="1" applyAlignment="1">
      <alignment horizontal="justify" vertical="center"/>
    </xf>
    <xf numFmtId="0" fontId="5" fillId="0" borderId="46" xfId="43" applyFont="1" applyFill="1" applyBorder="1" applyAlignment="1">
      <alignment horizontal="left"/>
    </xf>
    <xf numFmtId="0" fontId="7" fillId="0" borderId="0" xfId="43" applyFont="1" applyFill="1" applyBorder="1" applyAlignment="1">
      <alignment horizontal="left"/>
    </xf>
    <xf numFmtId="2" fontId="5" fillId="39" borderId="11" xfId="65" applyNumberFormat="1" applyFont="1" applyFill="1" applyBorder="1" applyAlignment="1">
      <alignment horizontal="center" vertical="center"/>
    </xf>
    <xf numFmtId="0" fontId="4" fillId="0" borderId="20" xfId="43" applyFont="1" applyFill="1" applyBorder="1" applyAlignment="1">
      <alignment horizontal="left" vertical="center" wrapText="1"/>
    </xf>
    <xf numFmtId="0" fontId="7" fillId="37" borderId="11" xfId="43" applyFont="1" applyFill="1" applyBorder="1" applyAlignment="1">
      <alignment horizontal="center" vertical="center" wrapText="1"/>
    </xf>
    <xf numFmtId="0" fontId="5" fillId="37" borderId="23" xfId="0" applyFont="1" applyFill="1" applyBorder="1" applyAlignment="1" applyProtection="1">
      <alignment horizontal="center" vertical="center" wrapText="1"/>
      <protection locked="0"/>
    </xf>
    <xf numFmtId="0" fontId="5" fillId="37" borderId="47" xfId="0" applyFont="1" applyFill="1" applyBorder="1" applyAlignment="1" applyProtection="1">
      <alignment horizontal="center" vertical="center" wrapText="1"/>
      <protection locked="0"/>
    </xf>
    <xf numFmtId="3" fontId="23" fillId="37" borderId="23" xfId="70" applyFont="1" applyFill="1" applyBorder="1" applyAlignment="1">
      <alignment horizontal="center" vertical="center" textRotation="90" wrapText="1"/>
    </xf>
    <xf numFmtId="3" fontId="23" fillId="37" borderId="44" xfId="70" applyFont="1" applyFill="1" applyBorder="1" applyAlignment="1">
      <alignment horizontal="center" vertical="center" textRotation="90" wrapText="1"/>
    </xf>
    <xf numFmtId="0" fontId="112" fillId="0" borderId="0" xfId="0" applyFont="1" applyBorder="1" applyAlignment="1">
      <alignment horizontal="left" vertical="center" wrapText="1"/>
    </xf>
    <xf numFmtId="0" fontId="113" fillId="0" borderId="0" xfId="0" applyFont="1" applyBorder="1" applyAlignment="1">
      <alignment horizontal="left" vertical="center" wrapText="1"/>
    </xf>
  </cellXfs>
  <cellStyles count="910">
    <cellStyle name="%20 - Vurgu1 2" xfId="1"/>
    <cellStyle name="%20 - Vurgu1 2 2" xfId="99"/>
    <cellStyle name="%20 - Vurgu1 2 3" xfId="100"/>
    <cellStyle name="%20 - Vurgu1 2 4" xfId="98"/>
    <cellStyle name="%20 - Vurgu1 2_25.İL-EMOD-Öncelikli Yaşam" xfId="101"/>
    <cellStyle name="%20 - Vurgu1 3" xfId="102"/>
    <cellStyle name="%20 - Vurgu1 3 2" xfId="103"/>
    <cellStyle name="%20 - Vurgu1 3 3" xfId="104"/>
    <cellStyle name="%20 - Vurgu1 4" xfId="105"/>
    <cellStyle name="%20 - Vurgu1 4 2" xfId="106"/>
    <cellStyle name="%20 - Vurgu1 4 3" xfId="107"/>
    <cellStyle name="%20 - Vurgu1 5" xfId="97"/>
    <cellStyle name="%20 - Vurgu1 6" xfId="889"/>
    <cellStyle name="%20 - Vurgu2 2" xfId="2"/>
    <cellStyle name="%20 - Vurgu2 2 2" xfId="110"/>
    <cellStyle name="%20 - Vurgu2 2 3" xfId="111"/>
    <cellStyle name="%20 - Vurgu2 2 4" xfId="109"/>
    <cellStyle name="%20 - Vurgu2 2_25.İL-EMOD-Öncelikli Yaşam" xfId="112"/>
    <cellStyle name="%20 - Vurgu2 3" xfId="113"/>
    <cellStyle name="%20 - Vurgu2 3 2" xfId="114"/>
    <cellStyle name="%20 - Vurgu2 3 3" xfId="115"/>
    <cellStyle name="%20 - Vurgu2 4" xfId="116"/>
    <cellStyle name="%20 - Vurgu2 4 2" xfId="117"/>
    <cellStyle name="%20 - Vurgu2 4 3" xfId="118"/>
    <cellStyle name="%20 - Vurgu2 5" xfId="108"/>
    <cellStyle name="%20 - Vurgu2 6" xfId="856"/>
    <cellStyle name="%20 - Vurgu3 2" xfId="3"/>
    <cellStyle name="%20 - Vurgu3 2 2" xfId="121"/>
    <cellStyle name="%20 - Vurgu3 2 3" xfId="122"/>
    <cellStyle name="%20 - Vurgu3 2 4" xfId="120"/>
    <cellStyle name="%20 - Vurgu3 2_25.İL-EMOD-Öncelikli Yaşam" xfId="123"/>
    <cellStyle name="%20 - Vurgu3 3" xfId="124"/>
    <cellStyle name="%20 - Vurgu3 3 2" xfId="125"/>
    <cellStyle name="%20 - Vurgu3 3 3" xfId="126"/>
    <cellStyle name="%20 - Vurgu3 4" xfId="127"/>
    <cellStyle name="%20 - Vurgu3 4 2" xfId="128"/>
    <cellStyle name="%20 - Vurgu3 4 3" xfId="129"/>
    <cellStyle name="%20 - Vurgu3 5" xfId="119"/>
    <cellStyle name="%20 - Vurgu3 6" xfId="271"/>
    <cellStyle name="%20 - Vurgu4 2" xfId="4"/>
    <cellStyle name="%20 - Vurgu4 2 2" xfId="132"/>
    <cellStyle name="%20 - Vurgu4 2 3" xfId="133"/>
    <cellStyle name="%20 - Vurgu4 2 4" xfId="131"/>
    <cellStyle name="%20 - Vurgu4 2_25.İL-EMOD-Öncelikli Yaşam" xfId="134"/>
    <cellStyle name="%20 - Vurgu4 3" xfId="135"/>
    <cellStyle name="%20 - Vurgu4 3 2" xfId="136"/>
    <cellStyle name="%20 - Vurgu4 3 3" xfId="137"/>
    <cellStyle name="%20 - Vurgu4 4" xfId="138"/>
    <cellStyle name="%20 - Vurgu4 4 2" xfId="139"/>
    <cellStyle name="%20 - Vurgu4 4 3" xfId="140"/>
    <cellStyle name="%20 - Vurgu4 5" xfId="130"/>
    <cellStyle name="%20 - Vurgu4 6" xfId="899"/>
    <cellStyle name="%20 - Vurgu5 2" xfId="5"/>
    <cellStyle name="%20 - Vurgu5 2 2" xfId="143"/>
    <cellStyle name="%20 - Vurgu5 2 3" xfId="144"/>
    <cellStyle name="%20 - Vurgu5 2 4" xfId="142"/>
    <cellStyle name="%20 - Vurgu5 2_25.İL-EMOD-Öncelikli Yaşam" xfId="145"/>
    <cellStyle name="%20 - Vurgu5 3" xfId="146"/>
    <cellStyle name="%20 - Vurgu5 3 2" xfId="147"/>
    <cellStyle name="%20 - Vurgu5 3 3" xfId="148"/>
    <cellStyle name="%20 - Vurgu5 4" xfId="149"/>
    <cellStyle name="%20 - Vurgu5 4 2" xfId="150"/>
    <cellStyle name="%20 - Vurgu5 4 3" xfId="151"/>
    <cellStyle name="%20 - Vurgu5 5" xfId="141"/>
    <cellStyle name="%20 - Vurgu5 6" xfId="900"/>
    <cellStyle name="%20 - Vurgu6 2" xfId="6"/>
    <cellStyle name="%20 - Vurgu6 2 2" xfId="154"/>
    <cellStyle name="%20 - Vurgu6 2 3" xfId="155"/>
    <cellStyle name="%20 - Vurgu6 2 4" xfId="153"/>
    <cellStyle name="%20 - Vurgu6 2_25.İL-EMOD-Öncelikli Yaşam" xfId="156"/>
    <cellStyle name="%20 - Vurgu6 3" xfId="157"/>
    <cellStyle name="%20 - Vurgu6 3 2" xfId="158"/>
    <cellStyle name="%20 - Vurgu6 3 3" xfId="159"/>
    <cellStyle name="%20 - Vurgu6 4" xfId="160"/>
    <cellStyle name="%20 - Vurgu6 4 2" xfId="161"/>
    <cellStyle name="%20 - Vurgu6 4 3" xfId="162"/>
    <cellStyle name="%20 - Vurgu6 5" xfId="152"/>
    <cellStyle name="%20 - Vurgu6 6" xfId="901"/>
    <cellStyle name="%40 - Vurgu1 2" xfId="7"/>
    <cellStyle name="%40 - Vurgu1 2 2" xfId="165"/>
    <cellStyle name="%40 - Vurgu1 2 3" xfId="166"/>
    <cellStyle name="%40 - Vurgu1 2 4" xfId="164"/>
    <cellStyle name="%40 - Vurgu1 2_25.İL-EMOD-Öncelikli Yaşam" xfId="167"/>
    <cellStyle name="%40 - Vurgu1 3" xfId="168"/>
    <cellStyle name="%40 - Vurgu1 3 2" xfId="169"/>
    <cellStyle name="%40 - Vurgu1 3 3" xfId="170"/>
    <cellStyle name="%40 - Vurgu1 4" xfId="171"/>
    <cellStyle name="%40 - Vurgu1 4 2" xfId="172"/>
    <cellStyle name="%40 - Vurgu1 4 3" xfId="173"/>
    <cellStyle name="%40 - Vurgu1 5" xfId="163"/>
    <cellStyle name="%40 - Vurgu1 6" xfId="902"/>
    <cellStyle name="%40 - Vurgu2" xfId="88" builtinId="35" customBuiltin="1"/>
    <cellStyle name="%40 - Vurgu2 2" xfId="8"/>
    <cellStyle name="%40 - Vurgu2 2 2" xfId="174"/>
    <cellStyle name="%40 - Vurgu2 2 3" xfId="175"/>
    <cellStyle name="%40 - Vurgu2 2_25.İL-EMOD-Öncelikli Yaşam" xfId="176"/>
    <cellStyle name="%40 - Vurgu2 3" xfId="177"/>
    <cellStyle name="%40 - Vurgu2 3 2" xfId="178"/>
    <cellStyle name="%40 - Vurgu2 3 3" xfId="179"/>
    <cellStyle name="%40 - Vurgu2 4" xfId="180"/>
    <cellStyle name="%40 - Vurgu2 4 2" xfId="181"/>
    <cellStyle name="%40 - Vurgu2 4 3" xfId="182"/>
    <cellStyle name="%40 - Vurgu3 2" xfId="9"/>
    <cellStyle name="%40 - Vurgu3 2 2" xfId="185"/>
    <cellStyle name="%40 - Vurgu3 2 3" xfId="186"/>
    <cellStyle name="%40 - Vurgu3 2 4" xfId="184"/>
    <cellStyle name="%40 - Vurgu3 2_25.İL-EMOD-Öncelikli Yaşam" xfId="187"/>
    <cellStyle name="%40 - Vurgu3 3" xfId="188"/>
    <cellStyle name="%40 - Vurgu3 3 2" xfId="189"/>
    <cellStyle name="%40 - Vurgu3 3 3" xfId="190"/>
    <cellStyle name="%40 - Vurgu3 4" xfId="191"/>
    <cellStyle name="%40 - Vurgu3 4 2" xfId="192"/>
    <cellStyle name="%40 - Vurgu3 4 3" xfId="193"/>
    <cellStyle name="%40 - Vurgu3 5" xfId="183"/>
    <cellStyle name="%40 - Vurgu3 6" xfId="903"/>
    <cellStyle name="%40 - Vurgu4 2" xfId="10"/>
    <cellStyle name="%40 - Vurgu4 2 2" xfId="196"/>
    <cellStyle name="%40 - Vurgu4 2 3" xfId="197"/>
    <cellStyle name="%40 - Vurgu4 2 4" xfId="195"/>
    <cellStyle name="%40 - Vurgu4 2_25.İL-EMOD-Öncelikli Yaşam" xfId="198"/>
    <cellStyle name="%40 - Vurgu4 3" xfId="199"/>
    <cellStyle name="%40 - Vurgu4 3 2" xfId="200"/>
    <cellStyle name="%40 - Vurgu4 3 3" xfId="201"/>
    <cellStyle name="%40 - Vurgu4 4" xfId="202"/>
    <cellStyle name="%40 - Vurgu4 4 2" xfId="203"/>
    <cellStyle name="%40 - Vurgu4 4 3" xfId="204"/>
    <cellStyle name="%40 - Vurgu4 5" xfId="194"/>
    <cellStyle name="%40 - Vurgu4 6" xfId="904"/>
    <cellStyle name="%40 - Vurgu5 2" xfId="11"/>
    <cellStyle name="%40 - Vurgu5 2 2" xfId="207"/>
    <cellStyle name="%40 - Vurgu5 2 3" xfId="208"/>
    <cellStyle name="%40 - Vurgu5 2 4" xfId="206"/>
    <cellStyle name="%40 - Vurgu5 2_25.İL-EMOD-Öncelikli Yaşam" xfId="209"/>
    <cellStyle name="%40 - Vurgu5 3" xfId="210"/>
    <cellStyle name="%40 - Vurgu5 3 2" xfId="211"/>
    <cellStyle name="%40 - Vurgu5 3 3" xfId="212"/>
    <cellStyle name="%40 - Vurgu5 4" xfId="213"/>
    <cellStyle name="%40 - Vurgu5 4 2" xfId="214"/>
    <cellStyle name="%40 - Vurgu5 4 3" xfId="215"/>
    <cellStyle name="%40 - Vurgu5 5" xfId="205"/>
    <cellStyle name="%40 - Vurgu5 6" xfId="905"/>
    <cellStyle name="%40 - Vurgu6 2" xfId="12"/>
    <cellStyle name="%40 - Vurgu6 2 2" xfId="218"/>
    <cellStyle name="%40 - Vurgu6 2 3" xfId="219"/>
    <cellStyle name="%40 - Vurgu6 2 4" xfId="217"/>
    <cellStyle name="%40 - Vurgu6 2_25.İL-EMOD-Öncelikli Yaşam" xfId="220"/>
    <cellStyle name="%40 - Vurgu6 3" xfId="221"/>
    <cellStyle name="%40 - Vurgu6 3 2" xfId="222"/>
    <cellStyle name="%40 - Vurgu6 3 3" xfId="223"/>
    <cellStyle name="%40 - Vurgu6 4" xfId="224"/>
    <cellStyle name="%40 - Vurgu6 4 2" xfId="225"/>
    <cellStyle name="%40 - Vurgu6 4 3" xfId="226"/>
    <cellStyle name="%40 - Vurgu6 5" xfId="216"/>
    <cellStyle name="%40 - Vurgu6 6" xfId="906"/>
    <cellStyle name="%60 - Vurgu1 2" xfId="13"/>
    <cellStyle name="%60 - Vurgu1 2 2" xfId="228"/>
    <cellStyle name="%60 - Vurgu1 3" xfId="229"/>
    <cellStyle name="%60 - Vurgu1 4" xfId="230"/>
    <cellStyle name="%60 - Vurgu1 5" xfId="227"/>
    <cellStyle name="%60 - Vurgu2" xfId="89" builtinId="36" customBuiltin="1"/>
    <cellStyle name="%60 - Vurgu2 2" xfId="14"/>
    <cellStyle name="%60 - Vurgu2 3" xfId="231"/>
    <cellStyle name="%60 - Vurgu2 4" xfId="232"/>
    <cellStyle name="%60 - Vurgu3 2" xfId="15"/>
    <cellStyle name="%60 - Vurgu3 2 2" xfId="234"/>
    <cellStyle name="%60 - Vurgu3 3" xfId="235"/>
    <cellStyle name="%60 - Vurgu3 4" xfId="236"/>
    <cellStyle name="%60 - Vurgu3 5" xfId="233"/>
    <cellStyle name="%60 - Vurgu4 2" xfId="16"/>
    <cellStyle name="%60 - Vurgu4 2 2" xfId="238"/>
    <cellStyle name="%60 - Vurgu4 3" xfId="239"/>
    <cellStyle name="%60 - Vurgu4 4" xfId="240"/>
    <cellStyle name="%60 - Vurgu4 5" xfId="237"/>
    <cellStyle name="%60 - Vurgu5" xfId="92" builtinId="48" customBuiltin="1"/>
    <cellStyle name="%60 - Vurgu5 2" xfId="17"/>
    <cellStyle name="%60 - Vurgu5 3" xfId="241"/>
    <cellStyle name="%60 - Vurgu5 4" xfId="242"/>
    <cellStyle name="%60 - Vurgu6 2" xfId="18"/>
    <cellStyle name="%60 - Vurgu6 2 2" xfId="244"/>
    <cellStyle name="%60 - Vurgu6 3" xfId="245"/>
    <cellStyle name="%60 - Vurgu6 4" xfId="246"/>
    <cellStyle name="%60 - Vurgu6 5" xfId="243"/>
    <cellStyle name="Açıklama Metni" xfId="86" builtinId="53" customBuiltin="1"/>
    <cellStyle name="Açıklama Metni 2" xfId="19"/>
    <cellStyle name="Açıklama Metni 3" xfId="247"/>
    <cellStyle name="Açıklama Metni 4" xfId="248"/>
    <cellStyle name="Ana Başlık 2" xfId="20"/>
    <cellStyle name="Ana Başlık 2 2" xfId="250"/>
    <cellStyle name="Ana Başlık 3" xfId="251"/>
    <cellStyle name="Ana Başlık 4" xfId="252"/>
    <cellStyle name="Ana Başlık 5" xfId="249"/>
    <cellStyle name="Bağlı Hücre" xfId="83" builtinId="24" customBuiltin="1"/>
    <cellStyle name="Bağlı Hücre 2" xfId="21"/>
    <cellStyle name="Bağlı Hücre 3" xfId="253"/>
    <cellStyle name="Bağlı Hücre 4" xfId="254"/>
    <cellStyle name="Başlık 1 2" xfId="22"/>
    <cellStyle name="Başlık 1 2 2" xfId="256"/>
    <cellStyle name="Başlık 1 3" xfId="257"/>
    <cellStyle name="Başlık 1 4" xfId="258"/>
    <cellStyle name="Başlık 1 5" xfId="255"/>
    <cellStyle name="Başlık 2 2" xfId="23"/>
    <cellStyle name="Başlık 2 2 2" xfId="260"/>
    <cellStyle name="Başlık 2 3" xfId="261"/>
    <cellStyle name="Başlık 2 4" xfId="262"/>
    <cellStyle name="Başlık 2 5" xfId="259"/>
    <cellStyle name="Başlık 3 2" xfId="24"/>
    <cellStyle name="Başlık 3 2 2" xfId="264"/>
    <cellStyle name="Başlık 3 3" xfId="265"/>
    <cellStyle name="Başlık 3 4" xfId="266"/>
    <cellStyle name="Başlık 3 5" xfId="263"/>
    <cellStyle name="Başlık 4 2" xfId="25"/>
    <cellStyle name="Başlık 4 2 2" xfId="268"/>
    <cellStyle name="Başlık 4 3" xfId="269"/>
    <cellStyle name="Başlık 4 4" xfId="270"/>
    <cellStyle name="Başlık 4 5" xfId="267"/>
    <cellStyle name="Binlik Ayracı [0]" xfId="78" builtinId="6"/>
    <cellStyle name="Binlik Ayracı [0]_2010 ist yıl 4-b 1479" xfId="66"/>
    <cellStyle name="Binlik Ayracı [0]_2010 ist yıl 4-b 2926" xfId="67"/>
    <cellStyle name="Binlik Ayracı_MYÖ2 2" xfId="71"/>
    <cellStyle name="Comma [0]_T - 37" xfId="26"/>
    <cellStyle name="Comma 2" xfId="272"/>
    <cellStyle name="Comma 2 2" xfId="273"/>
    <cellStyle name="Comma_T - 37" xfId="27"/>
    <cellStyle name="Currency [0]_T - 37" xfId="28"/>
    <cellStyle name="Currency_T - 37" xfId="29"/>
    <cellStyle name="Çıkış 2" xfId="30"/>
    <cellStyle name="Çıkış 2 2" xfId="275"/>
    <cellStyle name="Çıkış 3" xfId="276"/>
    <cellStyle name="Çıkış 4" xfId="277"/>
    <cellStyle name="Çıkış 5" xfId="274"/>
    <cellStyle name="Giriş 2" xfId="31"/>
    <cellStyle name="Giriş 2 2" xfId="279"/>
    <cellStyle name="Giriş 3" xfId="280"/>
    <cellStyle name="Giriş 4" xfId="281"/>
    <cellStyle name="Giriş 5" xfId="278"/>
    <cellStyle name="Hesaplama 2" xfId="32"/>
    <cellStyle name="Hesaplama 2 2" xfId="283"/>
    <cellStyle name="Hesaplama 3" xfId="284"/>
    <cellStyle name="Hesaplama 4" xfId="285"/>
    <cellStyle name="Hesaplama 5" xfId="282"/>
    <cellStyle name="Hyperlink" xfId="33"/>
    <cellStyle name="İşaretli Hücre" xfId="84" builtinId="23" customBuiltin="1"/>
    <cellStyle name="İşaretli Hücre 2" xfId="34"/>
    <cellStyle name="İşaretli Hücre 3" xfId="286"/>
    <cellStyle name="İşaretli Hücre 4" xfId="287"/>
    <cellStyle name="İyi" xfId="80" builtinId="26" customBuiltin="1"/>
    <cellStyle name="İyi 2" xfId="35"/>
    <cellStyle name="İyi 3" xfId="288"/>
    <cellStyle name="İyi 4" xfId="289"/>
    <cellStyle name="İzlenen Köprü 2" xfId="36"/>
    <cellStyle name="Köprü" xfId="75" builtinId="8"/>
    <cellStyle name="Köprü 2" xfId="37"/>
    <cellStyle name="Köprü 2 2" xfId="290"/>
    <cellStyle name="Köprü 3" xfId="291"/>
    <cellStyle name="Köprü 4" xfId="95"/>
    <cellStyle name="Kötü" xfId="81" builtinId="27" customBuiltin="1"/>
    <cellStyle name="Kötü 2" xfId="38"/>
    <cellStyle name="Kötü 3" xfId="292"/>
    <cellStyle name="Kötü 4" xfId="293"/>
    <cellStyle name="Normal" xfId="0" builtinId="0"/>
    <cellStyle name="Normal 10" xfId="294"/>
    <cellStyle name="Normal 10 2" xfId="295"/>
    <cellStyle name="Normal 100" xfId="296"/>
    <cellStyle name="Normal 101" xfId="297"/>
    <cellStyle name="Normal 102" xfId="298"/>
    <cellStyle name="Normal 103" xfId="299"/>
    <cellStyle name="Normal 104" xfId="77"/>
    <cellStyle name="Normal 105" xfId="300"/>
    <cellStyle name="Normal 105 2" xfId="301"/>
    <cellStyle name="Normal 106" xfId="302"/>
    <cellStyle name="Normal 107" xfId="303"/>
    <cellStyle name="Normal 107 2" xfId="304"/>
    <cellStyle name="Normal 108" xfId="305"/>
    <cellStyle name="Normal 109" xfId="306"/>
    <cellStyle name="Normal 109 2" xfId="307"/>
    <cellStyle name="Normal 11" xfId="308"/>
    <cellStyle name="Normal 11 10" xfId="309"/>
    <cellStyle name="Normal 11 11" xfId="310"/>
    <cellStyle name="Normal 11 12" xfId="311"/>
    <cellStyle name="Normal 11 2" xfId="312"/>
    <cellStyle name="Normal 11 2 2" xfId="313"/>
    <cellStyle name="Normal 11 2 3" xfId="314"/>
    <cellStyle name="Normal 11 3" xfId="315"/>
    <cellStyle name="Normal 11 3 2" xfId="316"/>
    <cellStyle name="Normal 11 3 3" xfId="317"/>
    <cellStyle name="Normal 11 4" xfId="318"/>
    <cellStyle name="Normal 11 4 2" xfId="319"/>
    <cellStyle name="Normal 11 4 3" xfId="320"/>
    <cellStyle name="Normal 11 5" xfId="321"/>
    <cellStyle name="Normal 11 5 2" xfId="322"/>
    <cellStyle name="Normal 11 5 3" xfId="323"/>
    <cellStyle name="Normal 11 6" xfId="324"/>
    <cellStyle name="Normal 11 6 2" xfId="325"/>
    <cellStyle name="Normal 11 6 3" xfId="326"/>
    <cellStyle name="Normal 11 7" xfId="327"/>
    <cellStyle name="Normal 11 7 2" xfId="328"/>
    <cellStyle name="Normal 11 7 3" xfId="329"/>
    <cellStyle name="Normal 11 8" xfId="330"/>
    <cellStyle name="Normal 11 8 2" xfId="331"/>
    <cellStyle name="Normal 11 8 3" xfId="332"/>
    <cellStyle name="Normal 11 9" xfId="333"/>
    <cellStyle name="Normal 110" xfId="334"/>
    <cellStyle name="Normal 110 2" xfId="335"/>
    <cellStyle name="Normal 111" xfId="336"/>
    <cellStyle name="Normal 112" xfId="907"/>
    <cellStyle name="Normal 113" xfId="908"/>
    <cellStyle name="Normal 114" xfId="909"/>
    <cellStyle name="Normal 12" xfId="337"/>
    <cellStyle name="Normal 12 2" xfId="338"/>
    <cellStyle name="Normal 12 2 2" xfId="339"/>
    <cellStyle name="Normal 12 2 3" xfId="340"/>
    <cellStyle name="Normal 12 3" xfId="341"/>
    <cellStyle name="Normal 12 4" xfId="342"/>
    <cellStyle name="Normal 13" xfId="343"/>
    <cellStyle name="Normal 13 2" xfId="344"/>
    <cellStyle name="Normal 13 2 2" xfId="345"/>
    <cellStyle name="Normal 13 2 3" xfId="346"/>
    <cellStyle name="Normal 13 3" xfId="347"/>
    <cellStyle name="Normal 13 4" xfId="348"/>
    <cellStyle name="Normal 14" xfId="349"/>
    <cellStyle name="Normal 14 2" xfId="350"/>
    <cellStyle name="Normal 14 2 2" xfId="351"/>
    <cellStyle name="Normal 14 2 3" xfId="352"/>
    <cellStyle name="Normal 14 3" xfId="353"/>
    <cellStyle name="Normal 15" xfId="354"/>
    <cellStyle name="Normal 15 2" xfId="355"/>
    <cellStyle name="Normal 16" xfId="356"/>
    <cellStyle name="Normal 16 2" xfId="357"/>
    <cellStyle name="Normal 16 2 2" xfId="358"/>
    <cellStyle name="Normal 16 2 3" xfId="359"/>
    <cellStyle name="Normal 16 3" xfId="360"/>
    <cellStyle name="Normal 17" xfId="361"/>
    <cellStyle name="Normal 17 2" xfId="362"/>
    <cellStyle name="Normal 17 2 2" xfId="363"/>
    <cellStyle name="Normal 17 2 3" xfId="364"/>
    <cellStyle name="Normal 17 3" xfId="365"/>
    <cellStyle name="Normal 18" xfId="366"/>
    <cellStyle name="Normal 18 2" xfId="367"/>
    <cellStyle name="Normal 18 3" xfId="368"/>
    <cellStyle name="Normal 18 4" xfId="369"/>
    <cellStyle name="Normal 19" xfId="370"/>
    <cellStyle name="Normal 19 2" xfId="371"/>
    <cellStyle name="Normal 19 3" xfId="372"/>
    <cellStyle name="Normal 19 4" xfId="373"/>
    <cellStyle name="Normal 2" xfId="39"/>
    <cellStyle name="Normal 2 10" xfId="374"/>
    <cellStyle name="Normal 2 10 2" xfId="375"/>
    <cellStyle name="Normal 2 10 3" xfId="376"/>
    <cellStyle name="Normal 2 11" xfId="377"/>
    <cellStyle name="Normal 2 12" xfId="378"/>
    <cellStyle name="Normal 2 13" xfId="379"/>
    <cellStyle name="Normal 2 14" xfId="380"/>
    <cellStyle name="Normal 2 15" xfId="381"/>
    <cellStyle name="Normal 2 16" xfId="382"/>
    <cellStyle name="Normal 2 17" xfId="383"/>
    <cellStyle name="Normal 2 18" xfId="384"/>
    <cellStyle name="Normal 2 19" xfId="385"/>
    <cellStyle name="Normal 2 2" xfId="62"/>
    <cellStyle name="Normal 2 2 2" xfId="386"/>
    <cellStyle name="Normal 2 2 3" xfId="387"/>
    <cellStyle name="Normal 2 2 4" xfId="388"/>
    <cellStyle name="Normal 2 20" xfId="96"/>
    <cellStyle name="Normal 2 3" xfId="389"/>
    <cellStyle name="Normal 2 3 2" xfId="390"/>
    <cellStyle name="Normal 2 3 2 2" xfId="391"/>
    <cellStyle name="Normal 2 3 3" xfId="392"/>
    <cellStyle name="Normal 2 4" xfId="393"/>
    <cellStyle name="Normal 2 4 10" xfId="394"/>
    <cellStyle name="Normal 2 4 11" xfId="395"/>
    <cellStyle name="Normal 2 4 12" xfId="396"/>
    <cellStyle name="Normal 2 4 2" xfId="397"/>
    <cellStyle name="Normal 2 4 2 2" xfId="398"/>
    <cellStyle name="Normal 2 4 2 3" xfId="399"/>
    <cellStyle name="Normal 2 4 2 4" xfId="400"/>
    <cellStyle name="Normal 2 4 2 5" xfId="401"/>
    <cellStyle name="Normal 2 4 3" xfId="402"/>
    <cellStyle name="Normal 2 4 3 2" xfId="403"/>
    <cellStyle name="Normal 2 4 3 3" xfId="404"/>
    <cellStyle name="Normal 2 4 4" xfId="405"/>
    <cellStyle name="Normal 2 4 4 2" xfId="406"/>
    <cellStyle name="Normal 2 4 4 3" xfId="407"/>
    <cellStyle name="Normal 2 4 5" xfId="408"/>
    <cellStyle name="Normal 2 4 5 2" xfId="409"/>
    <cellStyle name="Normal 2 4 5 3" xfId="410"/>
    <cellStyle name="Normal 2 4 6" xfId="411"/>
    <cellStyle name="Normal 2 4 6 2" xfId="412"/>
    <cellStyle name="Normal 2 4 6 3" xfId="413"/>
    <cellStyle name="Normal 2 4 7" xfId="414"/>
    <cellStyle name="Normal 2 4 7 2" xfId="415"/>
    <cellStyle name="Normal 2 4 7 3" xfId="416"/>
    <cellStyle name="Normal 2 4 8" xfId="417"/>
    <cellStyle name="Normal 2 4 8 2" xfId="418"/>
    <cellStyle name="Normal 2 4 8 3" xfId="419"/>
    <cellStyle name="Normal 2 4 9" xfId="420"/>
    <cellStyle name="Normal 2 5" xfId="421"/>
    <cellStyle name="Normal 2 5 2" xfId="422"/>
    <cellStyle name="Normal 2 5 2 2" xfId="423"/>
    <cellStyle name="Normal 2 5 3" xfId="424"/>
    <cellStyle name="Normal 2 6" xfId="425"/>
    <cellStyle name="Normal 2 6 2" xfId="426"/>
    <cellStyle name="Normal 2 6 2 2" xfId="427"/>
    <cellStyle name="Normal 2 6 3" xfId="428"/>
    <cellStyle name="Normal 2 7" xfId="429"/>
    <cellStyle name="Normal 2 7 2" xfId="430"/>
    <cellStyle name="Normal 2 7 3" xfId="431"/>
    <cellStyle name="Normal 2 8" xfId="432"/>
    <cellStyle name="Normal 2 8 2" xfId="433"/>
    <cellStyle name="Normal 2 8 3" xfId="434"/>
    <cellStyle name="Normal 2 9" xfId="435"/>
    <cellStyle name="Normal 2 9 2" xfId="436"/>
    <cellStyle name="Normal 2 9 3" xfId="437"/>
    <cellStyle name="Normal 20" xfId="438"/>
    <cellStyle name="Normal 20 2" xfId="439"/>
    <cellStyle name="Normal 20 3" xfId="440"/>
    <cellStyle name="Normal 20 4" xfId="441"/>
    <cellStyle name="Normal 21" xfId="442"/>
    <cellStyle name="Normal 21 2" xfId="443"/>
    <cellStyle name="Normal 21 3" xfId="444"/>
    <cellStyle name="Normal 21 4" xfId="445"/>
    <cellStyle name="Normal 22" xfId="446"/>
    <cellStyle name="Normal 22 2" xfId="447"/>
    <cellStyle name="Normal 22 3" xfId="448"/>
    <cellStyle name="Normal 22 4" xfId="449"/>
    <cellStyle name="Normal 23" xfId="450"/>
    <cellStyle name="Normal 23 2" xfId="451"/>
    <cellStyle name="Normal 23 3" xfId="452"/>
    <cellStyle name="Normal 23 4" xfId="453"/>
    <cellStyle name="Normal 24" xfId="454"/>
    <cellStyle name="Normal 24 2" xfId="455"/>
    <cellStyle name="Normal 24 2 2" xfId="456"/>
    <cellStyle name="Normal 24 3" xfId="457"/>
    <cellStyle name="Normal 24 3 2" xfId="458"/>
    <cellStyle name="Normal 24 4" xfId="459"/>
    <cellStyle name="Normal 24 5" xfId="460"/>
    <cellStyle name="Normal 24 6" xfId="461"/>
    <cellStyle name="Normal 25" xfId="462"/>
    <cellStyle name="Normal 25 2" xfId="463"/>
    <cellStyle name="Normal 25 2 2" xfId="464"/>
    <cellStyle name="Normal 25 2 3" xfId="465"/>
    <cellStyle name="Normal 25 2 4" xfId="466"/>
    <cellStyle name="Normal 25 3" xfId="467"/>
    <cellStyle name="Normal 25 4" xfId="468"/>
    <cellStyle name="Normal 25 5" xfId="469"/>
    <cellStyle name="Normal 25 6" xfId="470"/>
    <cellStyle name="Normal 26" xfId="471"/>
    <cellStyle name="Normal 26 2" xfId="472"/>
    <cellStyle name="Normal 26 2 2" xfId="473"/>
    <cellStyle name="Normal 26 2 3" xfId="474"/>
    <cellStyle name="Normal 26 3" xfId="475"/>
    <cellStyle name="Normal 27" xfId="476"/>
    <cellStyle name="Normal 27 2" xfId="477"/>
    <cellStyle name="Normal 27 2 2" xfId="478"/>
    <cellStyle name="Normal 27 2 3" xfId="479"/>
    <cellStyle name="Normal 27 3" xfId="480"/>
    <cellStyle name="Normal 28" xfId="481"/>
    <cellStyle name="Normal 28 2" xfId="482"/>
    <cellStyle name="Normal 28 2 2" xfId="483"/>
    <cellStyle name="Normal 28 2 3" xfId="484"/>
    <cellStyle name="Normal 28 3" xfId="485"/>
    <cellStyle name="Normal 29" xfId="486"/>
    <cellStyle name="Normal 29 2" xfId="487"/>
    <cellStyle name="Normal 29 2 2" xfId="488"/>
    <cellStyle name="Normal 29 2 3" xfId="489"/>
    <cellStyle name="Normal 29 2 4" xfId="490"/>
    <cellStyle name="Normal 29 3" xfId="491"/>
    <cellStyle name="Normal 29 4" xfId="492"/>
    <cellStyle name="Normal 29 5" xfId="493"/>
    <cellStyle name="Normal 3" xfId="40"/>
    <cellStyle name="Normal 3 2" xfId="495"/>
    <cellStyle name="Normal 3 2 2" xfId="496"/>
    <cellStyle name="Normal 3 2 3" xfId="497"/>
    <cellStyle name="Normal 3 3" xfId="498"/>
    <cellStyle name="Normal 3 3 2" xfId="499"/>
    <cellStyle name="Normal 3 3 3" xfId="500"/>
    <cellStyle name="Normal 3 4" xfId="501"/>
    <cellStyle name="Normal 3 4 2" xfId="502"/>
    <cellStyle name="Normal 3 4 3" xfId="503"/>
    <cellStyle name="Normal 3 5" xfId="504"/>
    <cellStyle name="Normal 3 5 2" xfId="505"/>
    <cellStyle name="Normal 3 5 3" xfId="506"/>
    <cellStyle name="Normal 3 6" xfId="507"/>
    <cellStyle name="Normal 3 7" xfId="508"/>
    <cellStyle name="Normal 3 8" xfId="494"/>
    <cellStyle name="Normal 30" xfId="509"/>
    <cellStyle name="Normal 30 2" xfId="510"/>
    <cellStyle name="Normal 30 3" xfId="511"/>
    <cellStyle name="Normal 30 4" xfId="512"/>
    <cellStyle name="Normal 31" xfId="513"/>
    <cellStyle name="Normal 31 2" xfId="514"/>
    <cellStyle name="Normal 31 3" xfId="515"/>
    <cellStyle name="Normal 31 4" xfId="516"/>
    <cellStyle name="Normal 32" xfId="517"/>
    <cellStyle name="Normal 32 2" xfId="518"/>
    <cellStyle name="Normal 32 3" xfId="519"/>
    <cellStyle name="Normal 32 4" xfId="520"/>
    <cellStyle name="Normal 33" xfId="521"/>
    <cellStyle name="Normal 33 2" xfId="522"/>
    <cellStyle name="Normal 33 3" xfId="523"/>
    <cellStyle name="Normal 33 4" xfId="524"/>
    <cellStyle name="Normal 34" xfId="525"/>
    <cellStyle name="Normal 34 2" xfId="526"/>
    <cellStyle name="Normal 34 3" xfId="527"/>
    <cellStyle name="Normal 34 4" xfId="528"/>
    <cellStyle name="Normal 35" xfId="529"/>
    <cellStyle name="Normal 35 2" xfId="530"/>
    <cellStyle name="Normal 35 3" xfId="531"/>
    <cellStyle name="Normal 35 4" xfId="532"/>
    <cellStyle name="Normal 36" xfId="533"/>
    <cellStyle name="Normal 36 2" xfId="534"/>
    <cellStyle name="Normal 36 3" xfId="535"/>
    <cellStyle name="Normal 36 4" xfId="536"/>
    <cellStyle name="Normal 37" xfId="537"/>
    <cellStyle name="Normal 37 2" xfId="538"/>
    <cellStyle name="Normal 37 3" xfId="539"/>
    <cellStyle name="Normal 37 4" xfId="540"/>
    <cellStyle name="Normal 38" xfId="541"/>
    <cellStyle name="Normal 38 2" xfId="542"/>
    <cellStyle name="Normal 38 3" xfId="543"/>
    <cellStyle name="Normal 39" xfId="544"/>
    <cellStyle name="Normal 39 2" xfId="545"/>
    <cellStyle name="Normal 39 3" xfId="546"/>
    <cellStyle name="Normal 4" xfId="60"/>
    <cellStyle name="Normal 4 2" xfId="547"/>
    <cellStyle name="Normal 4 2 2" xfId="41"/>
    <cellStyle name="Normal 4 2_25.İL-EMOD-Öncelikli Yaşam" xfId="548"/>
    <cellStyle name="Normal 4 3" xfId="549"/>
    <cellStyle name="Normal 4 3 10" xfId="550"/>
    <cellStyle name="Normal 4 3 10 2" xfId="551"/>
    <cellStyle name="Normal 4 3 10 3" xfId="552"/>
    <cellStyle name="Normal 4 3 11" xfId="553"/>
    <cellStyle name="Normal 4 3 12" xfId="554"/>
    <cellStyle name="Normal 4 3 13" xfId="555"/>
    <cellStyle name="Normal 4 3 2" xfId="556"/>
    <cellStyle name="Normal 4 3 2 10" xfId="557"/>
    <cellStyle name="Normal 4 3 2 11" xfId="558"/>
    <cellStyle name="Normal 4 3 2 2" xfId="559"/>
    <cellStyle name="Normal 4 3 2 2 2" xfId="560"/>
    <cellStyle name="Normal 4 3 2 2 3" xfId="561"/>
    <cellStyle name="Normal 4 3 2 2 4" xfId="562"/>
    <cellStyle name="Normal 4 3 2 3" xfId="563"/>
    <cellStyle name="Normal 4 3 2 3 2" xfId="564"/>
    <cellStyle name="Normal 4 3 2 3 3" xfId="565"/>
    <cellStyle name="Normal 4 3 2 4" xfId="566"/>
    <cellStyle name="Normal 4 3 2 4 2" xfId="567"/>
    <cellStyle name="Normal 4 3 2 4 3" xfId="568"/>
    <cellStyle name="Normal 4 3 2 5" xfId="569"/>
    <cellStyle name="Normal 4 3 2 5 2" xfId="570"/>
    <cellStyle name="Normal 4 3 2 5 3" xfId="571"/>
    <cellStyle name="Normal 4 3 2 6" xfId="572"/>
    <cellStyle name="Normal 4 3 2 6 2" xfId="573"/>
    <cellStyle name="Normal 4 3 2 6 3" xfId="574"/>
    <cellStyle name="Normal 4 3 2 7" xfId="575"/>
    <cellStyle name="Normal 4 3 2 7 2" xfId="576"/>
    <cellStyle name="Normal 4 3 2 7 3" xfId="577"/>
    <cellStyle name="Normal 4 3 2 8" xfId="578"/>
    <cellStyle name="Normal 4 3 2 8 2" xfId="579"/>
    <cellStyle name="Normal 4 3 2 8 3" xfId="580"/>
    <cellStyle name="Normal 4 3 2 9" xfId="581"/>
    <cellStyle name="Normal 4 3 3" xfId="582"/>
    <cellStyle name="Normal 4 3 3 2" xfId="583"/>
    <cellStyle name="Normal 4 3 3 3" xfId="584"/>
    <cellStyle name="Normal 4 3 3 4" xfId="585"/>
    <cellStyle name="Normal 4 3 4" xfId="586"/>
    <cellStyle name="Normal 4 3 4 10" xfId="587"/>
    <cellStyle name="Normal 4 3 4 11" xfId="588"/>
    <cellStyle name="Normal 4 3 4 2" xfId="589"/>
    <cellStyle name="Normal 4 3 4 2 2" xfId="590"/>
    <cellStyle name="Normal 4 3 4 2 3" xfId="591"/>
    <cellStyle name="Normal 4 3 4 2 4" xfId="592"/>
    <cellStyle name="Normal 4 3 4 3" xfId="593"/>
    <cellStyle name="Normal 4 3 4 3 2" xfId="594"/>
    <cellStyle name="Normal 4 3 4 3 3" xfId="595"/>
    <cellStyle name="Normal 4 3 4 4" xfId="596"/>
    <cellStyle name="Normal 4 3 4 4 2" xfId="597"/>
    <cellStyle name="Normal 4 3 4 4 3" xfId="598"/>
    <cellStyle name="Normal 4 3 4 5" xfId="599"/>
    <cellStyle name="Normal 4 3 4 5 2" xfId="600"/>
    <cellStyle name="Normal 4 3 4 5 3" xfId="601"/>
    <cellStyle name="Normal 4 3 4 6" xfId="602"/>
    <cellStyle name="Normal 4 3 4 6 2" xfId="603"/>
    <cellStyle name="Normal 4 3 4 6 3" xfId="604"/>
    <cellStyle name="Normal 4 3 4 7" xfId="605"/>
    <cellStyle name="Normal 4 3 4 7 2" xfId="606"/>
    <cellStyle name="Normal 4 3 4 7 3" xfId="607"/>
    <cellStyle name="Normal 4 3 4 8" xfId="608"/>
    <cellStyle name="Normal 4 3 4 8 2" xfId="609"/>
    <cellStyle name="Normal 4 3 4 8 3" xfId="610"/>
    <cellStyle name="Normal 4 3 4 9" xfId="611"/>
    <cellStyle name="Normal 4 3 5" xfId="612"/>
    <cellStyle name="Normal 4 3 5 2" xfId="613"/>
    <cellStyle name="Normal 4 3 5 3" xfId="614"/>
    <cellStyle name="Normal 4 3 5 4" xfId="615"/>
    <cellStyle name="Normal 4 3 6" xfId="616"/>
    <cellStyle name="Normal 4 3 6 2" xfId="617"/>
    <cellStyle name="Normal 4 3 6 3" xfId="618"/>
    <cellStyle name="Normal 4 3 7" xfId="619"/>
    <cellStyle name="Normal 4 3 7 2" xfId="620"/>
    <cellStyle name="Normal 4 3 7 3" xfId="621"/>
    <cellStyle name="Normal 4 3 8" xfId="622"/>
    <cellStyle name="Normal 4 3 8 2" xfId="623"/>
    <cellStyle name="Normal 4 3 8 3" xfId="624"/>
    <cellStyle name="Normal 4 3 9" xfId="625"/>
    <cellStyle name="Normal 4 3 9 2" xfId="626"/>
    <cellStyle name="Normal 4 3 9 3" xfId="627"/>
    <cellStyle name="Normal 4 4" xfId="628"/>
    <cellStyle name="Normal 4 5" xfId="629"/>
    <cellStyle name="Normal 4_25.İL-EMOD-Öncelikli Yaşam" xfId="630"/>
    <cellStyle name="Normal 40" xfId="631"/>
    <cellStyle name="Normal 40 2" xfId="632"/>
    <cellStyle name="Normal 40 3" xfId="633"/>
    <cellStyle name="Normal 41" xfId="634"/>
    <cellStyle name="Normal 41 2" xfId="635"/>
    <cellStyle name="Normal 41 3" xfId="636"/>
    <cellStyle name="Normal 42" xfId="637"/>
    <cellStyle name="Normal 42 2" xfId="638"/>
    <cellStyle name="Normal 42 3" xfId="639"/>
    <cellStyle name="Normal 43" xfId="640"/>
    <cellStyle name="Normal 43 2" xfId="641"/>
    <cellStyle name="Normal 43 3" xfId="642"/>
    <cellStyle name="Normal 44" xfId="643"/>
    <cellStyle name="Normal 44 2" xfId="644"/>
    <cellStyle name="Normal 44 3" xfId="645"/>
    <cellStyle name="Normal 45" xfId="646"/>
    <cellStyle name="Normal 45 2" xfId="647"/>
    <cellStyle name="Normal 45 3" xfId="648"/>
    <cellStyle name="Normal 46" xfId="649"/>
    <cellStyle name="Normal 46 2" xfId="650"/>
    <cellStyle name="Normal 46 3" xfId="651"/>
    <cellStyle name="Normal 47" xfId="652"/>
    <cellStyle name="Normal 47 2" xfId="653"/>
    <cellStyle name="Normal 47 3" xfId="654"/>
    <cellStyle name="Normal 48" xfId="655"/>
    <cellStyle name="Normal 48 2" xfId="656"/>
    <cellStyle name="Normal 48 3" xfId="657"/>
    <cellStyle name="Normal 49" xfId="658"/>
    <cellStyle name="Normal 49 2" xfId="659"/>
    <cellStyle name="Normal 49 3" xfId="660"/>
    <cellStyle name="Normal 5" xfId="72"/>
    <cellStyle name="Normal 5 2" xfId="662"/>
    <cellStyle name="Normal 5 3" xfId="663"/>
    <cellStyle name="Normal 5 4" xfId="664"/>
    <cellStyle name="Normal 5 5" xfId="665"/>
    <cellStyle name="Normal 5 6" xfId="666"/>
    <cellStyle name="Normal 5 7" xfId="667"/>
    <cellStyle name="Normal 5 8" xfId="661"/>
    <cellStyle name="Normal 50" xfId="668"/>
    <cellStyle name="Normal 50 2" xfId="669"/>
    <cellStyle name="Normal 50 3" xfId="670"/>
    <cellStyle name="Normal 51" xfId="671"/>
    <cellStyle name="Normal 51 2" xfId="672"/>
    <cellStyle name="Normal 51 3" xfId="673"/>
    <cellStyle name="Normal 52" xfId="674"/>
    <cellStyle name="Normal 52 2" xfId="675"/>
    <cellStyle name="Normal 52 3" xfId="676"/>
    <cellStyle name="Normal 53" xfId="677"/>
    <cellStyle name="Normal 53 2" xfId="678"/>
    <cellStyle name="Normal 53 3" xfId="679"/>
    <cellStyle name="Normal 54" xfId="680"/>
    <cellStyle name="Normal 54 2" xfId="681"/>
    <cellStyle name="Normal 54 3" xfId="682"/>
    <cellStyle name="Normal 55" xfId="683"/>
    <cellStyle name="Normal 55 2" xfId="684"/>
    <cellStyle name="Normal 55 3" xfId="685"/>
    <cellStyle name="Normal 56" xfId="686"/>
    <cellStyle name="Normal 56 2" xfId="687"/>
    <cellStyle name="Normal 56 3" xfId="688"/>
    <cellStyle name="Normal 57" xfId="689"/>
    <cellStyle name="Normal 57 2" xfId="690"/>
    <cellStyle name="Normal 57 3" xfId="691"/>
    <cellStyle name="Normal 58" xfId="692"/>
    <cellStyle name="Normal 58 2" xfId="693"/>
    <cellStyle name="Normal 58 3" xfId="694"/>
    <cellStyle name="Normal 59" xfId="695"/>
    <cellStyle name="Normal 59 2" xfId="696"/>
    <cellStyle name="Normal 59 3" xfId="697"/>
    <cellStyle name="Normal 6" xfId="74"/>
    <cellStyle name="Normal 6 10" xfId="699"/>
    <cellStyle name="Normal 6 11" xfId="700"/>
    <cellStyle name="Normal 6 12" xfId="701"/>
    <cellStyle name="Normal 6 13" xfId="698"/>
    <cellStyle name="Normal 6 2" xfId="702"/>
    <cellStyle name="Normal 6 2 2" xfId="703"/>
    <cellStyle name="Normal 6 2 3" xfId="704"/>
    <cellStyle name="Normal 6 2 4" xfId="705"/>
    <cellStyle name="Normal 6 3" xfId="706"/>
    <cellStyle name="Normal 6 3 2" xfId="707"/>
    <cellStyle name="Normal 6 3 3" xfId="708"/>
    <cellStyle name="Normal 6 3 4" xfId="709"/>
    <cellStyle name="Normal 6 4" xfId="710"/>
    <cellStyle name="Normal 6 4 2" xfId="711"/>
    <cellStyle name="Normal 6 4 3" xfId="712"/>
    <cellStyle name="Normal 6 4 4" xfId="713"/>
    <cellStyle name="Normal 6 5" xfId="714"/>
    <cellStyle name="Normal 6 5 2" xfId="715"/>
    <cellStyle name="Normal 6 5 3" xfId="716"/>
    <cellStyle name="Normal 6 6" xfId="717"/>
    <cellStyle name="Normal 6 6 2" xfId="718"/>
    <cellStyle name="Normal 6 6 2 2" xfId="719"/>
    <cellStyle name="Normal 6 6 2 3" xfId="720"/>
    <cellStyle name="Normal 6 6 3" xfId="721"/>
    <cellStyle name="Normal 6 6 4" xfId="722"/>
    <cellStyle name="Normal 6 7" xfId="723"/>
    <cellStyle name="Normal 6 7 2" xfId="724"/>
    <cellStyle name="Normal 6 7 3" xfId="725"/>
    <cellStyle name="Normal 6 8" xfId="726"/>
    <cellStyle name="Normal 6 8 2" xfId="727"/>
    <cellStyle name="Normal 6 8 3" xfId="728"/>
    <cellStyle name="Normal 6 9" xfId="729"/>
    <cellStyle name="Normal 60" xfId="730"/>
    <cellStyle name="Normal 60 2" xfId="731"/>
    <cellStyle name="Normal 60 3" xfId="732"/>
    <cellStyle name="Normal 61" xfId="733"/>
    <cellStyle name="Normal 61 2" xfId="734"/>
    <cellStyle name="Normal 61 3" xfId="735"/>
    <cellStyle name="Normal 62" xfId="736"/>
    <cellStyle name="Normal 62 2" xfId="737"/>
    <cellStyle name="Normal 62 3" xfId="738"/>
    <cellStyle name="Normal 63" xfId="739"/>
    <cellStyle name="Normal 63 2" xfId="740"/>
    <cellStyle name="Normal 63 3" xfId="741"/>
    <cellStyle name="Normal 64" xfId="742"/>
    <cellStyle name="Normal 65" xfId="743"/>
    <cellStyle name="Normal 65 2" xfId="744"/>
    <cellStyle name="Normal 65 3" xfId="745"/>
    <cellStyle name="Normal 66" xfId="746"/>
    <cellStyle name="Normal 66 2" xfId="747"/>
    <cellStyle name="Normal 66 3" xfId="748"/>
    <cellStyle name="Normal 67" xfId="749"/>
    <cellStyle name="Normal 67 2" xfId="750"/>
    <cellStyle name="Normal 67 3" xfId="751"/>
    <cellStyle name="Normal 68" xfId="752"/>
    <cellStyle name="Normal 68 2" xfId="753"/>
    <cellStyle name="Normal 68 3" xfId="754"/>
    <cellStyle name="Normal 69" xfId="755"/>
    <cellStyle name="Normal 69 2" xfId="756"/>
    <cellStyle name="Normal 69 3" xfId="757"/>
    <cellStyle name="Normal 7" xfId="758"/>
    <cellStyle name="Normal 7 2" xfId="759"/>
    <cellStyle name="Normal 70" xfId="760"/>
    <cellStyle name="Normal 70 2" xfId="761"/>
    <cellStyle name="Normal 70 3" xfId="762"/>
    <cellStyle name="Normal 71" xfId="763"/>
    <cellStyle name="Normal 71 2" xfId="764"/>
    <cellStyle name="Normal 71 3" xfId="765"/>
    <cellStyle name="Normal 72" xfId="766"/>
    <cellStyle name="Normal 72 2" xfId="767"/>
    <cellStyle name="Normal 72 3" xfId="768"/>
    <cellStyle name="Normal 73" xfId="769"/>
    <cellStyle name="Normal 73 2" xfId="770"/>
    <cellStyle name="Normal 73 3" xfId="771"/>
    <cellStyle name="Normal 74" xfId="772"/>
    <cellStyle name="Normal 74 2" xfId="773"/>
    <cellStyle name="Normal 74 3" xfId="774"/>
    <cellStyle name="Normal 75" xfId="775"/>
    <cellStyle name="Normal 75 2" xfId="776"/>
    <cellStyle name="Normal 75 3" xfId="777"/>
    <cellStyle name="Normal 76" xfId="778"/>
    <cellStyle name="Normal 76 2" xfId="779"/>
    <cellStyle name="Normal 76 3" xfId="780"/>
    <cellStyle name="Normal 77" xfId="781"/>
    <cellStyle name="Normal 77 2" xfId="782"/>
    <cellStyle name="Normal 77 3" xfId="783"/>
    <cellStyle name="Normal 78" xfId="784"/>
    <cellStyle name="Normal 78 2" xfId="785"/>
    <cellStyle name="Normal 78 3" xfId="786"/>
    <cellStyle name="Normal 79" xfId="787"/>
    <cellStyle name="Normal 79 2" xfId="788"/>
    <cellStyle name="Normal 79 3" xfId="789"/>
    <cellStyle name="Normal 8" xfId="790"/>
    <cellStyle name="Normal 8 2" xfId="791"/>
    <cellStyle name="Normal 80" xfId="792"/>
    <cellStyle name="Normal 80 2" xfId="793"/>
    <cellStyle name="Normal 80 3" xfId="794"/>
    <cellStyle name="Normal 81" xfId="795"/>
    <cellStyle name="Normal 81 2" xfId="796"/>
    <cellStyle name="Normal 81 3" xfId="797"/>
    <cellStyle name="Normal 82" xfId="798"/>
    <cellStyle name="Normal 82 2" xfId="799"/>
    <cellStyle name="Normal 82 3" xfId="800"/>
    <cellStyle name="Normal 83" xfId="801"/>
    <cellStyle name="Normal 83 2" xfId="802"/>
    <cellStyle name="Normal 83 3" xfId="803"/>
    <cellStyle name="Normal 84" xfId="804"/>
    <cellStyle name="Normal 84 2" xfId="805"/>
    <cellStyle name="Normal 84 3" xfId="806"/>
    <cellStyle name="Normal 85" xfId="807"/>
    <cellStyle name="Normal 85 2" xfId="808"/>
    <cellStyle name="Normal 85 3" xfId="809"/>
    <cellStyle name="Normal 86" xfId="810"/>
    <cellStyle name="Normal 86 2" xfId="811"/>
    <cellStyle name="Normal 86 3" xfId="812"/>
    <cellStyle name="Normal 87" xfId="813"/>
    <cellStyle name="Normal 87 2" xfId="814"/>
    <cellStyle name="Normal 87 3" xfId="815"/>
    <cellStyle name="Normal 88" xfId="816"/>
    <cellStyle name="Normal 88 2" xfId="817"/>
    <cellStyle name="Normal 88 3" xfId="818"/>
    <cellStyle name="Normal 89" xfId="819"/>
    <cellStyle name="Normal 89 2" xfId="820"/>
    <cellStyle name="Normal 89 3" xfId="821"/>
    <cellStyle name="Normal 9" xfId="822"/>
    <cellStyle name="Normal 9 2" xfId="823"/>
    <cellStyle name="Normal 9 2 2" xfId="824"/>
    <cellStyle name="Normal 9 2 3" xfId="825"/>
    <cellStyle name="Normal 9 3" xfId="826"/>
    <cellStyle name="Normal 9 4" xfId="827"/>
    <cellStyle name="Normal 90" xfId="828"/>
    <cellStyle name="Normal 90 2" xfId="829"/>
    <cellStyle name="Normal 90 3" xfId="830"/>
    <cellStyle name="Normal 91" xfId="831"/>
    <cellStyle name="Normal 91 2" xfId="832"/>
    <cellStyle name="Normal 91 3" xfId="833"/>
    <cellStyle name="Normal 92" xfId="834"/>
    <cellStyle name="Normal 92 2" xfId="835"/>
    <cellStyle name="Normal 92 3" xfId="836"/>
    <cellStyle name="Normal 93" xfId="837"/>
    <cellStyle name="Normal 93 2" xfId="838"/>
    <cellStyle name="Normal 93 3" xfId="839"/>
    <cellStyle name="Normal 94" xfId="840"/>
    <cellStyle name="Normal 94 2" xfId="841"/>
    <cellStyle name="Normal 94 3" xfId="842"/>
    <cellStyle name="Normal 95" xfId="843"/>
    <cellStyle name="Normal 95 2" xfId="844"/>
    <cellStyle name="Normal 95 3" xfId="845"/>
    <cellStyle name="Normal 96" xfId="846"/>
    <cellStyle name="Normal 96 2" xfId="847"/>
    <cellStyle name="Normal 96 3" xfId="848"/>
    <cellStyle name="Normal 97" xfId="849"/>
    <cellStyle name="Normal 97 2" xfId="850"/>
    <cellStyle name="Normal 97 3" xfId="851"/>
    <cellStyle name="Normal 98" xfId="852"/>
    <cellStyle name="Normal 98 2" xfId="853"/>
    <cellStyle name="Normal 98 3" xfId="854"/>
    <cellStyle name="Normal 99" xfId="855"/>
    <cellStyle name="Normal_2009 NİSAN SİGORTALI (1 kısım)" xfId="42"/>
    <cellStyle name="Normal_2010 ist yıl 4-b 1479" xfId="43"/>
    <cellStyle name="Normal_2010 ist yıl 4-b 2926" xfId="44"/>
    <cellStyle name="Normal_8-Agustos bulten2007(Son Hali)2" xfId="45"/>
    <cellStyle name="Normal_Ekim Bülteni 2006" xfId="46"/>
    <cellStyle name="Normal_Ekim Bülteni 2006 2" xfId="61"/>
    <cellStyle name="Normal_İLYAS BEY için kapsam 26 temmuz 2010" xfId="76"/>
    <cellStyle name="Normal_MYÖ2 2" xfId="70"/>
    <cellStyle name="Normal_nufus" xfId="47"/>
    <cellStyle name="Normal_oyaaaa" xfId="65"/>
    <cellStyle name="Normal_Sayfa2" xfId="64"/>
    <cellStyle name="Normal_TABLO714 02 2012" xfId="63"/>
    <cellStyle name="Not 2" xfId="48"/>
    <cellStyle name="Not 3" xfId="857"/>
    <cellStyle name="Not 3 2" xfId="858"/>
    <cellStyle name="Not 3_25.İL-EMOD-Öncelikli Yaşam" xfId="859"/>
    <cellStyle name="Not 4" xfId="860"/>
    <cellStyle name="Nötr" xfId="82" builtinId="28" customBuiltin="1"/>
    <cellStyle name="Nötr 2" xfId="49"/>
    <cellStyle name="Nötr 3" xfId="861"/>
    <cellStyle name="Nötr 4" xfId="862"/>
    <cellStyle name="Stil 1" xfId="863"/>
    <cellStyle name="Toplam 2" xfId="50"/>
    <cellStyle name="Toplam 2 2" xfId="865"/>
    <cellStyle name="Toplam 3" xfId="866"/>
    <cellStyle name="Toplam 4" xfId="867"/>
    <cellStyle name="Toplam 5" xfId="864"/>
    <cellStyle name="Uyarı Metni" xfId="85" builtinId="11" customBuiltin="1"/>
    <cellStyle name="Uyarı Metni 2" xfId="51"/>
    <cellStyle name="Uyarı Metni 3" xfId="868"/>
    <cellStyle name="Uyarı Metni 4" xfId="869"/>
    <cellStyle name="Virgül" xfId="52" builtinId="3"/>
    <cellStyle name="Virgül 2" xfId="53"/>
    <cellStyle name="Virgül 2 2" xfId="69"/>
    <cellStyle name="Virgül 3" xfId="73"/>
    <cellStyle name="Virgül 3 2" xfId="870"/>
    <cellStyle name="Virgül 3 3" xfId="94"/>
    <cellStyle name="Virgül 4" xfId="871"/>
    <cellStyle name="Virgül 4 2" xfId="872"/>
    <cellStyle name="Virgül 5" xfId="873"/>
    <cellStyle name="Virgül 6" xfId="874"/>
    <cellStyle name="Virgül 6 2" xfId="875"/>
    <cellStyle name="Virgül 7" xfId="876"/>
    <cellStyle name="Vurgu1 2" xfId="54"/>
    <cellStyle name="Vurgu1 2 2" xfId="878"/>
    <cellStyle name="Vurgu1 3" xfId="879"/>
    <cellStyle name="Vurgu1 4" xfId="880"/>
    <cellStyle name="Vurgu1 5" xfId="877"/>
    <cellStyle name="Vurgu2" xfId="87" builtinId="33" customBuiltin="1"/>
    <cellStyle name="Vurgu2 2" xfId="55"/>
    <cellStyle name="Vurgu2 3" xfId="881"/>
    <cellStyle name="Vurgu2 4" xfId="882"/>
    <cellStyle name="Vurgu3" xfId="90" builtinId="37" customBuiltin="1"/>
    <cellStyle name="Vurgu3 2" xfId="56"/>
    <cellStyle name="Vurgu3 3" xfId="883"/>
    <cellStyle name="Vurgu3 4" xfId="884"/>
    <cellStyle name="Vurgu4 2" xfId="57"/>
    <cellStyle name="Vurgu4 2 2" xfId="886"/>
    <cellStyle name="Vurgu4 3" xfId="887"/>
    <cellStyle name="Vurgu4 4" xfId="888"/>
    <cellStyle name="Vurgu4 5" xfId="885"/>
    <cellStyle name="Vurgu5" xfId="91" builtinId="45" customBuiltin="1"/>
    <cellStyle name="Vurgu5 2" xfId="58"/>
    <cellStyle name="Vurgu5 3" xfId="890"/>
    <cellStyle name="Vurgu5 4" xfId="891"/>
    <cellStyle name="Vurgu6" xfId="93" builtinId="49" customBuiltin="1"/>
    <cellStyle name="Vurgu6 2" xfId="59"/>
    <cellStyle name="Vurgu6 3" xfId="892"/>
    <cellStyle name="Vurgu6 4" xfId="893"/>
    <cellStyle name="Yüzde" xfId="79" builtinId="5"/>
    <cellStyle name="Yüzde 2" xfId="68"/>
    <cellStyle name="Yüzde 2 2" xfId="894"/>
    <cellStyle name="Yüzde 2 3" xfId="895"/>
    <cellStyle name="Yüzde 3" xfId="896"/>
    <cellStyle name="Yüzde 4" xfId="897"/>
    <cellStyle name="Yüzde 4 2" xfId="89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1F497D"/>
      <color rgb="FF95B3D7"/>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r>
              <a:rPr lang="tr-TR">
                <a:solidFill>
                  <a:sysClr val="windowText" lastClr="000000"/>
                </a:solidFill>
              </a:rPr>
              <a:t>Sosyal Güvenlik Kapsamı (4/a, 4/b, 4/c)</a:t>
            </a:r>
          </a:p>
          <a:p>
            <a:pPr>
              <a:defRPr>
                <a:solidFill>
                  <a:sysClr val="windowText" lastClr="000000"/>
                </a:solidFill>
              </a:defRPr>
            </a:pPr>
            <a:r>
              <a:rPr lang="tr-TR" sz="1400" b="0">
                <a:solidFill>
                  <a:sysClr val="windowText" lastClr="000000"/>
                </a:solidFill>
              </a:rPr>
              <a:t>Social Security Coverage (4/a,</a:t>
            </a:r>
            <a:r>
              <a:rPr lang="tr-TR" sz="1400" b="0" baseline="0">
                <a:solidFill>
                  <a:sysClr val="windowText" lastClr="000000"/>
                </a:solidFill>
              </a:rPr>
              <a:t> 4b, 4/c)</a:t>
            </a:r>
            <a:endParaRPr lang="tr-TR" sz="1400" b="0">
              <a:solidFill>
                <a:sysClr val="windowText" lastClr="000000"/>
              </a:solidFill>
            </a:endParaRPr>
          </a:p>
        </c:rich>
      </c:tx>
      <c:layout>
        <c:manualLayout>
          <c:xMode val="edge"/>
          <c:yMode val="edge"/>
          <c:x val="0.25221567131694744"/>
          <c:y val="1.8861541944113585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0.10885837546168799"/>
          <c:y val="0.12203398166117162"/>
          <c:w val="0.86457177766572268"/>
          <c:h val="0.73898305084745763"/>
        </c:manualLayout>
      </c:layout>
      <c:lineChart>
        <c:grouping val="standard"/>
        <c:varyColors val="0"/>
        <c:ser>
          <c:idx val="0"/>
          <c:order val="0"/>
          <c:tx>
            <c:strRef>
              <c:f>'GRAFİK-1.1'!$Q$8</c:f>
              <c:strCache>
                <c:ptCount val="1"/>
                <c:pt idx="0">
                  <c:v>Aktif - Active Insured</c:v>
                </c:pt>
              </c:strCache>
            </c:strRef>
          </c:tx>
          <c:spPr>
            <a:ln w="22225" cap="rnd">
              <a:solidFill>
                <a:srgbClr val="FFFF00"/>
              </a:solidFill>
              <a:round/>
            </a:ln>
            <a:effectLst/>
          </c:spPr>
          <c:marker>
            <c:symbol val="none"/>
          </c:marker>
          <c:dLbls>
            <c:dLbl>
              <c:idx val="0"/>
              <c:layout>
                <c:manualLayout>
                  <c:x val="-3.9303862950741099E-2"/>
                  <c:y val="-1.8280350549401615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5A3A-4CC3-B845-0857E67E6368}"/>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1-5A3A-4CC3-B845-0857E67E6368}"/>
                </c:ext>
                <c:ext xmlns:c15="http://schemas.microsoft.com/office/drawing/2012/chart" uri="{CE6537A1-D6FC-4f65-9D91-7224C49458BB}"/>
              </c:extLst>
            </c:dLbl>
            <c:dLbl>
              <c:idx val="2"/>
              <c:layout>
                <c:manualLayout>
                  <c:x val="-4.1954781585911718E-2"/>
                  <c:y val="-3.1165265358779243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5A3A-4CC3-B845-0857E67E6368}"/>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3-5A3A-4CC3-B845-0857E67E6368}"/>
                </c:ext>
                <c:ext xmlns:c15="http://schemas.microsoft.com/office/drawing/2012/chart" uri="{CE6537A1-D6FC-4f65-9D91-7224C49458BB}"/>
              </c:extLst>
            </c:dLbl>
            <c:dLbl>
              <c:idx val="4"/>
              <c:layout>
                <c:manualLayout>
                  <c:x val="-4.9439152864512628E-2"/>
                  <c:y val="-2.6133872841310198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5A3A-4CC3-B845-0857E67E6368}"/>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05-5A3A-4CC3-B845-0857E67E6368}"/>
                </c:ext>
                <c:ext xmlns:c15="http://schemas.microsoft.com/office/drawing/2012/chart" uri="{CE6537A1-D6FC-4f65-9D91-7224C49458BB}"/>
              </c:extLst>
            </c:dLbl>
            <c:dLbl>
              <c:idx val="6"/>
              <c:layout>
                <c:manualLayout>
                  <c:x val="-4.6538582677165354E-2"/>
                  <c:y val="-2.2602172085059463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5A3A-4CC3-B845-0857E67E6368}"/>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5A3A-4CC3-B845-0857E67E6368}"/>
                </c:ext>
                <c:ext xmlns:c15="http://schemas.microsoft.com/office/drawing/2012/chart" uri="{CE6537A1-D6FC-4f65-9D91-7224C49458BB}"/>
              </c:extLst>
            </c:dLbl>
            <c:dLbl>
              <c:idx val="8"/>
              <c:layout>
                <c:manualLayout>
                  <c:x val="-1.5850665218571716E-2"/>
                  <c:y val="-2.902605422247612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8-5A3A-4CC3-B845-0857E67E6368}"/>
                </c:ext>
                <c:ext xmlns:c15="http://schemas.microsoft.com/office/drawing/2012/chart" uri="{CE6537A1-D6FC-4f65-9D91-7224C49458BB}"/>
              </c:extLst>
            </c:dLbl>
            <c:dLbl>
              <c:idx val="9"/>
              <c:delete val="1"/>
              <c:extLst xmlns:c16r2="http://schemas.microsoft.com/office/drawing/2015/06/chart">
                <c:ext xmlns:c16="http://schemas.microsoft.com/office/drawing/2014/chart" uri="{C3380CC4-5D6E-409C-BE32-E72D297353CC}">
                  <c16:uniqueId val="{00000009-5A3A-4CC3-B845-0857E67E6368}"/>
                </c:ext>
                <c:ext xmlns:c15="http://schemas.microsoft.com/office/drawing/2012/chart" uri="{CE6537A1-D6FC-4f65-9D91-7224C49458BB}"/>
              </c:extLst>
            </c:dLbl>
            <c:dLbl>
              <c:idx val="10"/>
              <c:layout>
                <c:manualLayout>
                  <c:x val="-7.2012550155368506E-3"/>
                  <c:y val="1.9795254311863329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A-5A3A-4CC3-B845-0857E67E6368}"/>
                </c:ext>
                <c:ext xmlns:c15="http://schemas.microsoft.com/office/drawing/2012/chart" uri="{CE6537A1-D6FC-4f65-9D91-7224C49458BB}"/>
              </c:extLst>
            </c:dLbl>
            <c:dLbl>
              <c:idx val="11"/>
              <c:layout>
                <c:manualLayout>
                  <c:x val="-7.6585254429403218E-4"/>
                  <c:y val="-6.6360044330633135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6026-463F-AA0D-3CCEBDA8D556}"/>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'GRAFİK-1.1'!$P$9:$P$20</c:f>
              <c:numCache>
                <c:formatCode>General</c:formatCode>
                <c:ptCount val="12"/>
                <c:pt idx="0">
                  <c:v>2008</c:v>
                </c:pt>
                <c:pt idx="1">
                  <c:v>2009</c:v>
                </c:pt>
                <c:pt idx="2">
                  <c:v>2010</c:v>
                </c:pt>
                <c:pt idx="3">
                  <c:v>2011</c:v>
                </c:pt>
                <c:pt idx="4">
                  <c:v>2012</c:v>
                </c:pt>
                <c:pt idx="5">
                  <c:v>2013</c:v>
                </c:pt>
                <c:pt idx="6">
                  <c:v>2014</c:v>
                </c:pt>
                <c:pt idx="7">
                  <c:v>2015</c:v>
                </c:pt>
                <c:pt idx="8">
                  <c:v>2016</c:v>
                </c:pt>
                <c:pt idx="9">
                  <c:v>2017</c:v>
                </c:pt>
                <c:pt idx="10">
                  <c:v>2018</c:v>
                </c:pt>
                <c:pt idx="11">
                  <c:v>2019</c:v>
                </c:pt>
              </c:numCache>
            </c:numRef>
          </c:cat>
          <c:val>
            <c:numRef>
              <c:f>'GRAFİK-1.1'!$Q$9:$Q$20</c:f>
              <c:numCache>
                <c:formatCode>#,##0</c:formatCode>
                <c:ptCount val="12"/>
                <c:pt idx="0">
                  <c:v>15041268</c:v>
                </c:pt>
                <c:pt idx="1">
                  <c:v>15096728</c:v>
                </c:pt>
                <c:pt idx="2">
                  <c:v>16196304</c:v>
                </c:pt>
                <c:pt idx="3">
                  <c:v>17374631</c:v>
                </c:pt>
                <c:pt idx="4">
                  <c:v>18352859</c:v>
                </c:pt>
                <c:pt idx="5">
                  <c:v>18886989</c:v>
                </c:pt>
                <c:pt idx="6">
                  <c:v>19821822</c:v>
                </c:pt>
                <c:pt idx="7">
                  <c:v>20773227</c:v>
                </c:pt>
                <c:pt idx="8">
                  <c:v>21131838</c:v>
                </c:pt>
                <c:pt idx="9">
                  <c:v>22280463</c:v>
                </c:pt>
                <c:pt idx="10">
                  <c:v>22072840</c:v>
                </c:pt>
                <c:pt idx="11">
                  <c:v>22000964</c:v>
                </c:pt>
              </c:numCache>
            </c:numRef>
          </c:val>
          <c:smooth val="0"/>
          <c:extLst xmlns:c16r2="http://schemas.microsoft.com/office/drawing/2015/06/chart">
            <c:ext xmlns:c16="http://schemas.microsoft.com/office/drawing/2014/chart" uri="{C3380CC4-5D6E-409C-BE32-E72D297353CC}">
              <c16:uniqueId val="{0000000B-5A3A-4CC3-B845-0857E67E6368}"/>
            </c:ext>
          </c:extLst>
        </c:ser>
        <c:ser>
          <c:idx val="1"/>
          <c:order val="1"/>
          <c:tx>
            <c:strRef>
              <c:f>'GRAFİK-1.1'!$R$8</c:f>
              <c:strCache>
                <c:ptCount val="1"/>
                <c:pt idx="0">
                  <c:v>Pasif (Aylık/Gelir Alanlar) - Pensioner</c:v>
                </c:pt>
              </c:strCache>
            </c:strRef>
          </c:tx>
          <c:spPr>
            <a:ln w="22225" cap="rnd">
              <a:solidFill>
                <a:srgbClr val="92D050"/>
              </a:solidFill>
              <a:round/>
            </a:ln>
            <a:effectLst/>
          </c:spPr>
          <c:marker>
            <c:symbol val="none"/>
          </c:marker>
          <c:dLbls>
            <c:dLbl>
              <c:idx val="0"/>
              <c:layout>
                <c:manualLayout>
                  <c:x val="-3.6191800162910667E-2"/>
                  <c:y val="2.1505598601004594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C-5A3A-4CC3-B845-0857E67E6368}"/>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D-5A3A-4CC3-B845-0857E67E6368}"/>
                </c:ext>
                <c:ext xmlns:c15="http://schemas.microsoft.com/office/drawing/2012/chart" uri="{CE6537A1-D6FC-4f65-9D91-7224C49458BB}"/>
              </c:extLst>
            </c:dLbl>
            <c:dLbl>
              <c:idx val="2"/>
              <c:layout>
                <c:manualLayout>
                  <c:x val="-3.848938365462938E-2"/>
                  <c:y val="1.8256683369484859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E-5A3A-4CC3-B845-0857E67E6368}"/>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F-5A3A-4CC3-B845-0857E67E6368}"/>
                </c:ext>
                <c:ext xmlns:c15="http://schemas.microsoft.com/office/drawing/2012/chart" uri="{CE6537A1-D6FC-4f65-9D91-7224C49458BB}"/>
              </c:extLst>
            </c:dLbl>
            <c:dLbl>
              <c:idx val="4"/>
              <c:layout>
                <c:manualLayout>
                  <c:x val="-4.0456431535269656E-2"/>
                  <c:y val="1.3958983940566844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0-5A3A-4CC3-B845-0857E67E6368}"/>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11-5A3A-4CC3-B845-0857E67E6368}"/>
                </c:ext>
                <c:ext xmlns:c15="http://schemas.microsoft.com/office/drawing/2012/chart" uri="{CE6537A1-D6FC-4f65-9D91-7224C49458BB}"/>
              </c:extLst>
            </c:dLbl>
            <c:dLbl>
              <c:idx val="6"/>
              <c:layout>
                <c:manualLayout>
                  <c:x val="-3.8958081484627677E-2"/>
                  <c:y val="1.6620312291472129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2-5A3A-4CC3-B845-0857E67E6368}"/>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13-5A3A-4CC3-B845-0857E67E6368}"/>
                </c:ext>
                <c:ext xmlns:c15="http://schemas.microsoft.com/office/drawing/2012/chart" uri="{CE6537A1-D6FC-4f65-9D91-7224C49458BB}"/>
              </c:extLst>
            </c:dLbl>
            <c:dLbl>
              <c:idx val="8"/>
              <c:layout>
                <c:manualLayout>
                  <c:x val="-3.0234288895706111E-2"/>
                  <c:y val="2.6078634333013721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4-5A3A-4CC3-B845-0857E67E6368}"/>
                </c:ext>
                <c:ext xmlns:c15="http://schemas.microsoft.com/office/drawing/2012/chart" uri="{CE6537A1-D6FC-4f65-9D91-7224C49458BB}"/>
              </c:extLst>
            </c:dLbl>
            <c:dLbl>
              <c:idx val="9"/>
              <c:delete val="1"/>
              <c:extLst xmlns:c16r2="http://schemas.microsoft.com/office/drawing/2015/06/chart">
                <c:ext xmlns:c16="http://schemas.microsoft.com/office/drawing/2014/chart" uri="{C3380CC4-5D6E-409C-BE32-E72D297353CC}">
                  <c16:uniqueId val="{00000015-5A3A-4CC3-B845-0857E67E6368}"/>
                </c:ext>
                <c:ext xmlns:c15="http://schemas.microsoft.com/office/drawing/2012/chart" uri="{CE6537A1-D6FC-4f65-9D91-7224C49458BB}"/>
              </c:extLst>
            </c:dLbl>
            <c:dLbl>
              <c:idx val="10"/>
              <c:layout>
                <c:manualLayout>
                  <c:x val="-1.3622592253297573E-2"/>
                  <c:y val="3.8651302078100788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5A3A-4CC3-B845-0857E67E6368}"/>
                </c:ext>
                <c:ext xmlns:c15="http://schemas.microsoft.com/office/drawing/2012/chart" uri="{CE6537A1-D6FC-4f65-9D91-7224C49458BB}"/>
              </c:extLst>
            </c:dLbl>
            <c:dLbl>
              <c:idx val="11"/>
              <c:layout>
                <c:manualLayout>
                  <c:x val="-7.6585254429403218E-4"/>
                  <c:y val="1.373090184468172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6026-463F-AA0D-3CCEBDA8D556}"/>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'GRAFİK-1.1'!$P$9:$P$20</c:f>
              <c:numCache>
                <c:formatCode>General</c:formatCode>
                <c:ptCount val="12"/>
                <c:pt idx="0">
                  <c:v>2008</c:v>
                </c:pt>
                <c:pt idx="1">
                  <c:v>2009</c:v>
                </c:pt>
                <c:pt idx="2">
                  <c:v>2010</c:v>
                </c:pt>
                <c:pt idx="3">
                  <c:v>2011</c:v>
                </c:pt>
                <c:pt idx="4">
                  <c:v>2012</c:v>
                </c:pt>
                <c:pt idx="5">
                  <c:v>2013</c:v>
                </c:pt>
                <c:pt idx="6">
                  <c:v>2014</c:v>
                </c:pt>
                <c:pt idx="7">
                  <c:v>2015</c:v>
                </c:pt>
                <c:pt idx="8">
                  <c:v>2016</c:v>
                </c:pt>
                <c:pt idx="9">
                  <c:v>2017</c:v>
                </c:pt>
                <c:pt idx="10">
                  <c:v>2018</c:v>
                </c:pt>
                <c:pt idx="11">
                  <c:v>2019</c:v>
                </c:pt>
              </c:numCache>
            </c:numRef>
          </c:cat>
          <c:val>
            <c:numRef>
              <c:f>'GRAFİK-1.1'!$R$9:$R$20</c:f>
              <c:numCache>
                <c:formatCode>#,##0</c:formatCode>
                <c:ptCount val="12"/>
                <c:pt idx="0">
                  <c:v>8746704</c:v>
                </c:pt>
                <c:pt idx="1">
                  <c:v>9173780</c:v>
                </c:pt>
                <c:pt idx="2">
                  <c:v>9518704</c:v>
                </c:pt>
                <c:pt idx="3">
                  <c:v>10015071</c:v>
                </c:pt>
                <c:pt idx="4">
                  <c:v>10382732</c:v>
                </c:pt>
                <c:pt idx="5">
                  <c:v>10595966</c:v>
                </c:pt>
                <c:pt idx="6">
                  <c:v>10921001</c:v>
                </c:pt>
                <c:pt idx="7">
                  <c:v>11384263</c:v>
                </c:pt>
                <c:pt idx="8">
                  <c:v>11755365</c:v>
                </c:pt>
                <c:pt idx="9">
                  <c:v>12154140</c:v>
                </c:pt>
                <c:pt idx="10">
                  <c:v>12613151</c:v>
                </c:pt>
                <c:pt idx="11">
                  <c:v>12977719</c:v>
                </c:pt>
              </c:numCache>
            </c:numRef>
          </c:val>
          <c:smooth val="0"/>
          <c:extLst xmlns:c16r2="http://schemas.microsoft.com/office/drawing/2015/06/chart">
            <c:ext xmlns:c16="http://schemas.microsoft.com/office/drawing/2014/chart" uri="{C3380CC4-5D6E-409C-BE32-E72D297353CC}">
              <c16:uniqueId val="{00000017-5A3A-4CC3-B845-0857E67E6368}"/>
            </c:ext>
          </c:extLst>
        </c:ser>
        <c:ser>
          <c:idx val="2"/>
          <c:order val="2"/>
          <c:tx>
            <c:strRef>
              <c:f>'GRAFİK-1.1'!$S$8</c:f>
              <c:strCache>
                <c:ptCount val="1"/>
                <c:pt idx="0">
                  <c:v>Bağımlı - Dependent</c:v>
                </c:pt>
              </c:strCache>
            </c:strRef>
          </c:tx>
          <c:spPr>
            <a:ln w="22225" cap="rnd">
              <a:solidFill>
                <a:srgbClr val="FFC000"/>
              </a:solidFill>
              <a:round/>
            </a:ln>
            <a:effectLst/>
          </c:spPr>
          <c:marker>
            <c:symbol val="none"/>
          </c:marker>
          <c:dLbls>
            <c:dLbl>
              <c:idx val="0"/>
              <c:layout>
                <c:manualLayout>
                  <c:x val="-4.3430355688297582E-2"/>
                  <c:y val="-2.7430374087651397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8-5A3A-4CC3-B845-0857E67E6368}"/>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19-5A3A-4CC3-B845-0857E67E6368}"/>
                </c:ext>
                <c:ext xmlns:c15="http://schemas.microsoft.com/office/drawing/2012/chart" uri="{CE6537A1-D6FC-4f65-9D91-7224C49458BB}"/>
              </c:extLst>
            </c:dLbl>
            <c:dLbl>
              <c:idx val="2"/>
              <c:layout>
                <c:manualLayout>
                  <c:x val="-4.8497963616616888E-2"/>
                  <c:y val="-3.1628678906926146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A-5A3A-4CC3-B845-0857E67E6368}"/>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1B-5A3A-4CC3-B845-0857E67E6368}"/>
                </c:ext>
                <c:ext xmlns:c15="http://schemas.microsoft.com/office/drawing/2012/chart" uri="{CE6537A1-D6FC-4f65-9D91-7224C49458BB}"/>
              </c:extLst>
            </c:dLbl>
            <c:dLbl>
              <c:idx val="4"/>
              <c:layout>
                <c:manualLayout>
                  <c:x val="-4.9758240564756993E-2"/>
                  <c:y val="-3.4568080303248719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C-5A3A-4CC3-B845-0857E67E6368}"/>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1D-5A3A-4CC3-B845-0857E67E6368}"/>
                </c:ext>
                <c:ext xmlns:c15="http://schemas.microsoft.com/office/drawing/2012/chart" uri="{CE6537A1-D6FC-4f65-9D91-7224C49458BB}"/>
              </c:extLst>
            </c:dLbl>
            <c:dLbl>
              <c:idx val="6"/>
              <c:layout>
                <c:manualLayout>
                  <c:x val="-4.585468368178116E-2"/>
                  <c:y val="-2.201290193365071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E-5A3A-4CC3-B845-0857E67E6368}"/>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1F-5A3A-4CC3-B845-0857E67E6368}"/>
                </c:ext>
                <c:ext xmlns:c15="http://schemas.microsoft.com/office/drawing/2012/chart" uri="{CE6537A1-D6FC-4f65-9D91-7224C49458BB}"/>
              </c:extLst>
            </c:dLbl>
            <c:dLbl>
              <c:idx val="8"/>
              <c:layout>
                <c:manualLayout>
                  <c:x val="-3.6052652509345424E-2"/>
                  <c:y val="-3.2671083015103096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0-5A3A-4CC3-B845-0857E67E6368}"/>
                </c:ext>
                <c:ext xmlns:c15="http://schemas.microsoft.com/office/drawing/2012/chart" uri="{CE6537A1-D6FC-4f65-9D91-7224C49458BB}"/>
              </c:extLst>
            </c:dLbl>
            <c:dLbl>
              <c:idx val="9"/>
              <c:delete val="1"/>
              <c:extLst xmlns:c16r2="http://schemas.microsoft.com/office/drawing/2015/06/chart">
                <c:ext xmlns:c16="http://schemas.microsoft.com/office/drawing/2014/chart" uri="{C3380CC4-5D6E-409C-BE32-E72D297353CC}">
                  <c16:uniqueId val="{00000021-5A3A-4CC3-B845-0857E67E6368}"/>
                </c:ext>
                <c:ext xmlns:c15="http://schemas.microsoft.com/office/drawing/2012/chart" uri="{CE6537A1-D6FC-4f65-9D91-7224C49458BB}"/>
              </c:extLst>
            </c:dLbl>
            <c:dLbl>
              <c:idx val="10"/>
              <c:layout>
                <c:manualLayout>
                  <c:x val="-1.4012452988830942E-2"/>
                  <c:y val="2.4583987211750764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2-5A3A-4CC3-B845-0857E67E6368}"/>
                </c:ext>
                <c:ext xmlns:c15="http://schemas.microsoft.com/office/drawing/2012/chart" uri="{CE6537A1-D6FC-4f65-9D91-7224C49458BB}"/>
              </c:extLst>
            </c:dLbl>
            <c:dLbl>
              <c:idx val="11"/>
              <c:layout>
                <c:manualLayout>
                  <c:x val="-4.6701692936370652E-3"/>
                  <c:y val="-3.847094819750510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6026-463F-AA0D-3CCEBDA8D556}"/>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'GRAFİK-1.1'!$P$9:$P$20</c:f>
              <c:numCache>
                <c:formatCode>General</c:formatCode>
                <c:ptCount val="12"/>
                <c:pt idx="0">
                  <c:v>2008</c:v>
                </c:pt>
                <c:pt idx="1">
                  <c:v>2009</c:v>
                </c:pt>
                <c:pt idx="2">
                  <c:v>2010</c:v>
                </c:pt>
                <c:pt idx="3">
                  <c:v>2011</c:v>
                </c:pt>
                <c:pt idx="4">
                  <c:v>2012</c:v>
                </c:pt>
                <c:pt idx="5">
                  <c:v>2013</c:v>
                </c:pt>
                <c:pt idx="6">
                  <c:v>2014</c:v>
                </c:pt>
                <c:pt idx="7">
                  <c:v>2015</c:v>
                </c:pt>
                <c:pt idx="8">
                  <c:v>2016</c:v>
                </c:pt>
                <c:pt idx="9">
                  <c:v>2017</c:v>
                </c:pt>
                <c:pt idx="10">
                  <c:v>2018</c:v>
                </c:pt>
                <c:pt idx="11">
                  <c:v>2019</c:v>
                </c:pt>
              </c:numCache>
            </c:numRef>
          </c:cat>
          <c:val>
            <c:numRef>
              <c:f>'GRAFİK-1.1'!$S$9:$S$20</c:f>
              <c:numCache>
                <c:formatCode>#,##0</c:formatCode>
                <c:ptCount val="12"/>
                <c:pt idx="0">
                  <c:v>33227265</c:v>
                </c:pt>
                <c:pt idx="1">
                  <c:v>33989891</c:v>
                </c:pt>
                <c:pt idx="2">
                  <c:v>35470436</c:v>
                </c:pt>
                <c:pt idx="3">
                  <c:v>36348316</c:v>
                </c:pt>
                <c:pt idx="4">
                  <c:v>33807725</c:v>
                </c:pt>
                <c:pt idx="5">
                  <c:v>32939205</c:v>
                </c:pt>
                <c:pt idx="6">
                  <c:v>33940086</c:v>
                </c:pt>
                <c:pt idx="7">
                  <c:v>34786174</c:v>
                </c:pt>
                <c:pt idx="8">
                  <c:v>34933242</c:v>
                </c:pt>
                <c:pt idx="9">
                  <c:v>35522020</c:v>
                </c:pt>
                <c:pt idx="10">
                  <c:v>35096530</c:v>
                </c:pt>
                <c:pt idx="11">
                  <c:v>35305977</c:v>
                </c:pt>
              </c:numCache>
            </c:numRef>
          </c:val>
          <c:smooth val="0"/>
          <c:extLst xmlns:c16r2="http://schemas.microsoft.com/office/drawing/2015/06/chart">
            <c:ext xmlns:c16="http://schemas.microsoft.com/office/drawing/2014/chart" uri="{C3380CC4-5D6E-409C-BE32-E72D297353CC}">
              <c16:uniqueId val="{00000023-5A3A-4CC3-B845-0857E67E6368}"/>
            </c:ext>
          </c:extLst>
        </c:ser>
        <c:ser>
          <c:idx val="3"/>
          <c:order val="3"/>
          <c:tx>
            <c:strRef>
              <c:f>'GRAFİK-1.1'!$T$8</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3.8266518552400854E-2"/>
                  <c:y val="1.9027714755994463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4-5A3A-4CC3-B845-0857E67E6368}"/>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25-5A3A-4CC3-B845-0857E67E6368}"/>
                </c:ext>
                <c:ext xmlns:c15="http://schemas.microsoft.com/office/drawing/2012/chart" uri="{CE6537A1-D6FC-4f65-9D91-7224C49458BB}"/>
              </c:extLst>
            </c:dLbl>
            <c:dLbl>
              <c:idx val="2"/>
              <c:layout>
                <c:manualLayout>
                  <c:x val="-4.1954781585911718E-2"/>
                  <c:y val="2.8796120823880049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6-5A3A-4CC3-B845-0857E67E6368}"/>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27-5A3A-4CC3-B845-0857E67E6368}"/>
                </c:ext>
                <c:ext xmlns:c15="http://schemas.microsoft.com/office/drawing/2012/chart" uri="{CE6537A1-D6FC-4f65-9D91-7224C49458BB}"/>
              </c:extLst>
            </c:dLbl>
            <c:dLbl>
              <c:idx val="4"/>
              <c:layout>
                <c:manualLayout>
                  <c:x val="-4.6680497925311211E-2"/>
                  <c:y val="2.3910138351350103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8-5A3A-4CC3-B845-0857E67E6368}"/>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29-5A3A-4CC3-B845-0857E67E6368}"/>
                </c:ext>
                <c:ext xmlns:c15="http://schemas.microsoft.com/office/drawing/2012/chart" uri="{CE6537A1-D6FC-4f65-9D91-7224C49458BB}"/>
              </c:extLst>
            </c:dLbl>
            <c:dLbl>
              <c:idx val="6"/>
              <c:layout>
                <c:manualLayout>
                  <c:x val="-3.7920737086287404E-2"/>
                  <c:y val="2.3065260910182833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A-5A3A-4CC3-B845-0857E67E6368}"/>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2B-5A3A-4CC3-B845-0857E67E6368}"/>
                </c:ext>
                <c:ext xmlns:c15="http://schemas.microsoft.com/office/drawing/2012/chart" uri="{CE6537A1-D6FC-4f65-9D91-7224C49458BB}"/>
              </c:extLst>
            </c:dLbl>
            <c:dLbl>
              <c:idx val="8"/>
              <c:layout>
                <c:manualLayout>
                  <c:x val="-1.8609285908226889E-2"/>
                  <c:y val="1.6115032946206424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C-5A3A-4CC3-B845-0857E67E6368}"/>
                </c:ext>
                <c:ext xmlns:c15="http://schemas.microsoft.com/office/drawing/2012/chart" uri="{CE6537A1-D6FC-4f65-9D91-7224C49458BB}"/>
              </c:extLst>
            </c:dLbl>
            <c:dLbl>
              <c:idx val="9"/>
              <c:delete val="1"/>
              <c:extLst xmlns:c16r2="http://schemas.microsoft.com/office/drawing/2015/06/chart">
                <c:ext xmlns:c16="http://schemas.microsoft.com/office/drawing/2014/chart" uri="{C3380CC4-5D6E-409C-BE32-E72D297353CC}">
                  <c16:uniqueId val="{0000002D-5A3A-4CC3-B845-0857E67E6368}"/>
                </c:ext>
                <c:ext xmlns:c15="http://schemas.microsoft.com/office/drawing/2012/chart" uri="{CE6537A1-D6FC-4f65-9D91-7224C49458BB}"/>
              </c:extLst>
            </c:dLbl>
            <c:dLbl>
              <c:idx val="10"/>
              <c:layout>
                <c:manualLayout>
                  <c:x val="-4.9486995943690973E-3"/>
                  <c:y val="2.6221719888375426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E-5A3A-4CC3-B845-0857E67E6368}"/>
                </c:ext>
                <c:ext xmlns:c15="http://schemas.microsoft.com/office/drawing/2012/chart" uri="{CE6537A1-D6FC-4f65-9D91-7224C49458BB}"/>
              </c:extLst>
            </c:dLbl>
            <c:dLbl>
              <c:idx val="11"/>
              <c:layout>
                <c:manualLayout>
                  <c:x val="0"/>
                  <c:y val="2.03669725751497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6026-463F-AA0D-3CCEBDA8D556}"/>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'GRAFİK-1.1'!$P$9:$P$20</c:f>
              <c:numCache>
                <c:formatCode>General</c:formatCode>
                <c:ptCount val="12"/>
                <c:pt idx="0">
                  <c:v>2008</c:v>
                </c:pt>
                <c:pt idx="1">
                  <c:v>2009</c:v>
                </c:pt>
                <c:pt idx="2">
                  <c:v>2010</c:v>
                </c:pt>
                <c:pt idx="3">
                  <c:v>2011</c:v>
                </c:pt>
                <c:pt idx="4">
                  <c:v>2012</c:v>
                </c:pt>
                <c:pt idx="5">
                  <c:v>2013</c:v>
                </c:pt>
                <c:pt idx="6">
                  <c:v>2014</c:v>
                </c:pt>
                <c:pt idx="7">
                  <c:v>2015</c:v>
                </c:pt>
                <c:pt idx="8">
                  <c:v>2016</c:v>
                </c:pt>
                <c:pt idx="9">
                  <c:v>2017</c:v>
                </c:pt>
                <c:pt idx="10">
                  <c:v>2018</c:v>
                </c:pt>
                <c:pt idx="11">
                  <c:v>2019</c:v>
                </c:pt>
              </c:numCache>
            </c:numRef>
          </c:cat>
          <c:val>
            <c:numRef>
              <c:f>'GRAFİK-1.1'!$T$9:$T$20</c:f>
              <c:numCache>
                <c:formatCode>#,##0</c:formatCode>
                <c:ptCount val="12"/>
                <c:pt idx="0">
                  <c:v>57338454</c:v>
                </c:pt>
                <c:pt idx="1">
                  <c:v>58591604</c:v>
                </c:pt>
                <c:pt idx="2">
                  <c:v>61526547</c:v>
                </c:pt>
                <c:pt idx="3">
                  <c:v>64088909</c:v>
                </c:pt>
                <c:pt idx="4">
                  <c:v>62899356</c:v>
                </c:pt>
                <c:pt idx="5">
                  <c:v>62789365</c:v>
                </c:pt>
                <c:pt idx="6">
                  <c:v>65060709</c:v>
                </c:pt>
                <c:pt idx="7">
                  <c:v>67330236</c:v>
                </c:pt>
                <c:pt idx="8">
                  <c:v>68212646</c:v>
                </c:pt>
                <c:pt idx="9">
                  <c:v>70363479</c:v>
                </c:pt>
                <c:pt idx="10">
                  <c:v>70196504</c:v>
                </c:pt>
                <c:pt idx="11">
                  <c:v>70704680</c:v>
                </c:pt>
              </c:numCache>
            </c:numRef>
          </c:val>
          <c:smooth val="0"/>
          <c:extLst xmlns:c16r2="http://schemas.microsoft.com/office/drawing/2015/06/chart">
            <c:ext xmlns:c16="http://schemas.microsoft.com/office/drawing/2014/chart" uri="{C3380CC4-5D6E-409C-BE32-E72D297353CC}">
              <c16:uniqueId val="{0000002F-5A3A-4CC3-B845-0857E67E6368}"/>
            </c:ext>
          </c:extLst>
        </c:ser>
        <c:dLbls>
          <c:showLegendKey val="0"/>
          <c:showVal val="0"/>
          <c:showCatName val="0"/>
          <c:showSerName val="0"/>
          <c:showPercent val="0"/>
          <c:showBubbleSize val="0"/>
        </c:dLbls>
        <c:smooth val="0"/>
        <c:axId val="125209312"/>
        <c:axId val="125218016"/>
      </c:lineChart>
      <c:catAx>
        <c:axId val="125209312"/>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chemeClr val="dk1">
                    <a:lumMod val="65000"/>
                    <a:lumOff val="35000"/>
                  </a:schemeClr>
                </a:solidFill>
                <a:latin typeface="+mn-lt"/>
                <a:ea typeface="+mn-ea"/>
                <a:cs typeface="+mn-cs"/>
              </a:defRPr>
            </a:pPr>
            <a:endParaRPr lang="tr-TR"/>
          </a:p>
        </c:txPr>
        <c:crossAx val="125218016"/>
        <c:crosses val="autoZero"/>
        <c:auto val="1"/>
        <c:lblAlgn val="ctr"/>
        <c:lblOffset val="100"/>
        <c:tickLblSkip val="1"/>
        <c:tickMarkSkip val="1"/>
        <c:noMultiLvlLbl val="0"/>
      </c:catAx>
      <c:valAx>
        <c:axId val="125218016"/>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tr-TR"/>
                  <a:t>Kişi Sayısı    Number of Person</a:t>
                </a:r>
              </a:p>
            </c:rich>
          </c:tx>
          <c:layout>
            <c:manualLayout>
              <c:xMode val="edge"/>
              <c:yMode val="edge"/>
              <c:x val="1.1410760650088739E-2"/>
              <c:y val="0.3322033197630731"/>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crossAx val="125209312"/>
        <c:crosses val="autoZero"/>
        <c:crossBetween val="between"/>
        <c:majorUnit val="5000000"/>
      </c:valAx>
      <c:spPr>
        <a:pattFill prst="ltDnDiag">
          <a:fgClr>
            <a:schemeClr val="dk1">
              <a:lumMod val="15000"/>
              <a:lumOff val="85000"/>
            </a:schemeClr>
          </a:fgClr>
          <a:bgClr>
            <a:schemeClr val="lt1"/>
          </a:bgClr>
        </a:pattFill>
        <a:ln>
          <a:noFill/>
        </a:ln>
        <a:effectLst/>
      </c:spPr>
    </c:plotArea>
    <c:legend>
      <c:legendPos val="b"/>
      <c:layout>
        <c:manualLayout>
          <c:xMode val="edge"/>
          <c:yMode val="edge"/>
          <c:x val="7.9312161286319072E-2"/>
          <c:y val="0.91655172008260122"/>
          <c:w val="0.87173177783600164"/>
          <c:h val="7.8922286011809978E-2"/>
        </c:manualLayout>
      </c:layout>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Tur"/>
                <a:ea typeface="Arial Tur"/>
                <a:cs typeface="Arial Tur"/>
              </a:defRPr>
            </a:pPr>
            <a:r>
              <a:rPr lang="tr-TR"/>
              <a:t>4/a Kapsamındaki Sigortalı Sayıları</a:t>
            </a:r>
          </a:p>
        </c:rich>
      </c:tx>
      <c:overlay val="0"/>
      <c:spPr>
        <a:noFill/>
        <a:ln w="25400">
          <a:noFill/>
        </a:ln>
      </c:spPr>
    </c:title>
    <c:autoTitleDeleted val="0"/>
    <c:plotArea>
      <c:layout/>
      <c:barChart>
        <c:barDir val="col"/>
        <c:grouping val="clustered"/>
        <c:varyColors val="0"/>
        <c:ser>
          <c:idx val="0"/>
          <c:order val="0"/>
          <c:tx>
            <c:v>Aktif</c:v>
          </c:tx>
          <c:spPr>
            <a:solidFill>
              <a:srgbClr val="8080FF"/>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C8B9-45CB-A698-1D689F95B0FB}"/>
            </c:ext>
          </c:extLst>
        </c:ser>
        <c:ser>
          <c:idx val="1"/>
          <c:order val="1"/>
          <c:tx>
            <c:v>Pasif</c:v>
          </c:tx>
          <c:spPr>
            <a:solidFill>
              <a:srgbClr val="80206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1-C8B9-45CB-A698-1D689F95B0FB}"/>
            </c:ext>
          </c:extLst>
        </c:ser>
        <c:ser>
          <c:idx val="2"/>
          <c:order val="2"/>
          <c:tx>
            <c:v>Bağımlılar</c:v>
          </c:tx>
          <c:spPr>
            <a:solidFill>
              <a:srgbClr val="FFFFC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2-C8B9-45CB-A698-1D689F95B0FB}"/>
            </c:ext>
          </c:extLst>
        </c:ser>
        <c:dLbls>
          <c:showLegendKey val="0"/>
          <c:showVal val="0"/>
          <c:showCatName val="0"/>
          <c:showSerName val="0"/>
          <c:showPercent val="0"/>
          <c:showBubbleSize val="0"/>
        </c:dLbls>
        <c:gapWidth val="150"/>
        <c:axId val="125197888"/>
        <c:axId val="125195712"/>
      </c:barChart>
      <c:catAx>
        <c:axId val="125197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125195712"/>
        <c:crosses val="autoZero"/>
        <c:auto val="1"/>
        <c:lblAlgn val="ctr"/>
        <c:lblOffset val="100"/>
        <c:tickLblSkip val="1"/>
        <c:tickMarkSkip val="1"/>
        <c:noMultiLvlLbl val="0"/>
      </c:catAx>
      <c:valAx>
        <c:axId val="12519571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125197888"/>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135" b="0"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FFFFFF"/>
    </a:solidFill>
    <a:ln w="3175">
      <a:solidFill>
        <a:srgbClr val="000000"/>
      </a:solidFill>
      <a:prstDash val="solid"/>
    </a:ln>
  </c:spPr>
  <c:txPr>
    <a:bodyPr/>
    <a:lstStyle/>
    <a:p>
      <a:pPr>
        <a:defRPr sz="15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r>
              <a:rPr lang="tr-TR">
                <a:solidFill>
                  <a:sysClr val="windowText" lastClr="000000"/>
                </a:solidFill>
              </a:rPr>
              <a:t>Sosyal Güvenlik Kapsamı (4/a) </a:t>
            </a:r>
          </a:p>
          <a:p>
            <a:pPr>
              <a:defRPr>
                <a:solidFill>
                  <a:sysClr val="windowText" lastClr="000000"/>
                </a:solidFill>
              </a:defRPr>
            </a:pPr>
            <a:r>
              <a:rPr lang="tr-TR" sz="1400" b="0">
                <a:solidFill>
                  <a:sysClr val="windowText" lastClr="000000"/>
                </a:solidFill>
              </a:rPr>
              <a:t>Social Security Coverage (4/a)</a:t>
            </a:r>
          </a:p>
        </c:rich>
      </c:tx>
      <c:layout>
        <c:manualLayout>
          <c:xMode val="edge"/>
          <c:yMode val="edge"/>
          <c:x val="0.31104248737484447"/>
          <c:y val="1.331168178420176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0.11307053668500643"/>
          <c:y val="0.13294312457874247"/>
          <c:w val="0.87136929460580914"/>
          <c:h val="0.73220338983050848"/>
        </c:manualLayout>
      </c:layout>
      <c:lineChart>
        <c:grouping val="standard"/>
        <c:varyColors val="0"/>
        <c:ser>
          <c:idx val="0"/>
          <c:order val="0"/>
          <c:tx>
            <c:strRef>
              <c:f>'GRAFİK-1.2'!$R$9</c:f>
              <c:strCache>
                <c:ptCount val="1"/>
                <c:pt idx="0">
                  <c:v>Aktif - Active Insured</c:v>
                </c:pt>
              </c:strCache>
            </c:strRef>
          </c:tx>
          <c:spPr>
            <a:ln w="22225" cap="rnd">
              <a:solidFill>
                <a:srgbClr val="FFFF00"/>
              </a:solidFill>
              <a:round/>
            </a:ln>
            <a:effectLst/>
          </c:spPr>
          <c:marker>
            <c:symbol val="none"/>
          </c:marker>
          <c:dLbls>
            <c:dLbl>
              <c:idx val="0"/>
              <c:layout>
                <c:manualLayout>
                  <c:x val="-3.4923928077455049E-2"/>
                  <c:y val="-2.8015125227990486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54D1-429E-9C78-B95F6F43F698}"/>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1-54D1-429E-9C78-B95F6F43F698}"/>
                </c:ext>
                <c:ext xmlns:c15="http://schemas.microsoft.com/office/drawing/2012/chart" uri="{CE6537A1-D6FC-4f65-9D91-7224C49458BB}"/>
              </c:extLst>
            </c:dLbl>
            <c:dLbl>
              <c:idx val="2"/>
              <c:layout>
                <c:manualLayout>
                  <c:x val="-3.4578146611341627E-2"/>
                  <c:y val="2.0547533253258587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54D1-429E-9C78-B95F6F43F698}"/>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3-54D1-429E-9C78-B95F6F43F698}"/>
                </c:ext>
                <c:ext xmlns:c15="http://schemas.microsoft.com/office/drawing/2012/chart" uri="{CE6537A1-D6FC-4f65-9D91-7224C49458BB}"/>
              </c:extLst>
            </c:dLbl>
            <c:dLbl>
              <c:idx val="4"/>
              <c:layout>
                <c:manualLayout>
                  <c:x val="-3.4232365145228177E-2"/>
                  <c:y val="2.1988166733395646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54D1-429E-9C78-B95F6F43F698}"/>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05-54D1-429E-9C78-B95F6F43F698}"/>
                </c:ext>
                <c:ext xmlns:c15="http://schemas.microsoft.com/office/drawing/2012/chart" uri="{CE6537A1-D6FC-4f65-9D91-7224C49458BB}"/>
              </c:extLst>
            </c:dLbl>
            <c:dLbl>
              <c:idx val="6"/>
              <c:layout>
                <c:manualLayout>
                  <c:x val="-3.2849239280774538E-2"/>
                  <c:y val="2.0345211085902454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54D1-429E-9C78-B95F6F43F698}"/>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54D1-429E-9C78-B95F6F43F698}"/>
                </c:ext>
                <c:ext xmlns:c15="http://schemas.microsoft.com/office/drawing/2012/chart" uri="{CE6537A1-D6FC-4f65-9D91-7224C49458BB}"/>
              </c:extLst>
            </c:dLbl>
            <c:dLbl>
              <c:idx val="8"/>
              <c:layout>
                <c:manualLayout>
                  <c:x val="-2.0342003801248981E-2"/>
                  <c:y val="2.1284288190345484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8-54D1-429E-9C78-B95F6F43F698}"/>
                </c:ext>
                <c:ext xmlns:c15="http://schemas.microsoft.com/office/drawing/2012/chart" uri="{CE6537A1-D6FC-4f65-9D91-7224C49458BB}"/>
              </c:extLst>
            </c:dLbl>
            <c:dLbl>
              <c:idx val="9"/>
              <c:delete val="1"/>
              <c:extLst xmlns:c16r2="http://schemas.microsoft.com/office/drawing/2015/06/chart">
                <c:ext xmlns:c16="http://schemas.microsoft.com/office/drawing/2014/chart" uri="{C3380CC4-5D6E-409C-BE32-E72D297353CC}">
                  <c16:uniqueId val="{00000009-54D1-429E-9C78-B95F6F43F698}"/>
                </c:ext>
                <c:ext xmlns:c15="http://schemas.microsoft.com/office/drawing/2012/chart" uri="{CE6537A1-D6FC-4f65-9D91-7224C49458BB}"/>
              </c:extLst>
            </c:dLbl>
            <c:dLbl>
              <c:idx val="10"/>
              <c:layout>
                <c:manualLayout>
                  <c:x val="-1.9525801952580094E-2"/>
                  <c:y val="3.6518570603720026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A-54D1-429E-9C78-B95F6F43F698}"/>
                </c:ext>
                <c:ext xmlns:c15="http://schemas.microsoft.com/office/drawing/2012/chart" uri="{CE6537A1-D6FC-4f65-9D91-7224C49458BB}"/>
              </c:extLst>
            </c:dLbl>
            <c:dLbl>
              <c:idx val="11"/>
              <c:layout>
                <c:manualLayout>
                  <c:x val="-4.2096400757735217E-3"/>
                  <c:y val="2.4721123343416994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6C82-4D36-A6F6-2EB63D4B1C0F}"/>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'GRAFİK-1.2'!$Q$10:$Q$21</c:f>
              <c:numCache>
                <c:formatCode>General</c:formatCode>
                <c:ptCount val="12"/>
                <c:pt idx="0">
                  <c:v>2008</c:v>
                </c:pt>
                <c:pt idx="1">
                  <c:v>2009</c:v>
                </c:pt>
                <c:pt idx="2">
                  <c:v>2010</c:v>
                </c:pt>
                <c:pt idx="3">
                  <c:v>2011</c:v>
                </c:pt>
                <c:pt idx="4">
                  <c:v>2012</c:v>
                </c:pt>
                <c:pt idx="5">
                  <c:v>2013</c:v>
                </c:pt>
                <c:pt idx="6">
                  <c:v>2014</c:v>
                </c:pt>
                <c:pt idx="7">
                  <c:v>2015</c:v>
                </c:pt>
                <c:pt idx="8">
                  <c:v>2016</c:v>
                </c:pt>
                <c:pt idx="9">
                  <c:v>2017</c:v>
                </c:pt>
                <c:pt idx="10">
                  <c:v>2018</c:v>
                </c:pt>
                <c:pt idx="11">
                  <c:v>2019</c:v>
                </c:pt>
              </c:numCache>
            </c:numRef>
          </c:cat>
          <c:val>
            <c:numRef>
              <c:f>'GRAFİK-1.2'!$R$10:$R$21</c:f>
              <c:numCache>
                <c:formatCode>#,##0</c:formatCode>
                <c:ptCount val="12"/>
                <c:pt idx="0">
                  <c:v>9574873</c:v>
                </c:pt>
                <c:pt idx="1">
                  <c:v>9618438</c:v>
                </c:pt>
                <c:pt idx="2">
                  <c:v>10575935</c:v>
                </c:pt>
                <c:pt idx="3">
                  <c:v>11547134</c:v>
                </c:pt>
                <c:pt idx="4">
                  <c:v>12527337</c:v>
                </c:pt>
                <c:pt idx="5">
                  <c:v>13136339</c:v>
                </c:pt>
                <c:pt idx="6">
                  <c:v>13967837</c:v>
                </c:pt>
                <c:pt idx="7">
                  <c:v>14802222</c:v>
                </c:pt>
                <c:pt idx="8">
                  <c:v>15355158</c:v>
                </c:pt>
                <c:pt idx="9">
                  <c:v>16369073</c:v>
                </c:pt>
                <c:pt idx="10">
                  <c:v>16054759</c:v>
                </c:pt>
                <c:pt idx="11">
                  <c:v>16010002</c:v>
                </c:pt>
              </c:numCache>
            </c:numRef>
          </c:val>
          <c:smooth val="0"/>
          <c:extLst xmlns:c16r2="http://schemas.microsoft.com/office/drawing/2015/06/chart">
            <c:ext xmlns:c16="http://schemas.microsoft.com/office/drawing/2014/chart" uri="{C3380CC4-5D6E-409C-BE32-E72D297353CC}">
              <c16:uniqueId val="{0000000B-54D1-429E-9C78-B95F6F43F698}"/>
            </c:ext>
          </c:extLst>
        </c:ser>
        <c:ser>
          <c:idx val="1"/>
          <c:order val="1"/>
          <c:tx>
            <c:strRef>
              <c:f>'GRAFİK-1.2'!$S$9</c:f>
              <c:strCache>
                <c:ptCount val="1"/>
                <c:pt idx="0">
                  <c:v>Pasif (Aylık/Gelir Alanlar) - Pensioner</c:v>
                </c:pt>
              </c:strCache>
            </c:strRef>
          </c:tx>
          <c:spPr>
            <a:ln w="22225" cap="rnd">
              <a:solidFill>
                <a:srgbClr val="00B050"/>
              </a:solidFill>
              <a:round/>
            </a:ln>
            <a:effectLst/>
          </c:spPr>
          <c:marker>
            <c:symbol val="none"/>
          </c:marker>
          <c:dLbls>
            <c:dLbl>
              <c:idx val="0"/>
              <c:layout>
                <c:manualLayout>
                  <c:x val="-3.5961272475795295E-2"/>
                  <c:y val="1.4318074647448754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C-54D1-429E-9C78-B95F6F43F698}"/>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D-54D1-429E-9C78-B95F6F43F698}"/>
                </c:ext>
                <c:ext xmlns:c15="http://schemas.microsoft.com/office/drawing/2012/chart" uri="{CE6537A1-D6FC-4f65-9D91-7224C49458BB}"/>
              </c:extLst>
            </c:dLbl>
            <c:dLbl>
              <c:idx val="2"/>
              <c:layout>
                <c:manualLayout>
                  <c:x val="-3.5615491009681872E-2"/>
                  <c:y val="1.699203701232269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E-54D1-429E-9C78-B95F6F43F698}"/>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F-54D1-429E-9C78-B95F6F43F698}"/>
                </c:ext>
                <c:ext xmlns:c15="http://schemas.microsoft.com/office/drawing/2012/chart" uri="{CE6537A1-D6FC-4f65-9D91-7224C49458BB}"/>
              </c:extLst>
            </c:dLbl>
            <c:dLbl>
              <c:idx val="4"/>
              <c:layout>
                <c:manualLayout>
                  <c:x val="-3.4232365145228177E-2"/>
                  <c:y val="1.7619645002001944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0-54D1-429E-9C78-B95F6F43F698}"/>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11-54D1-429E-9C78-B95F6F43F698}"/>
                </c:ext>
                <c:ext xmlns:c15="http://schemas.microsoft.com/office/drawing/2012/chart" uri="{CE6537A1-D6FC-4f65-9D91-7224C49458BB}"/>
              </c:extLst>
            </c:dLbl>
            <c:dLbl>
              <c:idx val="6"/>
              <c:layout>
                <c:manualLayout>
                  <c:x val="-3.3886583679114783E-2"/>
                  <c:y val="1.7717336180435059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2-54D1-429E-9C78-B95F6F43F698}"/>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13-54D1-429E-9C78-B95F6F43F698}"/>
                </c:ext>
                <c:ext xmlns:c15="http://schemas.microsoft.com/office/drawing/2012/chart" uri="{CE6537A1-D6FC-4f65-9D91-7224C49458BB}"/>
              </c:extLst>
            </c:dLbl>
            <c:dLbl>
              <c:idx val="8"/>
              <c:layout>
                <c:manualLayout>
                  <c:x val="-3.2020351652859602E-2"/>
                  <c:y val="3.6333006423434545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4-54D1-429E-9C78-B95F6F43F698}"/>
                </c:ext>
                <c:ext xmlns:c15="http://schemas.microsoft.com/office/drawing/2012/chart" uri="{CE6537A1-D6FC-4f65-9D91-7224C49458BB}"/>
              </c:extLst>
            </c:dLbl>
            <c:dLbl>
              <c:idx val="9"/>
              <c:delete val="1"/>
              <c:extLst xmlns:c16r2="http://schemas.microsoft.com/office/drawing/2015/06/chart">
                <c:ext xmlns:c16="http://schemas.microsoft.com/office/drawing/2014/chart" uri="{C3380CC4-5D6E-409C-BE32-E72D297353CC}">
                  <c16:uniqueId val="{00000015-54D1-429E-9C78-B95F6F43F698}"/>
                </c:ext>
                <c:ext xmlns:c15="http://schemas.microsoft.com/office/drawing/2012/chart" uri="{CE6537A1-D6FC-4f65-9D91-7224C49458BB}"/>
              </c:extLst>
            </c:dLbl>
            <c:dLbl>
              <c:idx val="10"/>
              <c:layout>
                <c:manualLayout>
                  <c:x val="-1.6736401673640166E-2"/>
                  <c:y val="3.4083999230138599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54D1-429E-9C78-B95F6F43F698}"/>
                </c:ext>
                <c:ext xmlns:c15="http://schemas.microsoft.com/office/drawing/2012/chart" uri="{CE6537A1-D6FC-4f65-9D91-7224C49458BB}"/>
              </c:extLst>
            </c:dLbl>
            <c:dLbl>
              <c:idx val="11"/>
              <c:layout>
                <c:manualLayout>
                  <c:x val="-1.4032133585913796E-3"/>
                  <c:y val="1.977689867473357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6C82-4D36-A6F6-2EB63D4B1C0F}"/>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'GRAFİK-1.2'!$Q$10:$Q$21</c:f>
              <c:numCache>
                <c:formatCode>General</c:formatCode>
                <c:ptCount val="12"/>
                <c:pt idx="0">
                  <c:v>2008</c:v>
                </c:pt>
                <c:pt idx="1">
                  <c:v>2009</c:v>
                </c:pt>
                <c:pt idx="2">
                  <c:v>2010</c:v>
                </c:pt>
                <c:pt idx="3">
                  <c:v>2011</c:v>
                </c:pt>
                <c:pt idx="4">
                  <c:v>2012</c:v>
                </c:pt>
                <c:pt idx="5">
                  <c:v>2013</c:v>
                </c:pt>
                <c:pt idx="6">
                  <c:v>2014</c:v>
                </c:pt>
                <c:pt idx="7">
                  <c:v>2015</c:v>
                </c:pt>
                <c:pt idx="8">
                  <c:v>2016</c:v>
                </c:pt>
                <c:pt idx="9">
                  <c:v>2017</c:v>
                </c:pt>
                <c:pt idx="10">
                  <c:v>2018</c:v>
                </c:pt>
                <c:pt idx="11">
                  <c:v>2019</c:v>
                </c:pt>
              </c:numCache>
            </c:numRef>
          </c:cat>
          <c:val>
            <c:numRef>
              <c:f>'GRAFİK-1.2'!$S$10:$S$21</c:f>
              <c:numCache>
                <c:formatCode>#,##0</c:formatCode>
                <c:ptCount val="12"/>
                <c:pt idx="0">
                  <c:v>5024696</c:v>
                </c:pt>
                <c:pt idx="1">
                  <c:v>5290270</c:v>
                </c:pt>
                <c:pt idx="2">
                  <c:v>5535411</c:v>
                </c:pt>
                <c:pt idx="3">
                  <c:v>5777300</c:v>
                </c:pt>
                <c:pt idx="4">
                  <c:v>6026431</c:v>
                </c:pt>
                <c:pt idx="5">
                  <c:v>6260232</c:v>
                </c:pt>
                <c:pt idx="6">
                  <c:v>6509713</c:v>
                </c:pt>
                <c:pt idx="7">
                  <c:v>6839981</c:v>
                </c:pt>
                <c:pt idx="8">
                  <c:v>7144301</c:v>
                </c:pt>
                <c:pt idx="9">
                  <c:v>7434132</c:v>
                </c:pt>
                <c:pt idx="10">
                  <c:v>7736004</c:v>
                </c:pt>
                <c:pt idx="11">
                  <c:v>8025769</c:v>
                </c:pt>
              </c:numCache>
            </c:numRef>
          </c:val>
          <c:smooth val="0"/>
          <c:extLst xmlns:c16r2="http://schemas.microsoft.com/office/drawing/2015/06/chart">
            <c:ext xmlns:c16="http://schemas.microsoft.com/office/drawing/2014/chart" uri="{C3380CC4-5D6E-409C-BE32-E72D297353CC}">
              <c16:uniqueId val="{00000017-54D1-429E-9C78-B95F6F43F698}"/>
            </c:ext>
          </c:extLst>
        </c:ser>
        <c:ser>
          <c:idx val="2"/>
          <c:order val="2"/>
          <c:tx>
            <c:strRef>
              <c:f>'GRAFİK-1.2'!$T$9</c:f>
              <c:strCache>
                <c:ptCount val="1"/>
                <c:pt idx="0">
                  <c:v>Bağımlı - Dependent</c:v>
                </c:pt>
              </c:strCache>
            </c:strRef>
          </c:tx>
          <c:spPr>
            <a:ln w="22225" cap="rnd">
              <a:solidFill>
                <a:srgbClr val="FFC000"/>
              </a:solidFill>
              <a:round/>
            </a:ln>
            <a:effectLst/>
          </c:spPr>
          <c:marker>
            <c:symbol val="none"/>
          </c:marker>
          <c:dLbls>
            <c:dLbl>
              <c:idx val="0"/>
              <c:layout>
                <c:manualLayout>
                  <c:x val="-3.5961272475795288E-2"/>
                  <c:y val="2.2042795498020466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8-54D1-429E-9C78-B95F6F43F698}"/>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19-54D1-429E-9C78-B95F6F43F698}"/>
                </c:ext>
                <c:ext xmlns:c15="http://schemas.microsoft.com/office/drawing/2012/chart" uri="{CE6537A1-D6FC-4f65-9D91-7224C49458BB}"/>
              </c:extLst>
            </c:dLbl>
            <c:dLbl>
              <c:idx val="2"/>
              <c:layout>
                <c:manualLayout>
                  <c:x val="-4.080221300138312E-2"/>
                  <c:y val="-2.1074602962765213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A-54D1-429E-9C78-B95F6F43F698}"/>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1B-54D1-429E-9C78-B95F6F43F698}"/>
                </c:ext>
                <c:ext xmlns:c15="http://schemas.microsoft.com/office/drawing/2012/chart" uri="{CE6537A1-D6FC-4f65-9D91-7224C49458BB}"/>
              </c:extLst>
            </c:dLbl>
            <c:dLbl>
              <c:idx val="4"/>
              <c:layout>
                <c:manualLayout>
                  <c:x val="-4.7353027423296223E-2"/>
                  <c:y val="2.2254704049000477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C-54D1-429E-9C78-B95F6F43F698}"/>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1D-54D1-429E-9C78-B95F6F43F698}"/>
                </c:ext>
                <c:ext xmlns:c15="http://schemas.microsoft.com/office/drawing/2012/chart" uri="{CE6537A1-D6FC-4f65-9D91-7224C49458BB}"/>
              </c:extLst>
            </c:dLbl>
            <c:dLbl>
              <c:idx val="6"/>
              <c:layout>
                <c:manualLayout>
                  <c:x val="-4.3541786587021451E-2"/>
                  <c:y val="-2.5497739052217673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E-54D1-429E-9C78-B95F6F43F698}"/>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1F-54D1-429E-9C78-B95F6F43F698}"/>
                </c:ext>
                <c:ext xmlns:c15="http://schemas.microsoft.com/office/drawing/2012/chart" uri="{CE6537A1-D6FC-4f65-9D91-7224C49458BB}"/>
              </c:extLst>
            </c:dLbl>
            <c:dLbl>
              <c:idx val="8"/>
              <c:layout>
                <c:manualLayout>
                  <c:x val="-3.9091687806806573E-2"/>
                  <c:y val="-3.0955095768753292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0-54D1-429E-9C78-B95F6F43F698}"/>
                </c:ext>
                <c:ext xmlns:c15="http://schemas.microsoft.com/office/drawing/2012/chart" uri="{CE6537A1-D6FC-4f65-9D91-7224C49458BB}"/>
              </c:extLst>
            </c:dLbl>
            <c:dLbl>
              <c:idx val="9"/>
              <c:delete val="1"/>
              <c:extLst xmlns:c16r2="http://schemas.microsoft.com/office/drawing/2015/06/chart">
                <c:ext xmlns:c16="http://schemas.microsoft.com/office/drawing/2014/chart" uri="{C3380CC4-5D6E-409C-BE32-E72D297353CC}">
                  <c16:uniqueId val="{00000021-54D1-429E-9C78-B95F6F43F698}"/>
                </c:ext>
                <c:ext xmlns:c15="http://schemas.microsoft.com/office/drawing/2012/chart" uri="{CE6537A1-D6FC-4f65-9D91-7224C49458BB}"/>
              </c:extLst>
            </c:dLbl>
            <c:dLbl>
              <c:idx val="10"/>
              <c:layout>
                <c:manualLayout>
                  <c:x val="-2.2315202231520122E-2"/>
                  <c:y val="-3.1649427856557354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2-54D1-429E-9C78-B95F6F43F698}"/>
                </c:ext>
                <c:ext xmlns:c15="http://schemas.microsoft.com/office/drawing/2012/chart" uri="{CE6537A1-D6FC-4f65-9D91-7224C49458BB}"/>
              </c:extLst>
            </c:dLbl>
            <c:dLbl>
              <c:idx val="11"/>
              <c:layout>
                <c:manualLayout>
                  <c:x val="-1.3521673293258886E-3"/>
                  <c:y val="-2.397034088093236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87FF-4A4D-A6B8-A005B74BCA58}"/>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'GRAFİK-1.2'!$Q$10:$Q$21</c:f>
              <c:numCache>
                <c:formatCode>General</c:formatCode>
                <c:ptCount val="12"/>
                <c:pt idx="0">
                  <c:v>2008</c:v>
                </c:pt>
                <c:pt idx="1">
                  <c:v>2009</c:v>
                </c:pt>
                <c:pt idx="2">
                  <c:v>2010</c:v>
                </c:pt>
                <c:pt idx="3">
                  <c:v>2011</c:v>
                </c:pt>
                <c:pt idx="4">
                  <c:v>2012</c:v>
                </c:pt>
                <c:pt idx="5">
                  <c:v>2013</c:v>
                </c:pt>
                <c:pt idx="6">
                  <c:v>2014</c:v>
                </c:pt>
                <c:pt idx="7">
                  <c:v>2015</c:v>
                </c:pt>
                <c:pt idx="8">
                  <c:v>2016</c:v>
                </c:pt>
                <c:pt idx="9">
                  <c:v>2017</c:v>
                </c:pt>
                <c:pt idx="10">
                  <c:v>2018</c:v>
                </c:pt>
                <c:pt idx="11">
                  <c:v>2019</c:v>
                </c:pt>
              </c:numCache>
            </c:numRef>
          </c:cat>
          <c:val>
            <c:numRef>
              <c:f>'GRAFİK-1.2'!$T$10:$T$21</c:f>
              <c:numCache>
                <c:formatCode>#,##0</c:formatCode>
                <c:ptCount val="12"/>
                <c:pt idx="0">
                  <c:v>18980707</c:v>
                </c:pt>
                <c:pt idx="1">
                  <c:v>19617515</c:v>
                </c:pt>
                <c:pt idx="2">
                  <c:v>20704448</c:v>
                </c:pt>
                <c:pt idx="3">
                  <c:v>21024424</c:v>
                </c:pt>
                <c:pt idx="4">
                  <c:v>18461326</c:v>
                </c:pt>
                <c:pt idx="5">
                  <c:v>17784126</c:v>
                </c:pt>
                <c:pt idx="6">
                  <c:v>18447686</c:v>
                </c:pt>
                <c:pt idx="7">
                  <c:v>18930244</c:v>
                </c:pt>
                <c:pt idx="8">
                  <c:v>19438157</c:v>
                </c:pt>
                <c:pt idx="9">
                  <c:v>19572127</c:v>
                </c:pt>
                <c:pt idx="10">
                  <c:v>18507169</c:v>
                </c:pt>
                <c:pt idx="11">
                  <c:v>18685973</c:v>
                </c:pt>
              </c:numCache>
            </c:numRef>
          </c:val>
          <c:smooth val="0"/>
          <c:extLst xmlns:c16r2="http://schemas.microsoft.com/office/drawing/2015/06/chart">
            <c:ext xmlns:c16="http://schemas.microsoft.com/office/drawing/2014/chart" uri="{C3380CC4-5D6E-409C-BE32-E72D297353CC}">
              <c16:uniqueId val="{00000023-54D1-429E-9C78-B95F6F43F698}"/>
            </c:ext>
          </c:extLst>
        </c:ser>
        <c:ser>
          <c:idx val="3"/>
          <c:order val="3"/>
          <c:tx>
            <c:strRef>
              <c:f>'GRAFİK-1.2'!$U$9</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3.9073305670816023E-2"/>
                  <c:y val="2.4730103652297657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4-54D1-429E-9C78-B95F6F43F698}"/>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25-54D1-429E-9C78-B95F6F43F698}"/>
                </c:ext>
                <c:ext xmlns:c15="http://schemas.microsoft.com/office/drawing/2012/chart" uri="{CE6537A1-D6FC-4f65-9D91-7224C49458BB}"/>
              </c:extLst>
            </c:dLbl>
            <c:dLbl>
              <c:idx val="2"/>
              <c:layout>
                <c:manualLayout>
                  <c:x val="-3.4578146611341648E-2"/>
                  <c:y val="1.7594910805640816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6-54D1-429E-9C78-B95F6F43F698}"/>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27-54D1-429E-9C78-B95F6F43F698}"/>
                </c:ext>
                <c:ext xmlns:c15="http://schemas.microsoft.com/office/drawing/2012/chart" uri="{CE6537A1-D6FC-4f65-9D91-7224C49458BB}"/>
              </c:extLst>
            </c:dLbl>
            <c:dLbl>
              <c:idx val="4"/>
              <c:layout>
                <c:manualLayout>
                  <c:x val="-4.1493775933609971E-2"/>
                  <c:y val="-2.3448196094132307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8-54D1-429E-9C78-B95F6F43F698}"/>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29-54D1-429E-9C78-B95F6F43F698}"/>
                </c:ext>
                <c:ext xmlns:c15="http://schemas.microsoft.com/office/drawing/2012/chart" uri="{CE6537A1-D6FC-4f65-9D91-7224C49458BB}"/>
              </c:extLst>
            </c:dLbl>
            <c:dLbl>
              <c:idx val="6"/>
              <c:layout>
                <c:manualLayout>
                  <c:x val="-4.6289003529731094E-2"/>
                  <c:y val="-2.4720301595127749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A-54D1-429E-9C78-B95F6F43F698}"/>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2B-54D1-429E-9C78-B95F6F43F698}"/>
                </c:ext>
                <c:ext xmlns:c15="http://schemas.microsoft.com/office/drawing/2012/chart" uri="{CE6537A1-D6FC-4f65-9D91-7224C49458BB}"/>
              </c:extLst>
            </c:dLbl>
            <c:dLbl>
              <c:idx val="8"/>
              <c:layout>
                <c:manualLayout>
                  <c:x val="-2.3100624490904154E-2"/>
                  <c:y val="-2.4106441398090209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C-54D1-429E-9C78-B95F6F43F698}"/>
                </c:ext>
                <c:ext xmlns:c15="http://schemas.microsoft.com/office/drawing/2012/chart" uri="{CE6537A1-D6FC-4f65-9D91-7224C49458BB}"/>
              </c:extLst>
            </c:dLbl>
            <c:dLbl>
              <c:idx val="9"/>
              <c:delete val="1"/>
              <c:extLst xmlns:c16r2="http://schemas.microsoft.com/office/drawing/2015/06/chart">
                <c:ext xmlns:c16="http://schemas.microsoft.com/office/drawing/2014/chart" uri="{C3380CC4-5D6E-409C-BE32-E72D297353CC}">
                  <c16:uniqueId val="{0000002D-54D1-429E-9C78-B95F6F43F698}"/>
                </c:ext>
                <c:ext xmlns:c15="http://schemas.microsoft.com/office/drawing/2012/chart" uri="{CE6537A1-D6FC-4f65-9D91-7224C49458BB}"/>
              </c:extLst>
            </c:dLbl>
            <c:dLbl>
              <c:idx val="10"/>
              <c:layout>
                <c:manualLayout>
                  <c:x val="-2.6499302649930164E-2"/>
                  <c:y val="-2.6780285109394664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E-54D1-429E-9C78-B95F6F43F698}"/>
                </c:ext>
                <c:ext xmlns:c15="http://schemas.microsoft.com/office/drawing/2012/chart" uri="{CE6537A1-D6FC-4f65-9D91-7224C49458BB}"/>
              </c:extLst>
            </c:dLbl>
            <c:dLbl>
              <c:idx val="11"/>
              <c:layout>
                <c:manualLayout>
                  <c:x val="0"/>
                  <c:y val="-1.4832674006050251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6C82-4D36-A6F6-2EB63D4B1C0F}"/>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'GRAFİK-1.2'!$Q$10:$Q$21</c:f>
              <c:numCache>
                <c:formatCode>General</c:formatCode>
                <c:ptCount val="12"/>
                <c:pt idx="0">
                  <c:v>2008</c:v>
                </c:pt>
                <c:pt idx="1">
                  <c:v>2009</c:v>
                </c:pt>
                <c:pt idx="2">
                  <c:v>2010</c:v>
                </c:pt>
                <c:pt idx="3">
                  <c:v>2011</c:v>
                </c:pt>
                <c:pt idx="4">
                  <c:v>2012</c:v>
                </c:pt>
                <c:pt idx="5">
                  <c:v>2013</c:v>
                </c:pt>
                <c:pt idx="6">
                  <c:v>2014</c:v>
                </c:pt>
                <c:pt idx="7">
                  <c:v>2015</c:v>
                </c:pt>
                <c:pt idx="8">
                  <c:v>2016</c:v>
                </c:pt>
                <c:pt idx="9">
                  <c:v>2017</c:v>
                </c:pt>
                <c:pt idx="10">
                  <c:v>2018</c:v>
                </c:pt>
                <c:pt idx="11">
                  <c:v>2019</c:v>
                </c:pt>
              </c:numCache>
            </c:numRef>
          </c:cat>
          <c:val>
            <c:numRef>
              <c:f>'GRAFİK-1.2'!$U$10:$U$21</c:f>
              <c:numCache>
                <c:formatCode>#,##0</c:formatCode>
                <c:ptCount val="12"/>
                <c:pt idx="0">
                  <c:v>33580276</c:v>
                </c:pt>
                <c:pt idx="1">
                  <c:v>34526223</c:v>
                </c:pt>
                <c:pt idx="2">
                  <c:v>36815794</c:v>
                </c:pt>
                <c:pt idx="3">
                  <c:v>38348858</c:v>
                </c:pt>
                <c:pt idx="4">
                  <c:v>37015094</c:v>
                </c:pt>
                <c:pt idx="5">
                  <c:v>37180697</c:v>
                </c:pt>
                <c:pt idx="6">
                  <c:v>38925236</c:v>
                </c:pt>
                <c:pt idx="7">
                  <c:v>40572447</c:v>
                </c:pt>
                <c:pt idx="8">
                  <c:v>41937616</c:v>
                </c:pt>
                <c:pt idx="9">
                  <c:v>43375332</c:v>
                </c:pt>
                <c:pt idx="10">
                  <c:v>42297932</c:v>
                </c:pt>
                <c:pt idx="11">
                  <c:v>42721744</c:v>
                </c:pt>
              </c:numCache>
            </c:numRef>
          </c:val>
          <c:smooth val="0"/>
          <c:extLst xmlns:c16r2="http://schemas.microsoft.com/office/drawing/2015/06/chart">
            <c:ext xmlns:c16="http://schemas.microsoft.com/office/drawing/2014/chart" uri="{C3380CC4-5D6E-409C-BE32-E72D297353CC}">
              <c16:uniqueId val="{0000002F-54D1-429E-9C78-B95F6F43F698}"/>
            </c:ext>
          </c:extLst>
        </c:ser>
        <c:dLbls>
          <c:showLegendKey val="0"/>
          <c:showVal val="0"/>
          <c:showCatName val="0"/>
          <c:showSerName val="0"/>
          <c:showPercent val="0"/>
          <c:showBubbleSize val="0"/>
        </c:dLbls>
        <c:smooth val="0"/>
        <c:axId val="125214208"/>
        <c:axId val="125215840"/>
      </c:lineChart>
      <c:catAx>
        <c:axId val="125214208"/>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chemeClr val="dk1">
                    <a:lumMod val="65000"/>
                    <a:lumOff val="35000"/>
                  </a:schemeClr>
                </a:solidFill>
                <a:latin typeface="+mn-lt"/>
                <a:ea typeface="+mn-ea"/>
                <a:cs typeface="+mn-cs"/>
              </a:defRPr>
            </a:pPr>
            <a:endParaRPr lang="tr-TR"/>
          </a:p>
        </c:txPr>
        <c:crossAx val="125215840"/>
        <c:crosses val="autoZero"/>
        <c:auto val="1"/>
        <c:lblAlgn val="ctr"/>
        <c:lblOffset val="100"/>
        <c:tickLblSkip val="1"/>
        <c:tickMarkSkip val="1"/>
        <c:noMultiLvlLbl val="0"/>
      </c:catAx>
      <c:valAx>
        <c:axId val="125215840"/>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tr-TR"/>
                  <a:t>Kişi Sayısı    Number of Person</a:t>
                </a:r>
              </a:p>
            </c:rich>
          </c:tx>
          <c:layout>
            <c:manualLayout>
              <c:xMode val="edge"/>
              <c:yMode val="edge"/>
              <c:x val="1.0373398933613541E-2"/>
              <c:y val="0.33728811354613941"/>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crossAx val="125214208"/>
        <c:crosses val="autoZero"/>
        <c:crossBetween val="between"/>
      </c:valAx>
      <c:spPr>
        <a:pattFill prst="ltDnDiag">
          <a:fgClr>
            <a:schemeClr val="dk1">
              <a:lumMod val="15000"/>
              <a:lumOff val="85000"/>
            </a:schemeClr>
          </a:fgClr>
          <a:bgClr>
            <a:schemeClr val="lt1"/>
          </a:bgClr>
        </a:patt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r>
              <a:rPr lang="tr-TR">
                <a:solidFill>
                  <a:sysClr val="windowText" lastClr="000000"/>
                </a:solidFill>
              </a:rPr>
              <a:t>Sosyal Güvenlik Kapsamı (4/b)  </a:t>
            </a:r>
          </a:p>
          <a:p>
            <a:pPr>
              <a:defRPr>
                <a:solidFill>
                  <a:sysClr val="windowText" lastClr="000000"/>
                </a:solidFill>
              </a:defRPr>
            </a:pPr>
            <a:r>
              <a:rPr lang="tr-TR" sz="1400" b="0">
                <a:solidFill>
                  <a:sysClr val="windowText" lastClr="000000"/>
                </a:solidFill>
              </a:rPr>
              <a:t>Social Security Coverage (4/b)</a:t>
            </a:r>
          </a:p>
        </c:rich>
      </c:tx>
      <c:layout>
        <c:manualLayout>
          <c:xMode val="edge"/>
          <c:yMode val="edge"/>
          <c:x val="0.31031091087366991"/>
          <c:y val="4.0224255222509581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0.11383961880387655"/>
          <c:y val="0.18908502109455413"/>
          <c:w val="0.84811549448495316"/>
          <c:h val="0.66145118269952563"/>
        </c:manualLayout>
      </c:layout>
      <c:lineChart>
        <c:grouping val="standard"/>
        <c:varyColors val="0"/>
        <c:ser>
          <c:idx val="0"/>
          <c:order val="0"/>
          <c:tx>
            <c:strRef>
              <c:f>'GRAFİK-1.3'!$S$10</c:f>
              <c:strCache>
                <c:ptCount val="1"/>
                <c:pt idx="0">
                  <c:v>Aktif - Active Insured</c:v>
                </c:pt>
              </c:strCache>
            </c:strRef>
          </c:tx>
          <c:spPr>
            <a:ln w="22225" cap="rnd">
              <a:solidFill>
                <a:srgbClr val="FFFF00"/>
              </a:solidFill>
              <a:round/>
            </a:ln>
            <a:effectLst/>
          </c:spPr>
          <c:marker>
            <c:symbol val="none"/>
          </c:marker>
          <c:dLbls>
            <c:dLbl>
              <c:idx val="1"/>
              <c:delete val="1"/>
              <c:extLst xmlns:c16r2="http://schemas.microsoft.com/office/drawing/2015/06/chart">
                <c:ext xmlns:c16="http://schemas.microsoft.com/office/drawing/2014/chart" uri="{C3380CC4-5D6E-409C-BE32-E72D297353CC}">
                  <c16:uniqueId val="{00000000-17C5-4ED3-B2B4-080A41EA3946}"/>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1-17C5-4ED3-B2B4-080A41EA3946}"/>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02-17C5-4ED3-B2B4-080A41EA3946}"/>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3-17C5-4ED3-B2B4-080A41EA3946}"/>
                </c:ext>
                <c:ext xmlns:c15="http://schemas.microsoft.com/office/drawing/2012/chart" uri="{CE6537A1-D6FC-4f65-9D91-7224C49458BB}"/>
              </c:extLst>
            </c:dLbl>
            <c:dLbl>
              <c:idx val="9"/>
              <c:delete val="1"/>
              <c:extLst xmlns:c16r2="http://schemas.microsoft.com/office/drawing/2015/06/chart">
                <c:ext xmlns:c16="http://schemas.microsoft.com/office/drawing/2014/chart" uri="{C3380CC4-5D6E-409C-BE32-E72D297353CC}">
                  <c16:uniqueId val="{00000004-17C5-4ED3-B2B4-080A41EA3946}"/>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'GRAFİK-1.3'!$R$11:$R$22</c:f>
              <c:numCache>
                <c:formatCode>General</c:formatCode>
                <c:ptCount val="12"/>
                <c:pt idx="0">
                  <c:v>2008</c:v>
                </c:pt>
                <c:pt idx="1">
                  <c:v>2009</c:v>
                </c:pt>
                <c:pt idx="2">
                  <c:v>2010</c:v>
                </c:pt>
                <c:pt idx="3">
                  <c:v>2011</c:v>
                </c:pt>
                <c:pt idx="4">
                  <c:v>2012</c:v>
                </c:pt>
                <c:pt idx="5">
                  <c:v>2013</c:v>
                </c:pt>
                <c:pt idx="6">
                  <c:v>2014</c:v>
                </c:pt>
                <c:pt idx="7">
                  <c:v>2015</c:v>
                </c:pt>
                <c:pt idx="8">
                  <c:v>2016</c:v>
                </c:pt>
                <c:pt idx="9">
                  <c:v>2017</c:v>
                </c:pt>
                <c:pt idx="10">
                  <c:v>2018</c:v>
                </c:pt>
                <c:pt idx="11">
                  <c:v>2019</c:v>
                </c:pt>
              </c:numCache>
            </c:numRef>
          </c:cat>
          <c:val>
            <c:numRef>
              <c:f>'GRAFİK-1.3'!$S$11:$S$22</c:f>
              <c:numCache>
                <c:formatCode>#,##0</c:formatCode>
                <c:ptCount val="12"/>
                <c:pt idx="0">
                  <c:v>3260719</c:v>
                </c:pt>
                <c:pt idx="1">
                  <c:v>3236872</c:v>
                </c:pt>
                <c:pt idx="2">
                  <c:v>3337858</c:v>
                </c:pt>
                <c:pt idx="3">
                  <c:v>3273297</c:v>
                </c:pt>
                <c:pt idx="4">
                  <c:v>3162914</c:v>
                </c:pt>
                <c:pt idx="5">
                  <c:v>2927250</c:v>
                </c:pt>
                <c:pt idx="6">
                  <c:v>2943837</c:v>
                </c:pt>
                <c:pt idx="7">
                  <c:v>2938034</c:v>
                </c:pt>
                <c:pt idx="8">
                  <c:v>2794132</c:v>
                </c:pt>
                <c:pt idx="9">
                  <c:v>2923994</c:v>
                </c:pt>
                <c:pt idx="10">
                  <c:v>2984780</c:v>
                </c:pt>
                <c:pt idx="11">
                  <c:v>2888154</c:v>
                </c:pt>
              </c:numCache>
            </c:numRef>
          </c:val>
          <c:smooth val="0"/>
          <c:extLst xmlns:c16r2="http://schemas.microsoft.com/office/drawing/2015/06/chart">
            <c:ext xmlns:c16="http://schemas.microsoft.com/office/drawing/2014/chart" uri="{C3380CC4-5D6E-409C-BE32-E72D297353CC}">
              <c16:uniqueId val="{0000000B-B44A-4F9C-9F91-C6C13E5AF876}"/>
            </c:ext>
          </c:extLst>
        </c:ser>
        <c:ser>
          <c:idx val="1"/>
          <c:order val="1"/>
          <c:tx>
            <c:strRef>
              <c:f>'GRAFİK-1.3'!$T$10</c:f>
              <c:strCache>
                <c:ptCount val="1"/>
                <c:pt idx="0">
                  <c:v>Pasif (Aylık/Gelir Alanlar) - Pensioner</c:v>
                </c:pt>
              </c:strCache>
            </c:strRef>
          </c:tx>
          <c:spPr>
            <a:ln w="22225" cap="rnd">
              <a:solidFill>
                <a:srgbClr val="92D050"/>
              </a:solidFill>
              <a:round/>
            </a:ln>
            <a:effectLst/>
          </c:spPr>
          <c:marker>
            <c:symbol val="none"/>
          </c:marker>
          <c:dLbls>
            <c:dLbl>
              <c:idx val="1"/>
              <c:delete val="1"/>
              <c:extLst xmlns:c16r2="http://schemas.microsoft.com/office/drawing/2015/06/chart">
                <c:ext xmlns:c16="http://schemas.microsoft.com/office/drawing/2014/chart" uri="{C3380CC4-5D6E-409C-BE32-E72D297353CC}">
                  <c16:uniqueId val="{00000005-17C5-4ED3-B2B4-080A41EA3946}"/>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6-17C5-4ED3-B2B4-080A41EA3946}"/>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07-17C5-4ED3-B2B4-080A41EA3946}"/>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8-17C5-4ED3-B2B4-080A41EA3946}"/>
                </c:ext>
                <c:ext xmlns:c15="http://schemas.microsoft.com/office/drawing/2012/chart" uri="{CE6537A1-D6FC-4f65-9D91-7224C49458BB}"/>
              </c:extLst>
            </c:dLbl>
            <c:dLbl>
              <c:idx val="9"/>
              <c:delete val="1"/>
              <c:extLst xmlns:c16r2="http://schemas.microsoft.com/office/drawing/2015/06/chart">
                <c:ext xmlns:c16="http://schemas.microsoft.com/office/drawing/2014/chart" uri="{C3380CC4-5D6E-409C-BE32-E72D297353CC}">
                  <c16:uniqueId val="{00000009-17C5-4ED3-B2B4-080A41EA3946}"/>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'GRAFİK-1.3'!$R$11:$R$22</c:f>
              <c:numCache>
                <c:formatCode>General</c:formatCode>
                <c:ptCount val="12"/>
                <c:pt idx="0">
                  <c:v>2008</c:v>
                </c:pt>
                <c:pt idx="1">
                  <c:v>2009</c:v>
                </c:pt>
                <c:pt idx="2">
                  <c:v>2010</c:v>
                </c:pt>
                <c:pt idx="3">
                  <c:v>2011</c:v>
                </c:pt>
                <c:pt idx="4">
                  <c:v>2012</c:v>
                </c:pt>
                <c:pt idx="5">
                  <c:v>2013</c:v>
                </c:pt>
                <c:pt idx="6">
                  <c:v>2014</c:v>
                </c:pt>
                <c:pt idx="7">
                  <c:v>2015</c:v>
                </c:pt>
                <c:pt idx="8">
                  <c:v>2016</c:v>
                </c:pt>
                <c:pt idx="9">
                  <c:v>2017</c:v>
                </c:pt>
                <c:pt idx="10">
                  <c:v>2018</c:v>
                </c:pt>
                <c:pt idx="11">
                  <c:v>2019</c:v>
                </c:pt>
              </c:numCache>
            </c:numRef>
          </c:cat>
          <c:val>
            <c:numRef>
              <c:f>'GRAFİK-1.3'!$T$11:$T$22</c:f>
              <c:numCache>
                <c:formatCode>#,##0</c:formatCode>
                <c:ptCount val="12"/>
                <c:pt idx="0">
                  <c:v>1965248</c:v>
                </c:pt>
                <c:pt idx="1">
                  <c:v>2088176</c:v>
                </c:pt>
                <c:pt idx="2">
                  <c:v>2160563</c:v>
                </c:pt>
                <c:pt idx="3">
                  <c:v>2381498</c:v>
                </c:pt>
                <c:pt idx="4">
                  <c:v>2469620</c:v>
                </c:pt>
                <c:pt idx="5">
                  <c:v>2411813</c:v>
                </c:pt>
                <c:pt idx="6">
                  <c:v>2452887</c:v>
                </c:pt>
                <c:pt idx="7">
                  <c:v>2541927</c:v>
                </c:pt>
                <c:pt idx="8">
                  <c:v>2559823</c:v>
                </c:pt>
                <c:pt idx="9">
                  <c:v>2585362</c:v>
                </c:pt>
                <c:pt idx="10">
                  <c:v>2652722</c:v>
                </c:pt>
                <c:pt idx="11">
                  <c:v>2671576</c:v>
                </c:pt>
              </c:numCache>
            </c:numRef>
          </c:val>
          <c:smooth val="0"/>
          <c:extLst xmlns:c16r2="http://schemas.microsoft.com/office/drawing/2015/06/chart">
            <c:ext xmlns:c16="http://schemas.microsoft.com/office/drawing/2014/chart" uri="{C3380CC4-5D6E-409C-BE32-E72D297353CC}">
              <c16:uniqueId val="{00000017-B44A-4F9C-9F91-C6C13E5AF876}"/>
            </c:ext>
          </c:extLst>
        </c:ser>
        <c:ser>
          <c:idx val="2"/>
          <c:order val="2"/>
          <c:tx>
            <c:strRef>
              <c:f>'GRAFİK-1.3'!$U$10</c:f>
              <c:strCache>
                <c:ptCount val="1"/>
                <c:pt idx="0">
                  <c:v>Bağımlı- Dependents</c:v>
                </c:pt>
              </c:strCache>
            </c:strRef>
          </c:tx>
          <c:spPr>
            <a:ln w="22225" cap="rnd">
              <a:solidFill>
                <a:srgbClr val="FFC000"/>
              </a:solidFill>
              <a:round/>
            </a:ln>
            <a:effectLst/>
          </c:spPr>
          <c:marker>
            <c:symbol val="none"/>
          </c:marker>
          <c:dLbls>
            <c:dLbl>
              <c:idx val="0"/>
              <c:layout>
                <c:manualLayout>
                  <c:x val="-3.7229174154060615E-2"/>
                  <c:y val="2.1609858089772685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8-B44A-4F9C-9F91-C6C13E5AF876}"/>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19-B44A-4F9C-9F91-C6C13E5AF876}"/>
                </c:ext>
                <c:ext xmlns:c15="http://schemas.microsoft.com/office/drawing/2012/chart" uri="{CE6537A1-D6FC-4f65-9D91-7224C49458BB}"/>
              </c:extLst>
            </c:dLbl>
            <c:dLbl>
              <c:idx val="2"/>
              <c:layout>
                <c:manualLayout>
                  <c:x val="-3.7805403992550717E-2"/>
                  <c:y val="2.5131722941411996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A-B44A-4F9C-9F91-C6C13E5AF876}"/>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1B-B44A-4F9C-9F91-C6C13E5AF876}"/>
                </c:ext>
                <c:ext xmlns:c15="http://schemas.microsoft.com/office/drawing/2012/chart" uri="{CE6537A1-D6FC-4f65-9D91-7224C49458BB}"/>
              </c:extLst>
            </c:dLbl>
            <c:dLbl>
              <c:idx val="4"/>
              <c:layout>
                <c:manualLayout>
                  <c:x val="-3.9419087136929411E-2"/>
                  <c:y val="2.1203434316473129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C-B44A-4F9C-9F91-C6C13E5AF876}"/>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1D-B44A-4F9C-9F91-C6C13E5AF876}"/>
                </c:ext>
                <c:ext xmlns:c15="http://schemas.microsoft.com/office/drawing/2012/chart" uri="{CE6537A1-D6FC-4f65-9D91-7224C49458BB}"/>
              </c:extLst>
            </c:dLbl>
            <c:dLbl>
              <c:idx val="6"/>
              <c:layout>
                <c:manualLayout>
                  <c:x val="-2.8584637501225228E-2"/>
                  <c:y val="2.1803816895769365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E-B44A-4F9C-9F91-C6C13E5AF876}"/>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1F-B44A-4F9C-9F91-C6C13E5AF876}"/>
                </c:ext>
                <c:ext xmlns:c15="http://schemas.microsoft.com/office/drawing/2012/chart" uri="{CE6537A1-D6FC-4f65-9D91-7224C49458BB}"/>
              </c:extLst>
            </c:dLbl>
            <c:dLbl>
              <c:idx val="8"/>
              <c:layout>
                <c:manualLayout>
                  <c:x val="-1.627939142461966E-2"/>
                  <c:y val="2.535664397882471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0-B44A-4F9C-9F91-C6C13E5AF876}"/>
                </c:ext>
                <c:ext xmlns:c15="http://schemas.microsoft.com/office/drawing/2012/chart" uri="{CE6537A1-D6FC-4f65-9D91-7224C49458BB}"/>
              </c:extLst>
            </c:dLbl>
            <c:dLbl>
              <c:idx val="9"/>
              <c:delete val="1"/>
              <c:extLst xmlns:c16r2="http://schemas.microsoft.com/office/drawing/2015/06/chart">
                <c:ext xmlns:c16="http://schemas.microsoft.com/office/drawing/2014/chart" uri="{C3380CC4-5D6E-409C-BE32-E72D297353CC}">
                  <c16:uniqueId val="{00000021-B44A-4F9C-9F91-C6C13E5AF876}"/>
                </c:ext>
                <c:ext xmlns:c15="http://schemas.microsoft.com/office/drawing/2012/chart" uri="{CE6537A1-D6FC-4f65-9D91-7224C49458BB}"/>
              </c:extLst>
            </c:dLbl>
            <c:dLbl>
              <c:idx val="10"/>
              <c:layout>
                <c:manualLayout>
                  <c:x val="-3.3036012687493677E-2"/>
                  <c:y val="-2.4198431712978401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2-B44A-4F9C-9F91-C6C13E5AF876}"/>
                </c:ext>
                <c:ext xmlns:c15="http://schemas.microsoft.com/office/drawing/2012/chart" uri="{CE6537A1-D6FC-4f65-9D91-7224C49458BB}"/>
              </c:extLst>
            </c:dLbl>
            <c:dLbl>
              <c:idx val="11"/>
              <c:layout>
                <c:manualLayout>
                  <c:x val="-2.0304930551722743E-2"/>
                  <c:y val="1.580020550169565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B019-47AF-957E-713BC47968C2}"/>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'GRAFİK-1.3'!$R$11:$R$22</c:f>
              <c:numCache>
                <c:formatCode>General</c:formatCode>
                <c:ptCount val="12"/>
                <c:pt idx="0">
                  <c:v>2008</c:v>
                </c:pt>
                <c:pt idx="1">
                  <c:v>2009</c:v>
                </c:pt>
                <c:pt idx="2">
                  <c:v>2010</c:v>
                </c:pt>
                <c:pt idx="3">
                  <c:v>2011</c:v>
                </c:pt>
                <c:pt idx="4">
                  <c:v>2012</c:v>
                </c:pt>
                <c:pt idx="5">
                  <c:v>2013</c:v>
                </c:pt>
                <c:pt idx="6">
                  <c:v>2014</c:v>
                </c:pt>
                <c:pt idx="7">
                  <c:v>2015</c:v>
                </c:pt>
                <c:pt idx="8">
                  <c:v>2016</c:v>
                </c:pt>
                <c:pt idx="9">
                  <c:v>2017</c:v>
                </c:pt>
                <c:pt idx="10">
                  <c:v>2018</c:v>
                </c:pt>
                <c:pt idx="11">
                  <c:v>2019</c:v>
                </c:pt>
              </c:numCache>
            </c:numRef>
          </c:cat>
          <c:val>
            <c:numRef>
              <c:f>'GRAFİK-1.3'!$U$11:$U$22</c:f>
              <c:numCache>
                <c:formatCode>#,##0</c:formatCode>
                <c:ptCount val="12"/>
                <c:pt idx="0">
                  <c:v>9341481</c:v>
                </c:pt>
                <c:pt idx="1">
                  <c:v>9380917</c:v>
                </c:pt>
                <c:pt idx="2">
                  <c:v>9679426</c:v>
                </c:pt>
                <c:pt idx="3">
                  <c:v>9735494</c:v>
                </c:pt>
                <c:pt idx="4">
                  <c:v>9552699</c:v>
                </c:pt>
                <c:pt idx="5">
                  <c:v>9056082</c:v>
                </c:pt>
                <c:pt idx="6">
                  <c:v>9213757</c:v>
                </c:pt>
                <c:pt idx="7">
                  <c:v>9330878.9999999981</c:v>
                </c:pt>
                <c:pt idx="8">
                  <c:v>9008655</c:v>
                </c:pt>
                <c:pt idx="9">
                  <c:v>9375821</c:v>
                </c:pt>
                <c:pt idx="10">
                  <c:v>9872300</c:v>
                </c:pt>
                <c:pt idx="11">
                  <c:v>9742341</c:v>
                </c:pt>
              </c:numCache>
            </c:numRef>
          </c:val>
          <c:smooth val="0"/>
          <c:extLst xmlns:c16r2="http://schemas.microsoft.com/office/drawing/2015/06/chart">
            <c:ext xmlns:c16="http://schemas.microsoft.com/office/drawing/2014/chart" uri="{C3380CC4-5D6E-409C-BE32-E72D297353CC}">
              <c16:uniqueId val="{00000023-B44A-4F9C-9F91-C6C13E5AF876}"/>
            </c:ext>
          </c:extLst>
        </c:ser>
        <c:ser>
          <c:idx val="3"/>
          <c:order val="3"/>
          <c:tx>
            <c:strRef>
              <c:f>'GRAFİK-1.3'!$V$10</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4.3453271789302202E-2"/>
                  <c:y val="-2.0348797324032872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4-B44A-4F9C-9F91-C6C13E5AF876}"/>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25-B44A-4F9C-9F91-C6C13E5AF876}"/>
                </c:ext>
                <c:ext xmlns:c15="http://schemas.microsoft.com/office/drawing/2012/chart" uri="{CE6537A1-D6FC-4f65-9D91-7224C49458BB}"/>
              </c:extLst>
            </c:dLbl>
            <c:dLbl>
              <c:idx val="2"/>
              <c:layout>
                <c:manualLayout>
                  <c:x val="-3.7805403992550737E-2"/>
                  <c:y val="-2.0408025268027961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6-B44A-4F9C-9F91-C6C13E5AF876}"/>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27-B44A-4F9C-9F91-C6C13E5AF876}"/>
                </c:ext>
                <c:ext xmlns:c15="http://schemas.microsoft.com/office/drawing/2012/chart" uri="{CE6537A1-D6FC-4f65-9D91-7224C49458BB}"/>
              </c:extLst>
            </c:dLbl>
            <c:dLbl>
              <c:idx val="4"/>
              <c:layout>
                <c:manualLayout>
                  <c:x val="-3.5269709543568402E-2"/>
                  <c:y val="-2.3549090262022312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8-B44A-4F9C-9F91-C6C13E5AF876}"/>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29-B44A-4F9C-9F91-C6C13E5AF876}"/>
                </c:ext>
                <c:ext xmlns:c15="http://schemas.microsoft.com/office/drawing/2012/chart" uri="{CE6537A1-D6FC-4f65-9D91-7224C49458BB}"/>
              </c:extLst>
            </c:dLbl>
            <c:dLbl>
              <c:idx val="6"/>
              <c:layout>
                <c:manualLayout>
                  <c:x val="-4.7233994026608744E-2"/>
                  <c:y val="2.5696775870821718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A-B44A-4F9C-9F91-C6C13E5AF876}"/>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2B-B44A-4F9C-9F91-C6C13E5AF876}"/>
                </c:ext>
                <c:ext xmlns:c15="http://schemas.microsoft.com/office/drawing/2012/chart" uri="{CE6537A1-D6FC-4f65-9D91-7224C49458BB}"/>
              </c:extLst>
            </c:dLbl>
            <c:dLbl>
              <c:idx val="8"/>
              <c:layout>
                <c:manualLayout>
                  <c:x val="-5.6934566185762731E-2"/>
                  <c:y val="3.2567468847853602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C-B44A-4F9C-9F91-C6C13E5AF876}"/>
                </c:ext>
                <c:ext xmlns:c15="http://schemas.microsoft.com/office/drawing/2012/chart" uri="{CE6537A1-D6FC-4f65-9D91-7224C49458BB}"/>
              </c:extLst>
            </c:dLbl>
            <c:dLbl>
              <c:idx val="9"/>
              <c:delete val="1"/>
              <c:extLst xmlns:c16r2="http://schemas.microsoft.com/office/drawing/2015/06/chart">
                <c:ext xmlns:c16="http://schemas.microsoft.com/office/drawing/2014/chart" uri="{C3380CC4-5D6E-409C-BE32-E72D297353CC}">
                  <c16:uniqueId val="{0000002D-B44A-4F9C-9F91-C6C13E5AF876}"/>
                </c:ext>
                <c:ext xmlns:c15="http://schemas.microsoft.com/office/drawing/2012/chart" uri="{CE6537A1-D6FC-4f65-9D91-7224C49458BB}"/>
              </c:extLst>
            </c:dLbl>
            <c:dLbl>
              <c:idx val="10"/>
              <c:layout>
                <c:manualLayout>
                  <c:x val="-3.5678893702493171E-2"/>
                  <c:y val="-1.9358745370382721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E-B44A-4F9C-9F91-C6C13E5AF876}"/>
                </c:ext>
                <c:ext xmlns:c15="http://schemas.microsoft.com/office/drawing/2012/chart" uri="{CE6537A1-D6FC-4f65-9D91-7224C49458BB}"/>
              </c:extLst>
            </c:dLbl>
            <c:dLbl>
              <c:idx val="11"/>
              <c:layout>
                <c:manualLayout>
                  <c:x val="-2.6919852556559348E-2"/>
                  <c:y val="2.035510267098965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B019-47AF-957E-713BC47968C2}"/>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'GRAFİK-1.3'!$R$11:$R$22</c:f>
              <c:numCache>
                <c:formatCode>General</c:formatCode>
                <c:ptCount val="12"/>
                <c:pt idx="0">
                  <c:v>2008</c:v>
                </c:pt>
                <c:pt idx="1">
                  <c:v>2009</c:v>
                </c:pt>
                <c:pt idx="2">
                  <c:v>2010</c:v>
                </c:pt>
                <c:pt idx="3">
                  <c:v>2011</c:v>
                </c:pt>
                <c:pt idx="4">
                  <c:v>2012</c:v>
                </c:pt>
                <c:pt idx="5">
                  <c:v>2013</c:v>
                </c:pt>
                <c:pt idx="6">
                  <c:v>2014</c:v>
                </c:pt>
                <c:pt idx="7">
                  <c:v>2015</c:v>
                </c:pt>
                <c:pt idx="8">
                  <c:v>2016</c:v>
                </c:pt>
                <c:pt idx="9">
                  <c:v>2017</c:v>
                </c:pt>
                <c:pt idx="10">
                  <c:v>2018</c:v>
                </c:pt>
                <c:pt idx="11">
                  <c:v>2019</c:v>
                </c:pt>
              </c:numCache>
            </c:numRef>
          </c:cat>
          <c:val>
            <c:numRef>
              <c:f>'GRAFİK-1.3'!$V$11:$V$22</c:f>
              <c:numCache>
                <c:formatCode>#,##0</c:formatCode>
                <c:ptCount val="12"/>
                <c:pt idx="0">
                  <c:v>14567448</c:v>
                </c:pt>
                <c:pt idx="1">
                  <c:v>14705965</c:v>
                </c:pt>
                <c:pt idx="2">
                  <c:v>15177847</c:v>
                </c:pt>
                <c:pt idx="3">
                  <c:v>15390289</c:v>
                </c:pt>
                <c:pt idx="4">
                  <c:v>15185233</c:v>
                </c:pt>
                <c:pt idx="5">
                  <c:v>14395145</c:v>
                </c:pt>
                <c:pt idx="6">
                  <c:v>14610481</c:v>
                </c:pt>
                <c:pt idx="7">
                  <c:v>14810839.999999998</c:v>
                </c:pt>
                <c:pt idx="8">
                  <c:v>14362610</c:v>
                </c:pt>
                <c:pt idx="9">
                  <c:v>14885177</c:v>
                </c:pt>
                <c:pt idx="10">
                  <c:v>15509802</c:v>
                </c:pt>
                <c:pt idx="11">
                  <c:v>15302071</c:v>
                </c:pt>
              </c:numCache>
            </c:numRef>
          </c:val>
          <c:smooth val="0"/>
          <c:extLst xmlns:c16r2="http://schemas.microsoft.com/office/drawing/2015/06/chart">
            <c:ext xmlns:c16="http://schemas.microsoft.com/office/drawing/2014/chart" uri="{C3380CC4-5D6E-409C-BE32-E72D297353CC}">
              <c16:uniqueId val="{0000002F-B44A-4F9C-9F91-C6C13E5AF876}"/>
            </c:ext>
          </c:extLst>
        </c:ser>
        <c:dLbls>
          <c:showLegendKey val="0"/>
          <c:showVal val="0"/>
          <c:showCatName val="0"/>
          <c:showSerName val="0"/>
          <c:showPercent val="0"/>
          <c:showBubbleSize val="0"/>
        </c:dLbls>
        <c:smooth val="0"/>
        <c:axId val="125193536"/>
        <c:axId val="125216384"/>
      </c:lineChart>
      <c:catAx>
        <c:axId val="125193536"/>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0" i="0" u="none" strike="noStrike" kern="1200" cap="none" spc="0" normalizeH="0" baseline="0">
                <a:solidFill>
                  <a:sysClr val="windowText" lastClr="000000"/>
                </a:solidFill>
                <a:latin typeface="+mn-lt"/>
                <a:ea typeface="+mn-ea"/>
                <a:cs typeface="+mn-cs"/>
              </a:defRPr>
            </a:pPr>
            <a:endParaRPr lang="tr-TR"/>
          </a:p>
        </c:txPr>
        <c:crossAx val="125216384"/>
        <c:crosses val="autoZero"/>
        <c:auto val="1"/>
        <c:lblAlgn val="ctr"/>
        <c:lblOffset val="100"/>
        <c:tickLblSkip val="1"/>
        <c:tickMarkSkip val="1"/>
        <c:noMultiLvlLbl val="0"/>
      </c:catAx>
      <c:valAx>
        <c:axId val="125216384"/>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tr-TR"/>
                  <a:t>Kişi Sayısı    Number of Person</a:t>
                </a:r>
              </a:p>
            </c:rich>
          </c:tx>
          <c:layout>
            <c:manualLayout>
              <c:xMode val="edge"/>
              <c:yMode val="edge"/>
              <c:x val="1.1410760650088739E-2"/>
              <c:y val="0.34576276985124982"/>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ysClr val="windowText" lastClr="000000"/>
                </a:solidFill>
                <a:latin typeface="+mn-lt"/>
                <a:ea typeface="+mn-ea"/>
                <a:cs typeface="+mn-cs"/>
              </a:defRPr>
            </a:pPr>
            <a:endParaRPr lang="tr-TR"/>
          </a:p>
        </c:txPr>
        <c:crossAx val="125193536"/>
        <c:crosses val="autoZero"/>
        <c:crossBetween val="between"/>
      </c:valAx>
      <c:spPr>
        <a:pattFill prst="ltDnDiag">
          <a:fgClr>
            <a:schemeClr val="dk1">
              <a:lumMod val="15000"/>
              <a:lumOff val="85000"/>
            </a:schemeClr>
          </a:fgClr>
          <a:bgClr>
            <a:schemeClr val="lt1"/>
          </a:bgClr>
        </a:patt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r>
              <a:rPr lang="tr-TR">
                <a:solidFill>
                  <a:sysClr val="windowText" lastClr="000000"/>
                </a:solidFill>
              </a:rPr>
              <a:t>Sosyal Güvenlik Kapsamı (4/c)   </a:t>
            </a:r>
          </a:p>
          <a:p>
            <a:pPr>
              <a:defRPr>
                <a:solidFill>
                  <a:sysClr val="windowText" lastClr="000000"/>
                </a:solidFill>
              </a:defRPr>
            </a:pPr>
            <a:r>
              <a:rPr lang="tr-TR" sz="1400" b="0">
                <a:solidFill>
                  <a:sysClr val="windowText" lastClr="000000"/>
                </a:solidFill>
              </a:rPr>
              <a:t>Social Security Coverage (4/c)</a:t>
            </a:r>
          </a:p>
        </c:rich>
      </c:tx>
      <c:layout>
        <c:manualLayout>
          <c:xMode val="edge"/>
          <c:yMode val="edge"/>
          <c:x val="0.34878688116571632"/>
          <c:y val="1.2319689824080734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0.11449351114995363"/>
          <c:y val="0.12346842377604451"/>
          <c:w val="0.87759336099585061"/>
          <c:h val="0.7169491525423729"/>
        </c:manualLayout>
      </c:layout>
      <c:lineChart>
        <c:grouping val="standard"/>
        <c:varyColors val="0"/>
        <c:ser>
          <c:idx val="0"/>
          <c:order val="0"/>
          <c:tx>
            <c:strRef>
              <c:f>'GRAFİK-1.4'!$Q$9</c:f>
              <c:strCache>
                <c:ptCount val="1"/>
                <c:pt idx="0">
                  <c:v>Aktif - Active Insured</c:v>
                </c:pt>
              </c:strCache>
            </c:strRef>
          </c:tx>
          <c:spPr>
            <a:ln w="22225" cap="rnd">
              <a:solidFill>
                <a:srgbClr val="FFFF00"/>
              </a:solidFill>
              <a:round/>
            </a:ln>
            <a:effectLst/>
          </c:spPr>
          <c:marker>
            <c:symbol val="none"/>
          </c:marker>
          <c:dLbls>
            <c:dLbl>
              <c:idx val="0"/>
              <c:layout>
                <c:manualLayout>
                  <c:x val="-3.4232365145228219E-2"/>
                  <c:y val="-2.4482405800969779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3C36-4FC3-B76B-8DC29E884AE8}"/>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1-3C36-4FC3-B76B-8DC29E884AE8}"/>
                </c:ext>
                <c:ext xmlns:c15="http://schemas.microsoft.com/office/drawing/2012/chart" uri="{CE6537A1-D6FC-4f65-9D91-7224C49458BB}"/>
              </c:extLst>
            </c:dLbl>
            <c:dLbl>
              <c:idx val="2"/>
              <c:layout>
                <c:manualLayout>
                  <c:x val="-3.630705394190871E-2"/>
                  <c:y val="-2.4817118199208135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3C36-4FC3-B76B-8DC29E884AE8}"/>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3-3C36-4FC3-B76B-8DC29E884AE8}"/>
                </c:ext>
                <c:ext xmlns:c15="http://schemas.microsoft.com/office/drawing/2012/chart" uri="{CE6537A1-D6FC-4f65-9D91-7224C49458BB}"/>
              </c:extLst>
            </c:dLbl>
            <c:dLbl>
              <c:idx val="4"/>
              <c:layout>
                <c:manualLayout>
                  <c:x val="-3.526970954356843E-2"/>
                  <c:y val="-2.2351172205169252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3C36-4FC3-B76B-8DC29E884AE8}"/>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05-3C36-4FC3-B76B-8DC29E884AE8}"/>
                </c:ext>
                <c:ext xmlns:c15="http://schemas.microsoft.com/office/drawing/2012/chart" uri="{CE6537A1-D6FC-4f65-9D91-7224C49458BB}"/>
              </c:extLst>
            </c:dLbl>
            <c:dLbl>
              <c:idx val="6"/>
              <c:layout>
                <c:manualLayout>
                  <c:x val="-3.6307053941908703E-2"/>
                  <c:y val="-2.2272165131900817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3C36-4FC3-B76B-8DC29E884AE8}"/>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3C36-4FC3-B76B-8DC29E884AE8}"/>
                </c:ext>
                <c:ext xmlns:c15="http://schemas.microsoft.com/office/drawing/2012/chart" uri="{CE6537A1-D6FC-4f65-9D91-7224C49458BB}"/>
              </c:extLst>
            </c:dLbl>
            <c:dLbl>
              <c:idx val="8"/>
              <c:layout>
                <c:manualLayout>
                  <c:x val="-1.8342655443931578E-2"/>
                  <c:y val="-3.5812550438549209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8-3C36-4FC3-B76B-8DC29E884AE8}"/>
                </c:ext>
                <c:ext xmlns:c15="http://schemas.microsoft.com/office/drawing/2012/chart" uri="{CE6537A1-D6FC-4f65-9D91-7224C49458BB}"/>
              </c:extLst>
            </c:dLbl>
            <c:dLbl>
              <c:idx val="9"/>
              <c:delete val="1"/>
              <c:extLst xmlns:c16r2="http://schemas.microsoft.com/office/drawing/2015/06/chart">
                <c:ext xmlns:c16="http://schemas.microsoft.com/office/drawing/2014/chart" uri="{C3380CC4-5D6E-409C-BE32-E72D297353CC}">
                  <c16:uniqueId val="{00000009-3C36-4FC3-B76B-8DC29E884AE8}"/>
                </c:ext>
                <c:ext xmlns:c15="http://schemas.microsoft.com/office/drawing/2012/chart" uri="{CE6537A1-D6FC-4f65-9D91-7224C49458BB}"/>
              </c:extLst>
            </c:dLbl>
            <c:dLbl>
              <c:idx val="10"/>
              <c:layout>
                <c:manualLayout>
                  <c:x val="-2.2767698327997049E-2"/>
                  <c:y val="-2.0869569027879856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A-3C36-4FC3-B76B-8DC29E884AE8}"/>
                </c:ext>
                <c:ext xmlns:c15="http://schemas.microsoft.com/office/drawing/2012/chart" uri="{CE6537A1-D6FC-4f65-9D91-7224C49458BB}"/>
              </c:extLst>
            </c:dLbl>
            <c:dLbl>
              <c:idx val="11"/>
              <c:layout>
                <c:manualLayout>
                  <c:x val="0"/>
                  <c:y val="-1.995155072249759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2C61-4D63-A64B-B3A28B7F1C57}"/>
                </c:ex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'GRAFİK-1.4'!$P$10:$P$21</c:f>
              <c:numCache>
                <c:formatCode>General</c:formatCode>
                <c:ptCount val="12"/>
                <c:pt idx="0">
                  <c:v>2008</c:v>
                </c:pt>
                <c:pt idx="1">
                  <c:v>2009</c:v>
                </c:pt>
                <c:pt idx="2">
                  <c:v>2010</c:v>
                </c:pt>
                <c:pt idx="3">
                  <c:v>2011</c:v>
                </c:pt>
                <c:pt idx="4">
                  <c:v>2012</c:v>
                </c:pt>
                <c:pt idx="5">
                  <c:v>2013</c:v>
                </c:pt>
                <c:pt idx="6">
                  <c:v>2014</c:v>
                </c:pt>
                <c:pt idx="7">
                  <c:v>2015</c:v>
                </c:pt>
                <c:pt idx="8">
                  <c:v>2016</c:v>
                </c:pt>
                <c:pt idx="9">
                  <c:v>2017</c:v>
                </c:pt>
                <c:pt idx="10">
                  <c:v>2018</c:v>
                </c:pt>
                <c:pt idx="11">
                  <c:v>2019</c:v>
                </c:pt>
              </c:numCache>
            </c:numRef>
          </c:cat>
          <c:val>
            <c:numRef>
              <c:f>'GRAFİK-1.4'!$Q$10:$Q$21</c:f>
              <c:numCache>
                <c:formatCode>#,##0</c:formatCode>
                <c:ptCount val="12"/>
                <c:pt idx="0">
                  <c:v>2205676</c:v>
                </c:pt>
                <c:pt idx="1">
                  <c:v>2241418</c:v>
                </c:pt>
                <c:pt idx="2">
                  <c:v>2282511</c:v>
                </c:pt>
                <c:pt idx="3">
                  <c:v>2554200</c:v>
                </c:pt>
                <c:pt idx="4">
                  <c:v>2662608</c:v>
                </c:pt>
                <c:pt idx="5">
                  <c:v>2823400</c:v>
                </c:pt>
                <c:pt idx="6">
                  <c:v>2910148</c:v>
                </c:pt>
                <c:pt idx="7">
                  <c:v>3032971</c:v>
                </c:pt>
                <c:pt idx="8">
                  <c:v>2982548</c:v>
                </c:pt>
                <c:pt idx="9">
                  <c:v>2987396</c:v>
                </c:pt>
                <c:pt idx="10">
                  <c:v>3033301</c:v>
                </c:pt>
                <c:pt idx="11">
                  <c:v>3102808</c:v>
                </c:pt>
              </c:numCache>
            </c:numRef>
          </c:val>
          <c:smooth val="0"/>
          <c:extLst xmlns:c16r2="http://schemas.microsoft.com/office/drawing/2015/06/chart">
            <c:ext xmlns:c16="http://schemas.microsoft.com/office/drawing/2014/chart" uri="{C3380CC4-5D6E-409C-BE32-E72D297353CC}">
              <c16:uniqueId val="{0000000B-3C36-4FC3-B76B-8DC29E884AE8}"/>
            </c:ext>
          </c:extLst>
        </c:ser>
        <c:ser>
          <c:idx val="1"/>
          <c:order val="1"/>
          <c:tx>
            <c:strRef>
              <c:f>'GRAFİK-1.4'!$R$9</c:f>
              <c:strCache>
                <c:ptCount val="1"/>
                <c:pt idx="0">
                  <c:v>Pasif (Aylık ve Gelir Alanlar) - Pensioner</c:v>
                </c:pt>
              </c:strCache>
            </c:strRef>
          </c:tx>
          <c:spPr>
            <a:ln w="22225" cap="rnd">
              <a:solidFill>
                <a:srgbClr val="92D050"/>
              </a:solidFill>
              <a:round/>
            </a:ln>
            <a:effectLst/>
          </c:spPr>
          <c:marker>
            <c:symbol val="none"/>
          </c:marker>
          <c:dLbls>
            <c:dLbl>
              <c:idx val="0"/>
              <c:layout>
                <c:manualLayout>
                  <c:x val="-4.0456431535269691E-2"/>
                  <c:y val="1.3673206103474392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C-3C36-4FC3-B76B-8DC29E884AE8}"/>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D-3C36-4FC3-B76B-8DC29E884AE8}"/>
                </c:ext>
                <c:ext xmlns:c15="http://schemas.microsoft.com/office/drawing/2012/chart" uri="{CE6537A1-D6FC-4f65-9D91-7224C49458BB}"/>
              </c:extLst>
            </c:dLbl>
            <c:dLbl>
              <c:idx val="2"/>
              <c:layout>
                <c:manualLayout>
                  <c:x val="-3.630705394190871E-2"/>
                  <c:y val="1.7015347657813967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E-3C36-4FC3-B76B-8DC29E884AE8}"/>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F-3C36-4FC3-B76B-8DC29E884AE8}"/>
                </c:ext>
                <c:ext xmlns:c15="http://schemas.microsoft.com/office/drawing/2012/chart" uri="{CE6537A1-D6FC-4f65-9D91-7224C49458BB}"/>
              </c:extLst>
            </c:dLbl>
            <c:dLbl>
              <c:idx val="4"/>
              <c:layout>
                <c:manualLayout>
                  <c:x val="-3.9419087136929411E-2"/>
                  <c:y val="1.6906801903999291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0-3C36-4FC3-B76B-8DC29E884AE8}"/>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11-3C36-4FC3-B76B-8DC29E884AE8}"/>
                </c:ext>
                <c:ext xmlns:c15="http://schemas.microsoft.com/office/drawing/2012/chart" uri="{CE6537A1-D6FC-4f65-9D91-7224C49458BB}"/>
              </c:extLst>
            </c:dLbl>
            <c:dLbl>
              <c:idx val="6"/>
              <c:layout>
                <c:manualLayout>
                  <c:x val="-3.3195020746887967E-2"/>
                  <c:y val="1.8144757329062764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2-3C36-4FC3-B76B-8DC29E884AE8}"/>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13-3C36-4FC3-B76B-8DC29E884AE8}"/>
                </c:ext>
                <c:ext xmlns:c15="http://schemas.microsoft.com/office/drawing/2012/chart" uri="{CE6537A1-D6FC-4f65-9D91-7224C49458BB}"/>
              </c:extLst>
            </c:dLbl>
            <c:dLbl>
              <c:idx val="8"/>
              <c:layout>
                <c:manualLayout>
                  <c:x val="-1.8342655443931578E-2"/>
                  <c:y val="2.6642601683847921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4-3C36-4FC3-B76B-8DC29E884AE8}"/>
                </c:ext>
                <c:ext xmlns:c15="http://schemas.microsoft.com/office/drawing/2012/chart" uri="{CE6537A1-D6FC-4f65-9D91-7224C49458BB}"/>
              </c:extLst>
            </c:dLbl>
            <c:dLbl>
              <c:idx val="9"/>
              <c:delete val="1"/>
              <c:extLst xmlns:c16r2="http://schemas.microsoft.com/office/drawing/2015/06/chart">
                <c:ext xmlns:c16="http://schemas.microsoft.com/office/drawing/2014/chart" uri="{C3380CC4-5D6E-409C-BE32-E72D297353CC}">
                  <c16:uniqueId val="{00000015-3C36-4FC3-B76B-8DC29E884AE8}"/>
                </c:ext>
                <c:ext xmlns:c15="http://schemas.microsoft.com/office/drawing/2012/chart" uri="{CE6537A1-D6FC-4f65-9D91-7224C49458BB}"/>
              </c:extLst>
            </c:dLbl>
            <c:dLbl>
              <c:idx val="10"/>
              <c:layout>
                <c:manualLayout>
                  <c:x val="-1.5652792600497938E-2"/>
                  <c:y val="2.7826092037173029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3C36-4FC3-B76B-8DC29E884AE8}"/>
                </c:ext>
                <c:ext xmlns:c15="http://schemas.microsoft.com/office/drawing/2012/chart" uri="{CE6537A1-D6FC-4f65-9D91-7224C49458BB}"/>
              </c:extLst>
            </c:dLbl>
            <c:dLbl>
              <c:idx val="11"/>
              <c:layout>
                <c:manualLayout>
                  <c:x val="0"/>
                  <c:y val="2.565199378606820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2C61-4D63-A64B-B3A28B7F1C57}"/>
                </c:ex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'GRAFİK-1.4'!$P$10:$P$21</c:f>
              <c:numCache>
                <c:formatCode>General</c:formatCode>
                <c:ptCount val="12"/>
                <c:pt idx="0">
                  <c:v>2008</c:v>
                </c:pt>
                <c:pt idx="1">
                  <c:v>2009</c:v>
                </c:pt>
                <c:pt idx="2">
                  <c:v>2010</c:v>
                </c:pt>
                <c:pt idx="3">
                  <c:v>2011</c:v>
                </c:pt>
                <c:pt idx="4">
                  <c:v>2012</c:v>
                </c:pt>
                <c:pt idx="5">
                  <c:v>2013</c:v>
                </c:pt>
                <c:pt idx="6">
                  <c:v>2014</c:v>
                </c:pt>
                <c:pt idx="7">
                  <c:v>2015</c:v>
                </c:pt>
                <c:pt idx="8">
                  <c:v>2016</c:v>
                </c:pt>
                <c:pt idx="9">
                  <c:v>2017</c:v>
                </c:pt>
                <c:pt idx="10">
                  <c:v>2018</c:v>
                </c:pt>
                <c:pt idx="11">
                  <c:v>2019</c:v>
                </c:pt>
              </c:numCache>
            </c:numRef>
          </c:cat>
          <c:val>
            <c:numRef>
              <c:f>'GRAFİK-1.4'!$R$10:$R$21</c:f>
              <c:numCache>
                <c:formatCode>#,##0</c:formatCode>
                <c:ptCount val="12"/>
                <c:pt idx="0">
                  <c:v>1756760</c:v>
                </c:pt>
                <c:pt idx="1">
                  <c:v>1795334</c:v>
                </c:pt>
                <c:pt idx="2">
                  <c:v>1822730</c:v>
                </c:pt>
                <c:pt idx="3">
                  <c:v>1856273</c:v>
                </c:pt>
                <c:pt idx="4">
                  <c:v>1886681</c:v>
                </c:pt>
                <c:pt idx="5">
                  <c:v>1923921</c:v>
                </c:pt>
                <c:pt idx="6">
                  <c:v>1958401</c:v>
                </c:pt>
                <c:pt idx="7">
                  <c:v>2002355</c:v>
                </c:pt>
                <c:pt idx="8">
                  <c:v>2051241</c:v>
                </c:pt>
                <c:pt idx="9">
                  <c:v>2134646</c:v>
                </c:pt>
                <c:pt idx="10">
                  <c:v>2224425</c:v>
                </c:pt>
                <c:pt idx="11">
                  <c:v>2280374</c:v>
                </c:pt>
              </c:numCache>
            </c:numRef>
          </c:val>
          <c:smooth val="0"/>
          <c:extLst xmlns:c16r2="http://schemas.microsoft.com/office/drawing/2015/06/chart">
            <c:ext xmlns:c16="http://schemas.microsoft.com/office/drawing/2014/chart" uri="{C3380CC4-5D6E-409C-BE32-E72D297353CC}">
              <c16:uniqueId val="{00000017-3C36-4FC3-B76B-8DC29E884AE8}"/>
            </c:ext>
          </c:extLst>
        </c:ser>
        <c:ser>
          <c:idx val="2"/>
          <c:order val="2"/>
          <c:tx>
            <c:strRef>
              <c:f>'GRAFİK-1.4'!$S$9</c:f>
              <c:strCache>
                <c:ptCount val="1"/>
                <c:pt idx="0">
                  <c:v>Bağımlı - Dependent</c:v>
                </c:pt>
              </c:strCache>
            </c:strRef>
          </c:tx>
          <c:spPr>
            <a:ln w="22225" cap="rnd">
              <a:solidFill>
                <a:srgbClr val="FFC000"/>
              </a:solidFill>
              <a:round/>
            </a:ln>
            <a:effectLst/>
          </c:spPr>
          <c:marker>
            <c:symbol val="none"/>
          </c:marker>
          <c:dLbls>
            <c:dLbl>
              <c:idx val="0"/>
              <c:layout>
                <c:manualLayout>
                  <c:x val="-3.5269709543568464E-2"/>
                  <c:y val="1.5988611593042421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8-3C36-4FC3-B76B-8DC29E884AE8}"/>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19-3C36-4FC3-B76B-8DC29E884AE8}"/>
                </c:ext>
                <c:ext xmlns:c15="http://schemas.microsoft.com/office/drawing/2012/chart" uri="{CE6537A1-D6FC-4f65-9D91-7224C49458BB}"/>
              </c:extLst>
            </c:dLbl>
            <c:dLbl>
              <c:idx val="2"/>
              <c:layout>
                <c:manualLayout>
                  <c:x val="-3.83817427385892E-2"/>
                  <c:y val="1.7788157836202759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A-3C36-4FC3-B76B-8DC29E884AE8}"/>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1B-3C36-4FC3-B76B-8DC29E884AE8}"/>
                </c:ext>
                <c:ext xmlns:c15="http://schemas.microsoft.com/office/drawing/2012/chart" uri="{CE6537A1-D6FC-4f65-9D91-7224C49458BB}"/>
              </c:extLst>
            </c:dLbl>
            <c:dLbl>
              <c:idx val="4"/>
              <c:layout>
                <c:manualLayout>
                  <c:x val="-3.6307053941908675E-2"/>
                  <c:y val="2.1400240224209312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C-3C36-4FC3-B76B-8DC29E884AE8}"/>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1D-3C36-4FC3-B76B-8DC29E884AE8}"/>
                </c:ext>
                <c:ext xmlns:c15="http://schemas.microsoft.com/office/drawing/2012/chart" uri="{CE6537A1-D6FC-4f65-9D91-7224C49458BB}"/>
              </c:extLst>
            </c:dLbl>
            <c:dLbl>
              <c:idx val="6"/>
              <c:layout>
                <c:manualLayout>
                  <c:x val="-3.4232365145228212E-2"/>
                  <c:y val="2.1374438364695925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E-3C36-4FC3-B76B-8DC29E884AE8}"/>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1F-3C36-4FC3-B76B-8DC29E884AE8}"/>
                </c:ext>
                <c:ext xmlns:c15="http://schemas.microsoft.com/office/drawing/2012/chart" uri="{CE6537A1-D6FC-4f65-9D91-7224C49458BB}"/>
              </c:extLst>
            </c:dLbl>
            <c:dLbl>
              <c:idx val="8"/>
              <c:layout>
                <c:manualLayout>
                  <c:x val="-3.1746037081544103E-2"/>
                  <c:y val="3.6551689887333538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0-3C36-4FC3-B76B-8DC29E884AE8}"/>
                </c:ext>
                <c:ext xmlns:c15="http://schemas.microsoft.com/office/drawing/2012/chart" uri="{CE6537A1-D6FC-4f65-9D91-7224C49458BB}"/>
              </c:extLst>
            </c:dLbl>
            <c:dLbl>
              <c:idx val="9"/>
              <c:delete val="1"/>
              <c:extLst xmlns:c16r2="http://schemas.microsoft.com/office/drawing/2015/06/chart">
                <c:ext xmlns:c16="http://schemas.microsoft.com/office/drawing/2014/chart" uri="{C3380CC4-5D6E-409C-BE32-E72D297353CC}">
                  <c16:uniqueId val="{00000021-3C36-4FC3-B76B-8DC29E884AE8}"/>
                </c:ext>
                <c:ext xmlns:c15="http://schemas.microsoft.com/office/drawing/2012/chart" uri="{CE6537A1-D6FC-4f65-9D91-7224C49458BB}"/>
              </c:extLst>
            </c:dLbl>
            <c:dLbl>
              <c:idx val="10"/>
              <c:layout>
                <c:manualLayout>
                  <c:x val="-1.9921736036997404E-2"/>
                  <c:y val="3.2463774043368532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2-3C36-4FC3-B76B-8DC29E884AE8}"/>
                </c:ext>
                <c:ext xmlns:c15="http://schemas.microsoft.com/office/drawing/2012/chart" uri="{CE6537A1-D6FC-4f65-9D91-7224C49458BB}"/>
              </c:extLst>
            </c:dLbl>
            <c:dLbl>
              <c:idx val="11"/>
              <c:layout>
                <c:manualLayout>
                  <c:x val="0"/>
                  <c:y val="-1.7101329190712191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2C61-4D63-A64B-B3A28B7F1C57}"/>
                </c:ex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'GRAFİK-1.4'!$P$10:$P$21</c:f>
              <c:numCache>
                <c:formatCode>General</c:formatCode>
                <c:ptCount val="12"/>
                <c:pt idx="0">
                  <c:v>2008</c:v>
                </c:pt>
                <c:pt idx="1">
                  <c:v>2009</c:v>
                </c:pt>
                <c:pt idx="2">
                  <c:v>2010</c:v>
                </c:pt>
                <c:pt idx="3">
                  <c:v>2011</c:v>
                </c:pt>
                <c:pt idx="4">
                  <c:v>2012</c:v>
                </c:pt>
                <c:pt idx="5">
                  <c:v>2013</c:v>
                </c:pt>
                <c:pt idx="6">
                  <c:v>2014</c:v>
                </c:pt>
                <c:pt idx="7">
                  <c:v>2015</c:v>
                </c:pt>
                <c:pt idx="8">
                  <c:v>2016</c:v>
                </c:pt>
                <c:pt idx="9">
                  <c:v>2017</c:v>
                </c:pt>
                <c:pt idx="10">
                  <c:v>2018</c:v>
                </c:pt>
                <c:pt idx="11">
                  <c:v>2019</c:v>
                </c:pt>
              </c:numCache>
            </c:numRef>
          </c:cat>
          <c:val>
            <c:numRef>
              <c:f>'GRAFİK-1.4'!$S$10:$S$21</c:f>
              <c:numCache>
                <c:formatCode>#,##0</c:formatCode>
                <c:ptCount val="12"/>
                <c:pt idx="0">
                  <c:v>4905076</c:v>
                </c:pt>
                <c:pt idx="1">
                  <c:v>4991459</c:v>
                </c:pt>
                <c:pt idx="2">
                  <c:v>5086562</c:v>
                </c:pt>
                <c:pt idx="3">
                  <c:v>5588399</c:v>
                </c:pt>
                <c:pt idx="4">
                  <c:v>5793700</c:v>
                </c:pt>
                <c:pt idx="5">
                  <c:v>6098997</c:v>
                </c:pt>
                <c:pt idx="6">
                  <c:v>6278643</c:v>
                </c:pt>
                <c:pt idx="7">
                  <c:v>6525050</c:v>
                </c:pt>
                <c:pt idx="8">
                  <c:v>6486429</c:v>
                </c:pt>
                <c:pt idx="9">
                  <c:v>6574072</c:v>
                </c:pt>
                <c:pt idx="10">
                  <c:v>6717061</c:v>
                </c:pt>
                <c:pt idx="11">
                  <c:v>6877663</c:v>
                </c:pt>
              </c:numCache>
            </c:numRef>
          </c:val>
          <c:smooth val="0"/>
          <c:extLst xmlns:c16r2="http://schemas.microsoft.com/office/drawing/2015/06/chart">
            <c:ext xmlns:c16="http://schemas.microsoft.com/office/drawing/2014/chart" uri="{C3380CC4-5D6E-409C-BE32-E72D297353CC}">
              <c16:uniqueId val="{00000023-3C36-4FC3-B76B-8DC29E884AE8}"/>
            </c:ext>
          </c:extLst>
        </c:ser>
        <c:ser>
          <c:idx val="3"/>
          <c:order val="3"/>
          <c:tx>
            <c:strRef>
              <c:f>'GRAFİK-1.4'!$T$9</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3.7344398340248955E-2"/>
                  <c:y val="2.4953423194981981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4-3C36-4FC3-B76B-8DC29E884AE8}"/>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25-3C36-4FC3-B76B-8DC29E884AE8}"/>
                </c:ext>
                <c:ext xmlns:c15="http://schemas.microsoft.com/office/drawing/2012/chart" uri="{CE6537A1-D6FC-4f65-9D91-7224C49458BB}"/>
              </c:extLst>
            </c:dLbl>
            <c:dLbl>
              <c:idx val="2"/>
              <c:layout>
                <c:manualLayout>
                  <c:x val="-3.4232332484586708E-2"/>
                  <c:y val="3.1622418189646097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6-3C36-4FC3-B76B-8DC29E884AE8}"/>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27-3C36-4FC3-B76B-8DC29E884AE8}"/>
                </c:ext>
                <c:ext xmlns:c15="http://schemas.microsoft.com/office/drawing/2012/chart" uri="{CE6537A1-D6FC-4f65-9D91-7224C49458BB}"/>
              </c:extLst>
            </c:dLbl>
            <c:dLbl>
              <c:idx val="4"/>
              <c:layout>
                <c:manualLayout>
                  <c:x val="-4.3568464730290392E-2"/>
                  <c:y val="2.0475643934338719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8-3C36-4FC3-B76B-8DC29E884AE8}"/>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29-3C36-4FC3-B76B-8DC29E884AE8}"/>
                </c:ext>
                <c:ext xmlns:c15="http://schemas.microsoft.com/office/drawing/2012/chart" uri="{CE6537A1-D6FC-4f65-9D91-7224C49458BB}"/>
              </c:extLst>
            </c:dLbl>
            <c:dLbl>
              <c:idx val="6"/>
              <c:layout>
                <c:manualLayout>
                  <c:x val="-4.0070812919996528E-2"/>
                  <c:y val="2.9794368101219784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A-3C36-4FC3-B76B-8DC29E884AE8}"/>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2B-3C36-4FC3-B76B-8DC29E884AE8}"/>
                </c:ext>
                <c:ext xmlns:c15="http://schemas.microsoft.com/office/drawing/2012/chart" uri="{CE6537A1-D6FC-4f65-9D91-7224C49458BB}"/>
              </c:extLst>
            </c:dLbl>
            <c:dLbl>
              <c:idx val="8"/>
              <c:layout>
                <c:manualLayout>
                  <c:x val="-4.1323372465314832E-2"/>
                  <c:y val="3.7871238228230193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C-3C36-4FC3-B76B-8DC29E884AE8}"/>
                </c:ext>
                <c:ext xmlns:c15="http://schemas.microsoft.com/office/drawing/2012/chart" uri="{CE6537A1-D6FC-4f65-9D91-7224C49458BB}"/>
              </c:extLst>
            </c:dLbl>
            <c:dLbl>
              <c:idx val="9"/>
              <c:delete val="1"/>
              <c:extLst xmlns:c16r2="http://schemas.microsoft.com/office/drawing/2015/06/chart">
                <c:ext xmlns:c16="http://schemas.microsoft.com/office/drawing/2014/chart" uri="{C3380CC4-5D6E-409C-BE32-E72D297353CC}">
                  <c16:uniqueId val="{0000002D-3C36-4FC3-B76B-8DC29E884AE8}"/>
                </c:ext>
                <c:ext xmlns:c15="http://schemas.microsoft.com/office/drawing/2012/chart" uri="{CE6537A1-D6FC-4f65-9D91-7224C49458BB}"/>
              </c:extLst>
            </c:dLbl>
            <c:dLbl>
              <c:idx val="10"/>
              <c:layout>
                <c:manualLayout>
                  <c:x val="-1.1383849163998472E-2"/>
                  <c:y val="3.0144933040270782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E-3C36-4FC3-B76B-8DC29E884AE8}"/>
                </c:ext>
                <c:ext xmlns:c15="http://schemas.microsoft.com/office/drawing/2012/chart" uri="{CE6537A1-D6FC-4f65-9D91-7224C49458BB}"/>
              </c:extLst>
            </c:dLbl>
            <c:dLbl>
              <c:idx val="11"/>
              <c:layout>
                <c:manualLayout>
                  <c:x val="-1.0536276751464822E-16"/>
                  <c:y val="-1.710132919071213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2C61-4D63-A64B-B3A28B7F1C57}"/>
                </c:ex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'GRAFİK-1.4'!$P$10:$P$21</c:f>
              <c:numCache>
                <c:formatCode>General</c:formatCode>
                <c:ptCount val="12"/>
                <c:pt idx="0">
                  <c:v>2008</c:v>
                </c:pt>
                <c:pt idx="1">
                  <c:v>2009</c:v>
                </c:pt>
                <c:pt idx="2">
                  <c:v>2010</c:v>
                </c:pt>
                <c:pt idx="3">
                  <c:v>2011</c:v>
                </c:pt>
                <c:pt idx="4">
                  <c:v>2012</c:v>
                </c:pt>
                <c:pt idx="5">
                  <c:v>2013</c:v>
                </c:pt>
                <c:pt idx="6">
                  <c:v>2014</c:v>
                </c:pt>
                <c:pt idx="7">
                  <c:v>2015</c:v>
                </c:pt>
                <c:pt idx="8">
                  <c:v>2016</c:v>
                </c:pt>
                <c:pt idx="9">
                  <c:v>2017</c:v>
                </c:pt>
                <c:pt idx="10">
                  <c:v>2018</c:v>
                </c:pt>
                <c:pt idx="11">
                  <c:v>2019</c:v>
                </c:pt>
              </c:numCache>
            </c:numRef>
          </c:cat>
          <c:val>
            <c:numRef>
              <c:f>'GRAFİK-1.4'!$T$10:$T$21</c:f>
              <c:numCache>
                <c:formatCode>#,##0</c:formatCode>
                <c:ptCount val="12"/>
                <c:pt idx="0">
                  <c:v>8867512</c:v>
                </c:pt>
                <c:pt idx="1">
                  <c:v>9028211</c:v>
                </c:pt>
                <c:pt idx="2">
                  <c:v>9191803</c:v>
                </c:pt>
                <c:pt idx="3">
                  <c:v>9998872</c:v>
                </c:pt>
                <c:pt idx="4">
                  <c:v>10342989</c:v>
                </c:pt>
                <c:pt idx="5">
                  <c:v>10846318</c:v>
                </c:pt>
                <c:pt idx="6">
                  <c:v>11147192</c:v>
                </c:pt>
                <c:pt idx="7">
                  <c:v>11560376</c:v>
                </c:pt>
                <c:pt idx="8">
                  <c:v>11520218</c:v>
                </c:pt>
                <c:pt idx="9">
                  <c:v>11696114</c:v>
                </c:pt>
                <c:pt idx="10">
                  <c:v>11974787</c:v>
                </c:pt>
                <c:pt idx="11">
                  <c:v>12260845</c:v>
                </c:pt>
              </c:numCache>
            </c:numRef>
          </c:val>
          <c:smooth val="0"/>
          <c:extLst xmlns:c16r2="http://schemas.microsoft.com/office/drawing/2015/06/chart">
            <c:ext xmlns:c16="http://schemas.microsoft.com/office/drawing/2014/chart" uri="{C3380CC4-5D6E-409C-BE32-E72D297353CC}">
              <c16:uniqueId val="{0000002F-3C36-4FC3-B76B-8DC29E884AE8}"/>
            </c:ext>
          </c:extLst>
        </c:ser>
        <c:dLbls>
          <c:showLegendKey val="0"/>
          <c:showVal val="0"/>
          <c:showCatName val="0"/>
          <c:showSerName val="0"/>
          <c:showPercent val="0"/>
          <c:showBubbleSize val="0"/>
        </c:dLbls>
        <c:smooth val="0"/>
        <c:axId val="125218560"/>
        <c:axId val="125198432"/>
      </c:lineChart>
      <c:catAx>
        <c:axId val="125218560"/>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chemeClr val="dk1">
                    <a:lumMod val="65000"/>
                    <a:lumOff val="35000"/>
                  </a:schemeClr>
                </a:solidFill>
                <a:latin typeface="+mn-lt"/>
                <a:ea typeface="+mn-ea"/>
                <a:cs typeface="+mn-cs"/>
              </a:defRPr>
            </a:pPr>
            <a:endParaRPr lang="tr-TR"/>
          </a:p>
        </c:txPr>
        <c:crossAx val="125198432"/>
        <c:crosses val="autoZero"/>
        <c:auto val="1"/>
        <c:lblAlgn val="ctr"/>
        <c:lblOffset val="100"/>
        <c:tickLblSkip val="1"/>
        <c:tickMarkSkip val="1"/>
        <c:noMultiLvlLbl val="0"/>
      </c:catAx>
      <c:valAx>
        <c:axId val="125198432"/>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tr-TR"/>
                  <a:t>Kişi Sayısı    Number of Person</a:t>
                </a:r>
              </a:p>
            </c:rich>
          </c:tx>
          <c:layout>
            <c:manualLayout>
              <c:xMode val="edge"/>
              <c:yMode val="edge"/>
              <c:x val="1.0373398933613541E-2"/>
              <c:y val="0.35423724796762379"/>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crossAx val="125218560"/>
        <c:crosses val="autoZero"/>
        <c:crossBetween val="between"/>
        <c:majorUnit val="1000000"/>
      </c:valAx>
      <c:spPr>
        <a:pattFill prst="ltDnDiag">
          <a:fgClr>
            <a:schemeClr val="dk1">
              <a:lumMod val="15000"/>
              <a:lumOff val="85000"/>
            </a:schemeClr>
          </a:fgClr>
          <a:bgClr>
            <a:schemeClr val="lt1"/>
          </a:bgClr>
        </a:patt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b="1"/>
      </a:pPr>
      <a:endParaRPr lang="tr-TR"/>
    </a:p>
  </c:txPr>
  <c:printSettings>
    <c:headerFooter/>
    <c:pageMargins b="0.75" l="0.7" r="0.7" t="0.75" header="0.3" footer="0.3"/>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cap="none" spc="0" normalizeH="0" baseline="0">
                <a:solidFill>
                  <a:sysClr val="windowText" lastClr="000000"/>
                </a:solidFill>
                <a:latin typeface="+mj-lt"/>
                <a:ea typeface="+mj-ea"/>
                <a:cs typeface="+mj-cs"/>
              </a:defRPr>
            </a:pPr>
            <a:r>
              <a:rPr lang="tr-TR" sz="1100">
                <a:solidFill>
                  <a:sysClr val="windowText" lastClr="000000"/>
                </a:solidFill>
              </a:rPr>
              <a:t>Sosyal Güvelik Kurumu Aktif / Pasif Oranı, 2008-2019</a:t>
            </a:r>
          </a:p>
          <a:p>
            <a:pPr>
              <a:defRPr sz="1100">
                <a:solidFill>
                  <a:sysClr val="windowText" lastClr="000000"/>
                </a:solidFill>
              </a:defRPr>
            </a:pPr>
            <a:r>
              <a:rPr lang="tr-TR" sz="1100" b="0">
                <a:solidFill>
                  <a:sysClr val="windowText" lastClr="000000"/>
                </a:solidFill>
              </a:rPr>
              <a:t>Active / Passive Insured Ratio of Social Security Institution, 2008-2019</a:t>
            </a:r>
          </a:p>
          <a:p>
            <a:pPr>
              <a:defRPr sz="1100">
                <a:solidFill>
                  <a:sysClr val="windowText" lastClr="000000"/>
                </a:solidFill>
              </a:defRPr>
            </a:pPr>
            <a:endParaRPr lang="tr-TR" sz="1100">
              <a:solidFill>
                <a:sysClr val="windowText" lastClr="000000"/>
              </a:solidFill>
            </a:endParaRPr>
          </a:p>
        </c:rich>
      </c:tx>
      <c:layout>
        <c:manualLayout>
          <c:xMode val="edge"/>
          <c:yMode val="edge"/>
          <c:x val="0.16872849751301483"/>
          <c:y val="1.2884069682220509E-3"/>
        </c:manualLayout>
      </c:layout>
      <c:overlay val="0"/>
      <c:spPr>
        <a:noFill/>
        <a:ln>
          <a:noFill/>
        </a:ln>
        <a:effectLst/>
      </c:spPr>
      <c:txPr>
        <a:bodyPr rot="0" spcFirstLastPara="1" vertOverflow="ellipsis" vert="horz" wrap="square" anchor="ctr" anchorCtr="1"/>
        <a:lstStyle/>
        <a:p>
          <a:pPr>
            <a:defRPr sz="11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5.821134337374495E-2"/>
          <c:y val="0.12312570640900102"/>
          <c:w val="0.85256855913844087"/>
          <c:h val="0.6399834912722242"/>
        </c:manualLayout>
      </c:layout>
      <c:lineChart>
        <c:grouping val="standard"/>
        <c:varyColors val="0"/>
        <c:ser>
          <c:idx val="0"/>
          <c:order val="0"/>
          <c:tx>
            <c:strRef>
              <c:f>'Tablo 1.5-Grafik 1.5'!$B$6</c:f>
              <c:strCache>
                <c:ptCount val="1"/>
                <c:pt idx="0">
                  <c:v>Aktif / pasif oranı
Active / passive insured ratio</c:v>
                </c:pt>
              </c:strCache>
            </c:strRef>
          </c:tx>
          <c:spPr>
            <a:ln w="22225" cap="rnd">
              <a:solidFill>
                <a:srgbClr val="FFC000"/>
              </a:solidFill>
              <a:round/>
            </a:ln>
            <a:effectLst/>
          </c:spPr>
          <c:marker>
            <c:symbol val="none"/>
          </c:marker>
          <c:dLbls>
            <c:dLbl>
              <c:idx val="0"/>
              <c:layout>
                <c:manualLayout>
                  <c:x val="-5.1816081871345031E-2"/>
                  <c:y val="-1.2559272300469484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697A-40D9-9688-F80BF8F50F92}"/>
                </c:ext>
                <c:ext xmlns:c15="http://schemas.microsoft.com/office/drawing/2012/chart" uri="{CE6537A1-D6FC-4f65-9D91-7224C49458BB}"/>
              </c:extLst>
            </c:dLbl>
            <c:dLbl>
              <c:idx val="1"/>
              <c:layout>
                <c:manualLayout>
                  <c:x val="-3.8819003947992273E-2"/>
                  <c:y val="3.3393129924934366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697A-40D9-9688-F80BF8F50F92}"/>
                </c:ext>
                <c:ext xmlns:c15="http://schemas.microsoft.com/office/drawing/2012/chart" uri="{CE6537A1-D6FC-4f65-9D91-7224C49458BB}"/>
              </c:extLst>
            </c:dLbl>
            <c:dLbl>
              <c:idx val="2"/>
              <c:layout>
                <c:manualLayout>
                  <c:x val="-5.724108187134503E-2"/>
                  <c:y val="5.8279538341158059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697A-40D9-9688-F80BF8F50F92}"/>
                </c:ext>
                <c:ext xmlns:c15="http://schemas.microsoft.com/office/drawing/2012/chart" uri="{CE6537A1-D6FC-4f65-9D91-7224C49458BB}"/>
              </c:extLst>
            </c:dLbl>
            <c:dLbl>
              <c:idx val="3"/>
              <c:layout>
                <c:manualLayout>
                  <c:x val="-3.1101900584795322E-2"/>
                  <c:y val="-2.6075312989045384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697A-40D9-9688-F80BF8F50F92}"/>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'Tablo 1.5-Grafik 1.5'!$A$7:$A$19</c:f>
              <c:numCache>
                <c:formatCode>General</c:formatCode>
                <c:ptCount val="12"/>
                <c:pt idx="0">
                  <c:v>2008</c:v>
                </c:pt>
                <c:pt idx="1">
                  <c:v>2009</c:v>
                </c:pt>
                <c:pt idx="2">
                  <c:v>2010</c:v>
                </c:pt>
                <c:pt idx="3">
                  <c:v>2011</c:v>
                </c:pt>
                <c:pt idx="4">
                  <c:v>2012</c:v>
                </c:pt>
                <c:pt idx="5">
                  <c:v>2013</c:v>
                </c:pt>
                <c:pt idx="6">
                  <c:v>2014</c:v>
                </c:pt>
                <c:pt idx="7">
                  <c:v>2015</c:v>
                </c:pt>
                <c:pt idx="8">
                  <c:v>2016</c:v>
                </c:pt>
                <c:pt idx="9">
                  <c:v>2017</c:v>
                </c:pt>
                <c:pt idx="10">
                  <c:v>2018</c:v>
                </c:pt>
                <c:pt idx="11">
                  <c:v>2019</c:v>
                </c:pt>
              </c:numCache>
            </c:numRef>
          </c:cat>
          <c:val>
            <c:numRef>
              <c:f>'Tablo 1.5-Grafik 1.5'!$B$7:$B$19</c:f>
              <c:numCache>
                <c:formatCode>#,##0.00</c:formatCode>
                <c:ptCount val="12"/>
                <c:pt idx="0">
                  <c:v>1.8694521475509756</c:v>
                </c:pt>
                <c:pt idx="1">
                  <c:v>1.7784151616953312</c:v>
                </c:pt>
                <c:pt idx="2">
                  <c:v>1.8361711674841004</c:v>
                </c:pt>
                <c:pt idx="3">
                  <c:v>1.8733398294918775</c:v>
                </c:pt>
                <c:pt idx="4">
                  <c:v>1.9046713635706516</c:v>
                </c:pt>
                <c:pt idx="5">
                  <c:v>1.9090042142250259</c:v>
                </c:pt>
                <c:pt idx="6">
                  <c:v>1.9381764843752063</c:v>
                </c:pt>
                <c:pt idx="7">
                  <c:v>1.9219938814775681</c:v>
                </c:pt>
                <c:pt idx="8">
                  <c:v>1.8916593314922068</c:v>
                </c:pt>
                <c:pt idx="9">
                  <c:v>1.9512221245074537</c:v>
                </c:pt>
                <c:pt idx="10">
                  <c:v>1.8598726264923515</c:v>
                </c:pt>
                <c:pt idx="11">
                  <c:v>1.8012105733304962</c:v>
                </c:pt>
              </c:numCache>
            </c:numRef>
          </c:val>
          <c:smooth val="0"/>
          <c:extLst xmlns:c16r2="http://schemas.microsoft.com/office/drawing/2015/06/chart">
            <c:ext xmlns:c16="http://schemas.microsoft.com/office/drawing/2014/chart" uri="{C3380CC4-5D6E-409C-BE32-E72D297353CC}">
              <c16:uniqueId val="{00000004-697A-40D9-9688-F80BF8F50F92}"/>
            </c:ext>
          </c:extLst>
        </c:ser>
        <c:ser>
          <c:idx val="1"/>
          <c:order val="1"/>
          <c:tx>
            <c:strRef>
              <c:f>'Tablo 1.5-Grafik 1.5'!$C$6</c:f>
              <c:strCache>
                <c:ptCount val="1"/>
                <c:pt idx="0">
                  <c:v>4/a Aktif / pasif oranı
Active / passive insured ratio for 4/a</c:v>
                </c:pt>
              </c:strCache>
            </c:strRef>
          </c:tx>
          <c:spPr>
            <a:ln w="22225" cap="rnd">
              <a:solidFill>
                <a:srgbClr val="FF0000"/>
              </a:solidFill>
              <a:round/>
            </a:ln>
            <a:effectLst/>
          </c:spPr>
          <c:marker>
            <c:symbol val="none"/>
          </c:marker>
          <c:dLbls>
            <c:dLbl>
              <c:idx val="0"/>
              <c:layout>
                <c:manualLayout>
                  <c:x val="-3.7659094696496281E-2"/>
                  <c:y val="-3.8315084715130031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697A-40D9-9688-F80BF8F50F92}"/>
                </c:ext>
                <c:ext xmlns:c15="http://schemas.microsoft.com/office/drawing/2012/chart" uri="{CE6537A1-D6FC-4f65-9D91-7224C49458BB}"/>
              </c:extLst>
            </c:dLbl>
            <c:dLbl>
              <c:idx val="1"/>
              <c:layout>
                <c:manualLayout>
                  <c:x val="-6.0519152046783625E-2"/>
                  <c:y val="-2.5136932707355196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697A-40D9-9688-F80BF8F50F92}"/>
                </c:ext>
                <c:ext xmlns:c15="http://schemas.microsoft.com/office/drawing/2012/chart" uri="{CE6537A1-D6FC-4f65-9D91-7224C49458BB}"/>
              </c:extLst>
            </c:dLbl>
            <c:dLbl>
              <c:idx val="2"/>
              <c:layout>
                <c:manualLayout>
                  <c:x val="-2.5066374269005848E-2"/>
                  <c:y val="-2.917057902973396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697A-40D9-9688-F80BF8F50F92}"/>
                </c:ext>
                <c:ext xmlns:c15="http://schemas.microsoft.com/office/drawing/2012/chart" uri="{CE6537A1-D6FC-4f65-9D91-7224C49458BB}"/>
              </c:extLst>
            </c:dLbl>
            <c:dLbl>
              <c:idx val="3"/>
              <c:layout>
                <c:manualLayout>
                  <c:x val="-3.0261022477976338E-2"/>
                  <c:y val="-3.8026462519469353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8-697A-40D9-9688-F80BF8F50F92}"/>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'Tablo 1.5-Grafik 1.5'!$A$7:$A$19</c:f>
              <c:numCache>
                <c:formatCode>General</c:formatCode>
                <c:ptCount val="12"/>
                <c:pt idx="0">
                  <c:v>2008</c:v>
                </c:pt>
                <c:pt idx="1">
                  <c:v>2009</c:v>
                </c:pt>
                <c:pt idx="2">
                  <c:v>2010</c:v>
                </c:pt>
                <c:pt idx="3">
                  <c:v>2011</c:v>
                </c:pt>
                <c:pt idx="4">
                  <c:v>2012</c:v>
                </c:pt>
                <c:pt idx="5">
                  <c:v>2013</c:v>
                </c:pt>
                <c:pt idx="6">
                  <c:v>2014</c:v>
                </c:pt>
                <c:pt idx="7">
                  <c:v>2015</c:v>
                </c:pt>
                <c:pt idx="8">
                  <c:v>2016</c:v>
                </c:pt>
                <c:pt idx="9">
                  <c:v>2017</c:v>
                </c:pt>
                <c:pt idx="10">
                  <c:v>2018</c:v>
                </c:pt>
                <c:pt idx="11">
                  <c:v>2019</c:v>
                </c:pt>
              </c:numCache>
            </c:numRef>
          </c:cat>
          <c:val>
            <c:numRef>
              <c:f>'Tablo 1.5-Grafik 1.5'!$C$7:$C$19</c:f>
              <c:numCache>
                <c:formatCode>#,##0.00</c:formatCode>
                <c:ptCount val="12"/>
                <c:pt idx="0">
                  <c:v>2.0612566232874929</c:v>
                </c:pt>
                <c:pt idx="1">
                  <c:v>1.9624515122307924</c:v>
                </c:pt>
                <c:pt idx="2">
                  <c:v>2.064273752176323</c:v>
                </c:pt>
                <c:pt idx="3">
                  <c:v>2.1455086517045792</c:v>
                </c:pt>
                <c:pt idx="4">
                  <c:v>2.2244989462902813</c:v>
                </c:pt>
                <c:pt idx="5">
                  <c:v>2.2400504407598172</c:v>
                </c:pt>
                <c:pt idx="6">
                  <c:v>2.2850205405589334</c:v>
                </c:pt>
                <c:pt idx="7">
                  <c:v>2.2981144782922107</c:v>
                </c:pt>
                <c:pt idx="8">
                  <c:v>2.2795425225687977</c:v>
                </c:pt>
                <c:pt idx="9">
                  <c:v>2.3306639052122122</c:v>
                </c:pt>
                <c:pt idx="10">
                  <c:v>2.1929010132433815</c:v>
                </c:pt>
                <c:pt idx="11">
                  <c:v>2.1073933298442662</c:v>
                </c:pt>
              </c:numCache>
            </c:numRef>
          </c:val>
          <c:smooth val="0"/>
          <c:extLst xmlns:c16r2="http://schemas.microsoft.com/office/drawing/2015/06/chart">
            <c:ext xmlns:c16="http://schemas.microsoft.com/office/drawing/2014/chart" uri="{C3380CC4-5D6E-409C-BE32-E72D297353CC}">
              <c16:uniqueId val="{00000009-697A-40D9-9688-F80BF8F50F92}"/>
            </c:ext>
          </c:extLst>
        </c:ser>
        <c:ser>
          <c:idx val="2"/>
          <c:order val="2"/>
          <c:tx>
            <c:strRef>
              <c:f>'Tablo 1.5-Grafik 1.5'!$D$6</c:f>
              <c:strCache>
                <c:ptCount val="1"/>
                <c:pt idx="0">
                  <c:v>4/b Aktif / pasif oranı
Active / passive insured ratio for 4/b</c:v>
                </c:pt>
              </c:strCache>
            </c:strRef>
          </c:tx>
          <c:spPr>
            <a:ln w="22225" cap="rnd">
              <a:solidFill>
                <a:srgbClr val="92D050"/>
              </a:solidFill>
              <a:round/>
            </a:ln>
            <a:effectLst/>
          </c:spPr>
          <c:marker>
            <c:symbol val="none"/>
          </c:marker>
          <c:dLbls>
            <c:dLbl>
              <c:idx val="0"/>
              <c:layout>
                <c:manualLayout>
                  <c:x val="-1.729913969087199E-2"/>
                  <c:y val="-3.5945596728466499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7EFD-403B-BA68-281DDD612317}"/>
                </c:ext>
                <c:ext xmlns:c15="http://schemas.microsoft.com/office/drawing/2012/chart" uri="{CE6537A1-D6FC-4f65-9D91-7224C49458BB}"/>
              </c:extLst>
            </c:dLbl>
            <c:dLbl>
              <c:idx val="1"/>
              <c:layout>
                <c:manualLayout>
                  <c:x val="-1.1618567251461988E-2"/>
                  <c:y val="-4.7631259780907667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A-697A-40D9-9688-F80BF8F50F92}"/>
                </c:ext>
                <c:ext xmlns:c15="http://schemas.microsoft.com/office/drawing/2012/chart" uri="{CE6537A1-D6FC-4f65-9D91-7224C49458BB}"/>
              </c:extLst>
            </c:dLbl>
            <c:dLbl>
              <c:idx val="2"/>
              <c:layout>
                <c:manualLayout>
                  <c:x val="-1.1618567251461988E-2"/>
                  <c:y val="-4.7631259780907667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B-697A-40D9-9688-F80BF8F50F92}"/>
                </c:ext>
                <c:ext xmlns:c15="http://schemas.microsoft.com/office/drawing/2012/chart" uri="{CE6537A1-D6FC-4f65-9D91-7224C49458BB}"/>
              </c:extLst>
            </c:dLbl>
            <c:dLbl>
              <c:idx val="3"/>
              <c:layout>
                <c:manualLayout>
                  <c:x val="-2.5942069741282339E-2"/>
                  <c:y val="-2.2038072579057176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C-697A-40D9-9688-F80BF8F50F92}"/>
                </c:ext>
                <c:ext xmlns:c15="http://schemas.microsoft.com/office/drawing/2012/chart" uri="{CE6537A1-D6FC-4f65-9D91-7224C49458BB}"/>
              </c:extLst>
            </c:dLbl>
            <c:dLbl>
              <c:idx val="4"/>
              <c:layout>
                <c:manualLayout>
                  <c:x val="-5.0800178006014642E-2"/>
                  <c:y val="3.3260681013628758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D-697A-40D9-9688-F80BF8F50F92}"/>
                </c:ext>
                <c:ext xmlns:c15="http://schemas.microsoft.com/office/drawing/2012/chart" uri="{CE6537A1-D6FC-4f65-9D91-7224C49458BB}"/>
              </c:extLst>
            </c:dLbl>
            <c:dLbl>
              <c:idx val="5"/>
              <c:layout>
                <c:manualLayout>
                  <c:x val="-3.7107407653989087E-2"/>
                  <c:y val="3.3260681013628758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E-697A-40D9-9688-F80BF8F50F92}"/>
                </c:ext>
                <c:ext xmlns:c15="http://schemas.microsoft.com/office/drawing/2012/chart" uri="{CE6537A1-D6FC-4f65-9D91-7224C49458BB}"/>
              </c:extLst>
            </c:dLbl>
            <c:dLbl>
              <c:idx val="6"/>
              <c:layout>
                <c:manualLayout>
                  <c:x val="-3.4525E-2"/>
                  <c:y val="-2.1394953051643191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F-697A-40D9-9688-F80BF8F50F92}"/>
                </c:ext>
                <c:ext xmlns:c15="http://schemas.microsoft.com/office/drawing/2012/chart" uri="{CE6537A1-D6FC-4f65-9D91-7224C49458BB}"/>
              </c:extLst>
            </c:dLbl>
            <c:dLbl>
              <c:idx val="7"/>
              <c:layout>
                <c:manualLayout>
                  <c:x val="-4.1821783625730996E-2"/>
                  <c:y val="3.1561032863849856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0-697A-40D9-9688-F80BF8F50F92}"/>
                </c:ext>
                <c:ext xmlns:c15="http://schemas.microsoft.com/office/drawing/2012/chart" uri="{CE6537A1-D6FC-4f65-9D91-7224C49458BB}"/>
              </c:extLst>
            </c:dLbl>
            <c:dLbl>
              <c:idx val="8"/>
              <c:layout>
                <c:manualLayout>
                  <c:x val="-3.3684215065982709E-2"/>
                  <c:y val="2.2699622712429132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1-697A-40D9-9688-F80BF8F50F92}"/>
                </c:ext>
                <c:ext xmlns:c15="http://schemas.microsoft.com/office/drawing/2012/chart" uri="{CE6537A1-D6FC-4f65-9D91-7224C49458BB}"/>
              </c:extLst>
            </c:dLbl>
            <c:dLbl>
              <c:idx val="9"/>
              <c:layout>
                <c:manualLayout>
                  <c:x val="-2.7219774611506896E-2"/>
                  <c:y val="-2.5668104436585841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7EFD-403B-BA68-281DDD612317}"/>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'Tablo 1.5-Grafik 1.5'!$A$7:$A$19</c:f>
              <c:numCache>
                <c:formatCode>General</c:formatCode>
                <c:ptCount val="12"/>
                <c:pt idx="0">
                  <c:v>2008</c:v>
                </c:pt>
                <c:pt idx="1">
                  <c:v>2009</c:v>
                </c:pt>
                <c:pt idx="2">
                  <c:v>2010</c:v>
                </c:pt>
                <c:pt idx="3">
                  <c:v>2011</c:v>
                </c:pt>
                <c:pt idx="4">
                  <c:v>2012</c:v>
                </c:pt>
                <c:pt idx="5">
                  <c:v>2013</c:v>
                </c:pt>
                <c:pt idx="6">
                  <c:v>2014</c:v>
                </c:pt>
                <c:pt idx="7">
                  <c:v>2015</c:v>
                </c:pt>
                <c:pt idx="8">
                  <c:v>2016</c:v>
                </c:pt>
                <c:pt idx="9">
                  <c:v>2017</c:v>
                </c:pt>
                <c:pt idx="10">
                  <c:v>2018</c:v>
                </c:pt>
                <c:pt idx="11">
                  <c:v>2019</c:v>
                </c:pt>
              </c:numCache>
            </c:numRef>
          </c:cat>
          <c:val>
            <c:numRef>
              <c:f>'Tablo 1.5-Grafik 1.5'!$D$7:$D$19</c:f>
              <c:numCache>
                <c:formatCode>#,##0.00</c:formatCode>
                <c:ptCount val="12"/>
                <c:pt idx="0">
                  <c:v>1.8164917796802789</c:v>
                </c:pt>
                <c:pt idx="1">
                  <c:v>1.6637131207239417</c:v>
                </c:pt>
                <c:pt idx="2">
                  <c:v>1.6670310851096026</c:v>
                </c:pt>
                <c:pt idx="3">
                  <c:v>1.5034628391653875</c:v>
                </c:pt>
                <c:pt idx="4">
                  <c:v>1.3998905019516235</c:v>
                </c:pt>
                <c:pt idx="5">
                  <c:v>1.3015709557926076</c:v>
                </c:pt>
                <c:pt idx="6">
                  <c:v>1.2839663672905415</c:v>
                </c:pt>
                <c:pt idx="7">
                  <c:v>1.1746718413467709</c:v>
                </c:pt>
                <c:pt idx="8">
                  <c:v>1.1093200316502558</c:v>
                </c:pt>
                <c:pt idx="9">
                  <c:v>1.2055316038344559</c:v>
                </c:pt>
                <c:pt idx="10">
                  <c:v>1.1985099636244487</c:v>
                </c:pt>
                <c:pt idx="11">
                  <c:v>1.1513259075177413</c:v>
                </c:pt>
              </c:numCache>
            </c:numRef>
          </c:val>
          <c:smooth val="0"/>
          <c:extLst xmlns:c16r2="http://schemas.microsoft.com/office/drawing/2015/06/chart">
            <c:ext xmlns:c16="http://schemas.microsoft.com/office/drawing/2014/chart" uri="{C3380CC4-5D6E-409C-BE32-E72D297353CC}">
              <c16:uniqueId val="{00000012-697A-40D9-9688-F80BF8F50F92}"/>
            </c:ext>
          </c:extLst>
        </c:ser>
        <c:ser>
          <c:idx val="3"/>
          <c:order val="3"/>
          <c:tx>
            <c:strRef>
              <c:f>'Tablo 1.5-Grafik 1.5'!$E$6</c:f>
              <c:strCache>
                <c:ptCount val="1"/>
                <c:pt idx="0">
                  <c:v>4/c Aktif / pasif oranı
Active / passive insured ratio for 4/c</c:v>
                </c:pt>
              </c:strCache>
            </c:strRef>
          </c:tx>
          <c:spPr>
            <a:ln w="22225" cap="rnd">
              <a:solidFill>
                <a:srgbClr val="FFFF00"/>
              </a:solidFill>
              <a:round/>
            </a:ln>
            <a:effectLst/>
          </c:spPr>
          <c:marker>
            <c:symbol val="none"/>
          </c:marker>
          <c:dLbls>
            <c:dLbl>
              <c:idx val="0"/>
              <c:layout>
                <c:manualLayout>
                  <c:x val="-4.1386398388997048E-2"/>
                  <c:y val="3.8860961067899165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3-697A-40D9-9688-F80BF8F50F92}"/>
                </c:ext>
                <c:ext xmlns:c15="http://schemas.microsoft.com/office/drawing/2012/chart" uri="{CE6537A1-D6FC-4f65-9D91-7224C49458BB}"/>
              </c:extLst>
            </c:dLbl>
            <c:dLbl>
              <c:idx val="1"/>
              <c:layout>
                <c:manualLayout>
                  <c:x val="-3.6251609506987491E-2"/>
                  <c:y val="4.1434964163593907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4-697A-40D9-9688-F80BF8F50F92}"/>
                </c:ext>
                <c:ext xmlns:c15="http://schemas.microsoft.com/office/drawing/2012/chart" uri="{CE6537A1-D6FC-4f65-9D91-7224C49458BB}"/>
              </c:extLst>
            </c:dLbl>
            <c:dLbl>
              <c:idx val="2"/>
              <c:layout>
                <c:manualLayout>
                  <c:x val="-3.6251609506987491E-2"/>
                  <c:y val="3.6286957972204416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5-697A-40D9-9688-F80BF8F50F92}"/>
                </c:ext>
                <c:ext xmlns:c15="http://schemas.microsoft.com/office/drawing/2012/chart" uri="{CE6537A1-D6FC-4f65-9D91-7224C49458BB}"/>
              </c:extLst>
            </c:dLbl>
            <c:dLbl>
              <c:idx val="3"/>
              <c:layout>
                <c:manualLayout>
                  <c:x val="-3.6251609506987491E-2"/>
                  <c:y val="3.3712954876509667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697A-40D9-9688-F80BF8F50F92}"/>
                </c:ext>
                <c:ext xmlns:c15="http://schemas.microsoft.com/office/drawing/2012/chart" uri="{CE6537A1-D6FC-4f65-9D91-7224C49458BB}"/>
              </c:extLst>
            </c:dLbl>
            <c:dLbl>
              <c:idx val="4"/>
              <c:layout>
                <c:manualLayout>
                  <c:x val="-1.0402631578947368E-2"/>
                  <c:y val="2.6349569640062596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7-697A-40D9-9688-F80BF8F50F92}"/>
                </c:ext>
                <c:ext xmlns:c15="http://schemas.microsoft.com/office/drawing/2012/chart" uri="{CE6537A1-D6FC-4f65-9D91-7224C49458BB}"/>
              </c:extLst>
            </c:dLbl>
            <c:dLbl>
              <c:idx val="5"/>
              <c:layout>
                <c:manualLayout>
                  <c:x val="-2.0962426900584797E-2"/>
                  <c:y val="-4.8270539906103284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8-697A-40D9-9688-F80BF8F50F92}"/>
                </c:ext>
                <c:ext xmlns:c15="http://schemas.microsoft.com/office/drawing/2012/chart" uri="{CE6537A1-D6FC-4f65-9D91-7224C49458BB}"/>
              </c:extLst>
            </c:dLbl>
            <c:dLbl>
              <c:idx val="6"/>
              <c:layout>
                <c:manualLayout>
                  <c:x val="-2.6532602339181286E-2"/>
                  <c:y val="-4.3391823161189357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9-697A-40D9-9688-F80BF8F50F92}"/>
                </c:ext>
                <c:ext xmlns:c15="http://schemas.microsoft.com/office/drawing/2012/chart" uri="{CE6537A1-D6FC-4f65-9D91-7224C49458BB}"/>
              </c:extLst>
            </c:dLbl>
            <c:dLbl>
              <c:idx val="7"/>
              <c:layout>
                <c:manualLayout>
                  <c:x val="-2.9825584795321637E-2"/>
                  <c:y val="-3.6301056338028166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A-697A-40D9-9688-F80BF8F50F92}"/>
                </c:ext>
                <c:ext xmlns:c15="http://schemas.microsoft.com/office/drawing/2012/chart" uri="{CE6537A1-D6FC-4f65-9D91-7224C49458BB}"/>
              </c:extLst>
            </c:dLbl>
            <c:dLbl>
              <c:idx val="8"/>
              <c:layout>
                <c:manualLayout>
                  <c:x val="-3.0681432748538011E-2"/>
                  <c:y val="3.9104068857589984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B-697A-40D9-9688-F80BF8F50F92}"/>
                </c:ext>
                <c:ext xmlns:c15="http://schemas.microsoft.com/office/drawing/2012/chart" uri="{CE6537A1-D6FC-4f65-9D91-7224C49458BB}"/>
              </c:extLst>
            </c:dLbl>
            <c:dLbl>
              <c:idx val="9"/>
              <c:layout>
                <c:manualLayout>
                  <c:x val="-3.2042543859649122E-2"/>
                  <c:y val="3.1867957746478874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C-697A-40D9-9688-F80BF8F50F92}"/>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'Tablo 1.5-Grafik 1.5'!$A$7:$A$19</c:f>
              <c:numCache>
                <c:formatCode>General</c:formatCode>
                <c:ptCount val="12"/>
                <c:pt idx="0">
                  <c:v>2008</c:v>
                </c:pt>
                <c:pt idx="1">
                  <c:v>2009</c:v>
                </c:pt>
                <c:pt idx="2">
                  <c:v>2010</c:v>
                </c:pt>
                <c:pt idx="3">
                  <c:v>2011</c:v>
                </c:pt>
                <c:pt idx="4">
                  <c:v>2012</c:v>
                </c:pt>
                <c:pt idx="5">
                  <c:v>2013</c:v>
                </c:pt>
                <c:pt idx="6">
                  <c:v>2014</c:v>
                </c:pt>
                <c:pt idx="7">
                  <c:v>2015</c:v>
                </c:pt>
                <c:pt idx="8">
                  <c:v>2016</c:v>
                </c:pt>
                <c:pt idx="9">
                  <c:v>2017</c:v>
                </c:pt>
                <c:pt idx="10">
                  <c:v>2018</c:v>
                </c:pt>
                <c:pt idx="11">
                  <c:v>2019</c:v>
                </c:pt>
              </c:numCache>
            </c:numRef>
          </c:cat>
          <c:val>
            <c:numRef>
              <c:f>'Tablo 1.5-Grafik 1.5'!$E$7:$E$19</c:f>
              <c:numCache>
                <c:formatCode>#,##0.00</c:formatCode>
                <c:ptCount val="12"/>
                <c:pt idx="0">
                  <c:v>1.3737488236404209</c:v>
                </c:pt>
                <c:pt idx="1">
                  <c:v>1.365004546121668</c:v>
                </c:pt>
                <c:pt idx="2">
                  <c:v>1.3564413568508129</c:v>
                </c:pt>
                <c:pt idx="3">
                  <c:v>1.4888892904546587</c:v>
                </c:pt>
                <c:pt idx="4">
                  <c:v>1.5259609152070093</c:v>
                </c:pt>
                <c:pt idx="5">
                  <c:v>1.585769078907092</c:v>
                </c:pt>
                <c:pt idx="6">
                  <c:v>1.5976700457591155</c:v>
                </c:pt>
                <c:pt idx="7">
                  <c:v>1.6254011960451944</c:v>
                </c:pt>
                <c:pt idx="8">
                  <c:v>1.5583077233346883</c:v>
                </c:pt>
                <c:pt idx="9">
                  <c:v>1.5165301192097627</c:v>
                </c:pt>
                <c:pt idx="10">
                  <c:v>1.4751400587468633</c:v>
                </c:pt>
                <c:pt idx="11">
                  <c:v>1.4712691204509578</c:v>
                </c:pt>
              </c:numCache>
            </c:numRef>
          </c:val>
          <c:smooth val="0"/>
          <c:extLst xmlns:c16r2="http://schemas.microsoft.com/office/drawing/2015/06/chart">
            <c:ext xmlns:c16="http://schemas.microsoft.com/office/drawing/2014/chart" uri="{C3380CC4-5D6E-409C-BE32-E72D297353CC}">
              <c16:uniqueId val="{0000001D-697A-40D9-9688-F80BF8F50F92}"/>
            </c:ext>
          </c:extLst>
        </c:ser>
        <c:dLbls>
          <c:dLblPos val="t"/>
          <c:showLegendKey val="0"/>
          <c:showVal val="1"/>
          <c:showCatName val="0"/>
          <c:showSerName val="0"/>
          <c:showPercent val="0"/>
          <c:showBubbleSize val="0"/>
        </c:dLbls>
        <c:smooth val="0"/>
        <c:axId val="125220192"/>
        <c:axId val="125221280"/>
      </c:lineChart>
      <c:catAx>
        <c:axId val="125220192"/>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chemeClr val="dk1">
                    <a:lumMod val="65000"/>
                    <a:lumOff val="35000"/>
                  </a:schemeClr>
                </a:solidFill>
                <a:latin typeface="+mn-lt"/>
                <a:ea typeface="+mn-ea"/>
                <a:cs typeface="+mn-cs"/>
              </a:defRPr>
            </a:pPr>
            <a:endParaRPr lang="tr-TR"/>
          </a:p>
        </c:txPr>
        <c:crossAx val="125221280"/>
        <c:crosses val="autoZero"/>
        <c:auto val="1"/>
        <c:lblAlgn val="ctr"/>
        <c:lblOffset val="100"/>
        <c:tickMarkSkip val="1"/>
        <c:noMultiLvlLbl val="0"/>
      </c:catAx>
      <c:valAx>
        <c:axId val="125221280"/>
        <c:scaling>
          <c:orientation val="minMax"/>
          <c:max val="2.8"/>
          <c:min val="1"/>
        </c:scaling>
        <c:delete val="0"/>
        <c:axPos val="l"/>
        <c:majorGridlines>
          <c:spPr>
            <a:ln w="9525" cap="flat" cmpd="sng" algn="ctr">
              <a:solidFill>
                <a:schemeClr val="dk1">
                  <a:lumMod val="15000"/>
                  <a:lumOff val="85000"/>
                  <a:alpha val="54000"/>
                </a:schemeClr>
              </a:solidFill>
              <a:round/>
            </a:ln>
            <a:effectLst/>
          </c:spPr>
        </c:majorGridlines>
        <c:numFmt formatCode="#,##0.0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crossAx val="125220192"/>
        <c:crosses val="autoZero"/>
        <c:crossBetween val="between"/>
        <c:majorUnit val="0.2"/>
      </c:valAx>
      <c:spPr>
        <a:pattFill prst="ltDnDiag">
          <a:fgClr>
            <a:schemeClr val="dk1">
              <a:lumMod val="15000"/>
              <a:lumOff val="85000"/>
            </a:schemeClr>
          </a:fgClr>
          <a:bgClr>
            <a:schemeClr val="lt1"/>
          </a:bgClr>
        </a:pattFill>
        <a:ln>
          <a:noFill/>
        </a:ln>
        <a:effectLst/>
      </c:spPr>
    </c:plotArea>
    <c:legend>
      <c:legendPos val="b"/>
      <c:layout>
        <c:manualLayout>
          <c:xMode val="edge"/>
          <c:yMode val="edge"/>
          <c:x val="0.12215504311961004"/>
          <c:y val="0.83170484984340987"/>
          <c:w val="0.75072959630046243"/>
          <c:h val="0.1477401655728285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2.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3.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4.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5.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drawings/_rels/drawing1.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4.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8.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0.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6.xml"/></Relationships>
</file>

<file path=xl/drawings/_rels/drawing12.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4.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5.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6.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7.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8.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9.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0.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1.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2.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4.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5.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6.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7.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8.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9.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0.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1.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2.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4.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5.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6.xml.rels><?xml version="1.0" encoding="UTF-8" standalone="yes"?>
<Relationships xmlns="http://schemas.openxmlformats.org/package/2006/relationships"><Relationship Id="rId1" Type="http://schemas.openxmlformats.org/officeDocument/2006/relationships/hyperlink" Target="#&#304;&#199;&#304;NDEK&#304;LER!A1"/></Relationships>
</file>

<file path=xl/drawings/drawing1.xml><?xml version="1.0" encoding="utf-8"?>
<xdr:wsDr xmlns:xdr="http://schemas.openxmlformats.org/drawingml/2006/spreadsheetDrawing" xmlns:a="http://schemas.openxmlformats.org/drawingml/2006/main">
  <xdr:twoCellAnchor>
    <xdr:from>
      <xdr:col>0</xdr:col>
      <xdr:colOff>45720</xdr:colOff>
      <xdr:row>0</xdr:row>
      <xdr:rowOff>38100</xdr:rowOff>
    </xdr:from>
    <xdr:to>
      <xdr:col>0</xdr:col>
      <xdr:colOff>971554</xdr:colOff>
      <xdr:row>1</xdr:row>
      <xdr:rowOff>89329</xdr:rowOff>
    </xdr:to>
    <xdr:sp macro="" textlink="">
      <xdr:nvSpPr>
        <xdr:cNvPr id="4" name="Dikdörtgen: Yuvarlatılmış Üst Köşeler 2">
          <a:hlinkClick xmlns:r="http://schemas.openxmlformats.org/officeDocument/2006/relationships" r:id="rId1"/>
          <a:extLst>
            <a:ext uri="{FF2B5EF4-FFF2-40B4-BE49-F238E27FC236}">
              <a16:creationId xmlns:a16="http://schemas.microsoft.com/office/drawing/2014/main" xmlns="" id="{00000000-0008-0000-0100-000004000000}"/>
            </a:ext>
          </a:extLst>
        </xdr:cNvPr>
        <xdr:cNvSpPr/>
      </xdr:nvSpPr>
      <xdr:spPr>
        <a:xfrm>
          <a:off x="45720" y="3810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66675</xdr:rowOff>
    </xdr:from>
    <xdr:to>
      <xdr:col>1</xdr:col>
      <xdr:colOff>382909</xdr:colOff>
      <xdr:row>1</xdr:row>
      <xdr:rowOff>95044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xmlns="" id="{00000000-0008-0000-0200-000003000000}"/>
            </a:ext>
          </a:extLst>
        </xdr:cNvPr>
        <xdr:cNvSpPr/>
      </xdr:nvSpPr>
      <xdr:spPr>
        <a:xfrm>
          <a:off x="66675" y="6667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66675</xdr:colOff>
      <xdr:row>0</xdr:row>
      <xdr:rowOff>85725</xdr:rowOff>
    </xdr:from>
    <xdr:to>
      <xdr:col>0</xdr:col>
      <xdr:colOff>992509</xdr:colOff>
      <xdr:row>1</xdr:row>
      <xdr:rowOff>114094</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xmlns="" id="{00000000-0008-0000-0300-000002000000}"/>
            </a:ext>
          </a:extLst>
        </xdr:cNvPr>
        <xdr:cNvSpPr/>
      </xdr:nvSpPr>
      <xdr:spPr>
        <a:xfrm>
          <a:off x="66675" y="85725"/>
          <a:ext cx="925834" cy="2760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4.xml><?xml version="1.0" encoding="utf-8"?>
<xdr:wsDr xmlns:xdr="http://schemas.openxmlformats.org/drawingml/2006/spreadsheetDrawing" xmlns:a="http://schemas.openxmlformats.org/drawingml/2006/main">
  <xdr:absoluteAnchor>
    <xdr:pos x="31749" y="484717"/>
    <xdr:ext cx="9535583" cy="4709159"/>
    <xdr:graphicFrame macro="">
      <xdr:nvGraphicFramePr>
        <xdr:cNvPr id="3" name="Grafik 2">
          <a:extLst>
            <a:ext uri="{FF2B5EF4-FFF2-40B4-BE49-F238E27FC236}">
              <a16:creationId xmlns:a16="http://schemas.microsoft.com/office/drawing/2014/main" xmlns="" id="{00000000-0008-0000-04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76200</xdr:colOff>
      <xdr:row>0</xdr:row>
      <xdr:rowOff>95250</xdr:rowOff>
    </xdr:from>
    <xdr:to>
      <xdr:col>2</xdr:col>
      <xdr:colOff>592459</xdr:colOff>
      <xdr:row>1</xdr:row>
      <xdr:rowOff>123619</xdr:rowOff>
    </xdr:to>
    <xdr:sp macro="" textlink="">
      <xdr:nvSpPr>
        <xdr:cNvPr id="5" name="Dikdörtgen: Yuvarlatılmış Üst Köşeler 2">
          <a:hlinkClick xmlns:r="http://schemas.openxmlformats.org/officeDocument/2006/relationships" r:id="rId2"/>
          <a:extLst>
            <a:ext uri="{FF2B5EF4-FFF2-40B4-BE49-F238E27FC236}">
              <a16:creationId xmlns:a16="http://schemas.microsoft.com/office/drawing/2014/main" xmlns="" id="{00000000-0008-0000-0400-000005000000}"/>
            </a:ext>
          </a:extLst>
        </xdr:cNvPr>
        <xdr:cNvSpPr/>
      </xdr:nvSpPr>
      <xdr:spPr>
        <a:xfrm>
          <a:off x="76200" y="9525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26</xdr:row>
      <xdr:rowOff>0</xdr:rowOff>
    </xdr:from>
    <xdr:to>
      <xdr:col>0</xdr:col>
      <xdr:colOff>0</xdr:colOff>
      <xdr:row>26</xdr:row>
      <xdr:rowOff>0</xdr:rowOff>
    </xdr:to>
    <xdr:graphicFrame macro="">
      <xdr:nvGraphicFramePr>
        <xdr:cNvPr id="2" name="Grafik 1">
          <a:extLst>
            <a:ext uri="{FF2B5EF4-FFF2-40B4-BE49-F238E27FC236}">
              <a16:creationId xmlns:a16="http://schemas.microsoft.com/office/drawing/2014/main" xmlns=""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76200</xdr:colOff>
      <xdr:row>0</xdr:row>
      <xdr:rowOff>76200</xdr:rowOff>
    </xdr:from>
    <xdr:to>
      <xdr:col>1</xdr:col>
      <xdr:colOff>821059</xdr:colOff>
      <xdr:row>1</xdr:row>
      <xdr:rowOff>104569</xdr:rowOff>
    </xdr:to>
    <xdr:sp macro="" textlink="">
      <xdr:nvSpPr>
        <xdr:cNvPr id="8" name="Dikdörtgen: Yuvarlatılmış Üst Köşeler 2">
          <a:hlinkClick xmlns:r="http://schemas.openxmlformats.org/officeDocument/2006/relationships" r:id="rId2"/>
          <a:extLst>
            <a:ext uri="{FF2B5EF4-FFF2-40B4-BE49-F238E27FC236}">
              <a16:creationId xmlns:a16="http://schemas.microsoft.com/office/drawing/2014/main" xmlns="" id="{00000000-0008-0000-0500-000008000000}"/>
            </a:ext>
          </a:extLst>
        </xdr:cNvPr>
        <xdr:cNvSpPr/>
      </xdr:nvSpPr>
      <xdr:spPr>
        <a:xfrm>
          <a:off x="76200" y="7620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6.xml><?xml version="1.0" encoding="utf-8"?>
<xdr:wsDr xmlns:xdr="http://schemas.openxmlformats.org/drawingml/2006/spreadsheetDrawing" xmlns:a="http://schemas.openxmlformats.org/drawingml/2006/main">
  <xdr:absoluteAnchor>
    <xdr:pos x="243840" y="506255"/>
    <xdr:ext cx="9050655" cy="5137307"/>
    <xdr:graphicFrame macro="">
      <xdr:nvGraphicFramePr>
        <xdr:cNvPr id="4" name="Grafik 3">
          <a:extLst>
            <a:ext uri="{FF2B5EF4-FFF2-40B4-BE49-F238E27FC236}">
              <a16:creationId xmlns:a16="http://schemas.microsoft.com/office/drawing/2014/main" xmlns="" id="{00000000-0008-0000-0600-000004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85725</xdr:colOff>
      <xdr:row>0</xdr:row>
      <xdr:rowOff>85725</xdr:rowOff>
    </xdr:from>
    <xdr:to>
      <xdr:col>1</xdr:col>
      <xdr:colOff>401959</xdr:colOff>
      <xdr:row>1</xdr:row>
      <xdr:rowOff>114094</xdr:rowOff>
    </xdr:to>
    <xdr:sp macro="" textlink="">
      <xdr:nvSpPr>
        <xdr:cNvPr id="3" name="Dikdörtgen: Yuvarlatılmış Üst Köşeler 2">
          <a:hlinkClick xmlns:r="http://schemas.openxmlformats.org/officeDocument/2006/relationships" r:id="rId2"/>
          <a:extLst>
            <a:ext uri="{FF2B5EF4-FFF2-40B4-BE49-F238E27FC236}">
              <a16:creationId xmlns:a16="http://schemas.microsoft.com/office/drawing/2014/main" xmlns="" id="{00000000-0008-0000-0600-000003000000}"/>
            </a:ext>
          </a:extLst>
        </xdr:cNvPr>
        <xdr:cNvSpPr/>
      </xdr:nvSpPr>
      <xdr:spPr>
        <a:xfrm>
          <a:off x="85725" y="8572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66675</xdr:colOff>
      <xdr:row>0</xdr:row>
      <xdr:rowOff>95250</xdr:rowOff>
    </xdr:from>
    <xdr:to>
      <xdr:col>0</xdr:col>
      <xdr:colOff>992509</xdr:colOff>
      <xdr:row>1</xdr:row>
      <xdr:rowOff>123619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xmlns="" id="{00000000-0008-0000-0700-000003000000}"/>
            </a:ext>
          </a:extLst>
        </xdr:cNvPr>
        <xdr:cNvSpPr/>
      </xdr:nvSpPr>
      <xdr:spPr>
        <a:xfrm>
          <a:off x="66675" y="9525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8.xml><?xml version="1.0" encoding="utf-8"?>
<xdr:wsDr xmlns:xdr="http://schemas.openxmlformats.org/drawingml/2006/spreadsheetDrawing" xmlns:a="http://schemas.openxmlformats.org/drawingml/2006/main">
  <xdr:absoluteAnchor>
    <xdr:pos x="102234" y="466725"/>
    <xdr:ext cx="8805546" cy="4695825"/>
    <xdr:graphicFrame macro="">
      <xdr:nvGraphicFramePr>
        <xdr:cNvPr id="3" name="Grafik 2">
          <a:extLst>
            <a:ext uri="{FF2B5EF4-FFF2-40B4-BE49-F238E27FC236}">
              <a16:creationId xmlns:a16="http://schemas.microsoft.com/office/drawing/2014/main" xmlns="" id="{00000000-0008-0000-08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104775</xdr:colOff>
      <xdr:row>0</xdr:row>
      <xdr:rowOff>104775</xdr:rowOff>
    </xdr:from>
    <xdr:to>
      <xdr:col>1</xdr:col>
      <xdr:colOff>421009</xdr:colOff>
      <xdr:row>1</xdr:row>
      <xdr:rowOff>133144</xdr:rowOff>
    </xdr:to>
    <xdr:sp macro="" textlink="">
      <xdr:nvSpPr>
        <xdr:cNvPr id="4" name="Dikdörtgen: Yuvarlatılmış Üst Köşeler 2">
          <a:hlinkClick xmlns:r="http://schemas.openxmlformats.org/officeDocument/2006/relationships" r:id="rId2"/>
          <a:extLst>
            <a:ext uri="{FF2B5EF4-FFF2-40B4-BE49-F238E27FC236}">
              <a16:creationId xmlns:a16="http://schemas.microsoft.com/office/drawing/2014/main" xmlns="" id="{00000000-0008-0000-0800-000004000000}"/>
            </a:ext>
          </a:extLst>
        </xdr:cNvPr>
        <xdr:cNvSpPr/>
      </xdr:nvSpPr>
      <xdr:spPr>
        <a:xfrm>
          <a:off x="104775" y="10477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66675</xdr:colOff>
      <xdr:row>0</xdr:row>
      <xdr:rowOff>104775</xdr:rowOff>
    </xdr:from>
    <xdr:to>
      <xdr:col>0</xdr:col>
      <xdr:colOff>992509</xdr:colOff>
      <xdr:row>1</xdr:row>
      <xdr:rowOff>133144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xmlns="" id="{00000000-0008-0000-0900-000003000000}"/>
            </a:ext>
          </a:extLst>
        </xdr:cNvPr>
        <xdr:cNvSpPr/>
      </xdr:nvSpPr>
      <xdr:spPr>
        <a:xfrm>
          <a:off x="66675" y="10477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0.xml><?xml version="1.0" encoding="utf-8"?>
<xdr:wsDr xmlns:xdr="http://schemas.openxmlformats.org/drawingml/2006/spreadsheetDrawing" xmlns:a="http://schemas.openxmlformats.org/drawingml/2006/main">
  <xdr:absoluteAnchor>
    <xdr:pos x="83820" y="504826"/>
    <xdr:ext cx="8839200" cy="4455794"/>
    <xdr:graphicFrame macro="">
      <xdr:nvGraphicFramePr>
        <xdr:cNvPr id="3" name="Grafik 2">
          <a:extLst>
            <a:ext uri="{FF2B5EF4-FFF2-40B4-BE49-F238E27FC236}">
              <a16:creationId xmlns:a16="http://schemas.microsoft.com/office/drawing/2014/main" xmlns="" id="{00000000-0008-0000-0A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95250</xdr:colOff>
      <xdr:row>0</xdr:row>
      <xdr:rowOff>114300</xdr:rowOff>
    </xdr:from>
    <xdr:to>
      <xdr:col>1</xdr:col>
      <xdr:colOff>411484</xdr:colOff>
      <xdr:row>1</xdr:row>
      <xdr:rowOff>142669</xdr:rowOff>
    </xdr:to>
    <xdr:sp macro="" textlink="">
      <xdr:nvSpPr>
        <xdr:cNvPr id="4" name="Dikdörtgen: Yuvarlatılmış Üst Köşeler 3">
          <a:hlinkClick xmlns:r="http://schemas.openxmlformats.org/officeDocument/2006/relationships" r:id="rId2"/>
          <a:extLst>
            <a:ext uri="{FF2B5EF4-FFF2-40B4-BE49-F238E27FC236}">
              <a16:creationId xmlns:a16="http://schemas.microsoft.com/office/drawing/2014/main" xmlns="" id="{00000000-0008-0000-0A00-000004000000}"/>
            </a:ext>
          </a:extLst>
        </xdr:cNvPr>
        <xdr:cNvSpPr/>
      </xdr:nvSpPr>
      <xdr:spPr>
        <a:xfrm>
          <a:off x="95250" y="11430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1.xml><?xml version="1.0" encoding="utf-8"?>
<xdr:wsDr xmlns:xdr="http://schemas.openxmlformats.org/drawingml/2006/spreadsheetDrawing" xmlns:a="http://schemas.openxmlformats.org/drawingml/2006/main">
  <xdr:absoluteAnchor>
    <xdr:pos x="222884" y="5621655"/>
    <xdr:ext cx="6225541" cy="3990975"/>
    <xdr:graphicFrame macro="">
      <xdr:nvGraphicFramePr>
        <xdr:cNvPr id="6" name="Grafik 5">
          <a:extLst>
            <a:ext uri="{FF2B5EF4-FFF2-40B4-BE49-F238E27FC236}">
              <a16:creationId xmlns:a16="http://schemas.microsoft.com/office/drawing/2014/main" xmlns="" id="{00000000-0008-0000-0B00-000006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66675</xdr:colOff>
      <xdr:row>0</xdr:row>
      <xdr:rowOff>95249</xdr:rowOff>
    </xdr:from>
    <xdr:to>
      <xdr:col>0</xdr:col>
      <xdr:colOff>1038675</xdr:colOff>
      <xdr:row>1</xdr:row>
      <xdr:rowOff>156749</xdr:rowOff>
    </xdr:to>
    <xdr:sp macro="" textlink="">
      <xdr:nvSpPr>
        <xdr:cNvPr id="5" name="Dikdörtgen: Yuvarlatılmış Üst Köşeler 4">
          <a:hlinkClick xmlns:r="http://schemas.openxmlformats.org/officeDocument/2006/relationships" r:id="rId2"/>
          <a:extLst>
            <a:ext uri="{FF2B5EF4-FFF2-40B4-BE49-F238E27FC236}">
              <a16:creationId xmlns:a16="http://schemas.microsoft.com/office/drawing/2014/main" xmlns="" id="{00000000-0008-0000-0B00-000005000000}"/>
            </a:ext>
          </a:extLst>
        </xdr:cNvPr>
        <xdr:cNvSpPr/>
      </xdr:nvSpPr>
      <xdr:spPr>
        <a:xfrm>
          <a:off x="66675" y="95249"/>
          <a:ext cx="972000" cy="252000"/>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5</xdr:col>
      <xdr:colOff>0</xdr:colOff>
      <xdr:row>62</xdr:row>
      <xdr:rowOff>0</xdr:rowOff>
    </xdr:from>
    <xdr:to>
      <xdr:col>5</xdr:col>
      <xdr:colOff>190500</xdr:colOff>
      <xdr:row>63</xdr:row>
      <xdr:rowOff>63500</xdr:rowOff>
    </xdr:to>
    <xdr:sp macro="" textlink="">
      <xdr:nvSpPr>
        <xdr:cNvPr id="2" name="Text Box 1">
          <a:extLst>
            <a:ext uri="{FF2B5EF4-FFF2-40B4-BE49-F238E27FC236}">
              <a16:creationId xmlns:a16="http://schemas.microsoft.com/office/drawing/2014/main" xmlns="" id="{00000000-0008-0000-0C00-000002000000}"/>
            </a:ext>
          </a:extLst>
        </xdr:cNvPr>
        <xdr:cNvSpPr txBox="1">
          <a:spLocks noChangeArrowheads="1"/>
        </xdr:cNvSpPr>
      </xdr:nvSpPr>
      <xdr:spPr bwMode="auto">
        <a:xfrm>
          <a:off x="4086225" y="15116175"/>
          <a:ext cx="1905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Lst>
      </xdr:spPr>
    </xdr:sp>
    <xdr:clientData/>
  </xdr:twoCellAnchor>
  <xdr:twoCellAnchor editAs="oneCell">
    <xdr:from>
      <xdr:col>5</xdr:col>
      <xdr:colOff>0</xdr:colOff>
      <xdr:row>62</xdr:row>
      <xdr:rowOff>0</xdr:rowOff>
    </xdr:from>
    <xdr:to>
      <xdr:col>5</xdr:col>
      <xdr:colOff>190500</xdr:colOff>
      <xdr:row>63</xdr:row>
      <xdr:rowOff>63500</xdr:rowOff>
    </xdr:to>
    <xdr:sp macro="" textlink="">
      <xdr:nvSpPr>
        <xdr:cNvPr id="3" name="Text Box 1">
          <a:extLst>
            <a:ext uri="{FF2B5EF4-FFF2-40B4-BE49-F238E27FC236}">
              <a16:creationId xmlns:a16="http://schemas.microsoft.com/office/drawing/2014/main" xmlns="" id="{00000000-0008-0000-0C00-000003000000}"/>
            </a:ext>
          </a:extLst>
        </xdr:cNvPr>
        <xdr:cNvSpPr txBox="1">
          <a:spLocks noChangeArrowheads="1"/>
        </xdr:cNvSpPr>
      </xdr:nvSpPr>
      <xdr:spPr bwMode="auto">
        <a:xfrm>
          <a:off x="4495800" y="15208250"/>
          <a:ext cx="1905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Lst>
      </xdr:spPr>
    </xdr:sp>
    <xdr:clientData/>
  </xdr:twoCellAnchor>
  <xdr:twoCellAnchor>
    <xdr:from>
      <xdr:col>0</xdr:col>
      <xdr:colOff>57150</xdr:colOff>
      <xdr:row>0</xdr:row>
      <xdr:rowOff>85725</xdr:rowOff>
    </xdr:from>
    <xdr:to>
      <xdr:col>1</xdr:col>
      <xdr:colOff>668659</xdr:colOff>
      <xdr:row>1</xdr:row>
      <xdr:rowOff>114094</xdr:rowOff>
    </xdr:to>
    <xdr:sp macro="" textlink="">
      <xdr:nvSpPr>
        <xdr:cNvPr id="5" name="Dikdörtgen: Yuvarlatılmış Üst Köşeler 4">
          <a:hlinkClick xmlns:r="http://schemas.openxmlformats.org/officeDocument/2006/relationships" r:id="rId1"/>
          <a:extLst>
            <a:ext uri="{FF2B5EF4-FFF2-40B4-BE49-F238E27FC236}">
              <a16:creationId xmlns:a16="http://schemas.microsoft.com/office/drawing/2014/main" xmlns="" id="{00000000-0008-0000-0C00-000005000000}"/>
            </a:ext>
          </a:extLst>
        </xdr:cNvPr>
        <xdr:cNvSpPr/>
      </xdr:nvSpPr>
      <xdr:spPr>
        <a:xfrm>
          <a:off x="57150" y="8572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66675</xdr:colOff>
      <xdr:row>0</xdr:row>
      <xdr:rowOff>66675</xdr:rowOff>
    </xdr:from>
    <xdr:to>
      <xdr:col>1</xdr:col>
      <xdr:colOff>678184</xdr:colOff>
      <xdr:row>1</xdr:row>
      <xdr:rowOff>144780</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xmlns="" id="{00000000-0008-0000-0D00-000004000000}"/>
            </a:ext>
          </a:extLst>
        </xdr:cNvPr>
        <xdr:cNvSpPr/>
      </xdr:nvSpPr>
      <xdr:spPr>
        <a:xfrm>
          <a:off x="66675" y="66675"/>
          <a:ext cx="931549" cy="268605"/>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66674</xdr:colOff>
      <xdr:row>0</xdr:row>
      <xdr:rowOff>57150</xdr:rowOff>
    </xdr:from>
    <xdr:to>
      <xdr:col>1</xdr:col>
      <xdr:colOff>685799</xdr:colOff>
      <xdr:row>1</xdr:row>
      <xdr:rowOff>144780</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xmlns="" id="{00000000-0008-0000-0E00-000004000000}"/>
            </a:ext>
          </a:extLst>
        </xdr:cNvPr>
        <xdr:cNvSpPr/>
      </xdr:nvSpPr>
      <xdr:spPr>
        <a:xfrm>
          <a:off x="66674" y="57150"/>
          <a:ext cx="939165" cy="278130"/>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83609</xdr:colOff>
      <xdr:row>0</xdr:row>
      <xdr:rowOff>74084</xdr:rowOff>
    </xdr:from>
    <xdr:to>
      <xdr:col>2</xdr:col>
      <xdr:colOff>142875</xdr:colOff>
      <xdr:row>1</xdr:row>
      <xdr:rowOff>66676</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xmlns="" id="{00000000-0008-0000-0F00-000003000000}"/>
            </a:ext>
          </a:extLst>
        </xdr:cNvPr>
        <xdr:cNvSpPr/>
      </xdr:nvSpPr>
      <xdr:spPr>
        <a:xfrm>
          <a:off x="83609" y="74084"/>
          <a:ext cx="878416" cy="183092"/>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63500</xdr:colOff>
      <xdr:row>0</xdr:row>
      <xdr:rowOff>63500</xdr:rowOff>
    </xdr:from>
    <xdr:to>
      <xdr:col>1</xdr:col>
      <xdr:colOff>678180</xdr:colOff>
      <xdr:row>1</xdr:row>
      <xdr:rowOff>123619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xmlns="" id="{00000000-0008-0000-1000-000004000000}"/>
            </a:ext>
          </a:extLst>
        </xdr:cNvPr>
        <xdr:cNvSpPr/>
      </xdr:nvSpPr>
      <xdr:spPr>
        <a:xfrm>
          <a:off x="63500" y="63500"/>
          <a:ext cx="934720"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67235</xdr:colOff>
      <xdr:row>0</xdr:row>
      <xdr:rowOff>100853</xdr:rowOff>
    </xdr:from>
    <xdr:to>
      <xdr:col>1</xdr:col>
      <xdr:colOff>640080</xdr:colOff>
      <xdr:row>1</xdr:row>
      <xdr:rowOff>160972</xdr:rowOff>
    </xdr:to>
    <xdr:sp macro="" textlink="">
      <xdr:nvSpPr>
        <xdr:cNvPr id="5" name="Dikdörtgen: Yuvarlatılmış Üst Köşeler 4">
          <a:hlinkClick xmlns:r="http://schemas.openxmlformats.org/officeDocument/2006/relationships" r:id="rId1"/>
          <a:extLst>
            <a:ext uri="{FF2B5EF4-FFF2-40B4-BE49-F238E27FC236}">
              <a16:creationId xmlns:a16="http://schemas.microsoft.com/office/drawing/2014/main" xmlns="" id="{00000000-0008-0000-1100-000005000000}"/>
            </a:ext>
          </a:extLst>
        </xdr:cNvPr>
        <xdr:cNvSpPr/>
      </xdr:nvSpPr>
      <xdr:spPr>
        <a:xfrm>
          <a:off x="67235" y="100853"/>
          <a:ext cx="892885"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74083</xdr:colOff>
      <xdr:row>0</xdr:row>
      <xdr:rowOff>84667</xdr:rowOff>
    </xdr:from>
    <xdr:to>
      <xdr:col>1</xdr:col>
      <xdr:colOff>618917</xdr:colOff>
      <xdr:row>1</xdr:row>
      <xdr:rowOff>144786</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xmlns="" id="{00000000-0008-0000-1200-000003000000}"/>
            </a:ext>
          </a:extLst>
        </xdr:cNvPr>
        <xdr:cNvSpPr/>
      </xdr:nvSpPr>
      <xdr:spPr>
        <a:xfrm>
          <a:off x="74083" y="84667"/>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57150</xdr:colOff>
      <xdr:row>0</xdr:row>
      <xdr:rowOff>76200</xdr:rowOff>
    </xdr:from>
    <xdr:to>
      <xdr:col>1</xdr:col>
      <xdr:colOff>601984</xdr:colOff>
      <xdr:row>1</xdr:row>
      <xdr:rowOff>136319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xmlns="" id="{00000000-0008-0000-1300-000004000000}"/>
            </a:ext>
          </a:extLst>
        </xdr:cNvPr>
        <xdr:cNvSpPr/>
      </xdr:nvSpPr>
      <xdr:spPr>
        <a:xfrm>
          <a:off x="57150" y="7620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66675</xdr:colOff>
      <xdr:row>0</xdr:row>
      <xdr:rowOff>47625</xdr:rowOff>
    </xdr:from>
    <xdr:to>
      <xdr:col>1</xdr:col>
      <xdr:colOff>611509</xdr:colOff>
      <xdr:row>1</xdr:row>
      <xdr:rowOff>136319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xmlns="" id="{00000000-0008-0000-1400-000003000000}"/>
            </a:ext>
          </a:extLst>
        </xdr:cNvPr>
        <xdr:cNvSpPr/>
      </xdr:nvSpPr>
      <xdr:spPr>
        <a:xfrm>
          <a:off x="66675" y="47625"/>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66675</xdr:colOff>
      <xdr:row>0</xdr:row>
      <xdr:rowOff>76200</xdr:rowOff>
    </xdr:from>
    <xdr:to>
      <xdr:col>1</xdr:col>
      <xdr:colOff>611509</xdr:colOff>
      <xdr:row>1</xdr:row>
      <xdr:rowOff>136319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xmlns="" id="{00000000-0008-0000-1500-000003000000}"/>
            </a:ext>
          </a:extLst>
        </xdr:cNvPr>
        <xdr:cNvSpPr/>
      </xdr:nvSpPr>
      <xdr:spPr>
        <a:xfrm>
          <a:off x="66675" y="7620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706759</xdr:colOff>
      <xdr:row>1</xdr:row>
      <xdr:rowOff>117269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xmlns="" id="{00000000-0008-0000-1600-000004000000}"/>
            </a:ext>
          </a:extLst>
        </xdr:cNvPr>
        <xdr:cNvSpPr/>
      </xdr:nvSpPr>
      <xdr:spPr>
        <a:xfrm>
          <a:off x="6667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85725</xdr:colOff>
      <xdr:row>0</xdr:row>
      <xdr:rowOff>57150</xdr:rowOff>
    </xdr:from>
    <xdr:to>
      <xdr:col>1</xdr:col>
      <xdr:colOff>630559</xdr:colOff>
      <xdr:row>1</xdr:row>
      <xdr:rowOff>117269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xmlns="" id="{00000000-0008-0000-1700-000004000000}"/>
            </a:ext>
          </a:extLst>
        </xdr:cNvPr>
        <xdr:cNvSpPr/>
      </xdr:nvSpPr>
      <xdr:spPr>
        <a:xfrm>
          <a:off x="8572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53340</xdr:colOff>
      <xdr:row>0</xdr:row>
      <xdr:rowOff>99060</xdr:rowOff>
    </xdr:from>
    <xdr:to>
      <xdr:col>2</xdr:col>
      <xdr:colOff>331474</xdr:colOff>
      <xdr:row>1</xdr:row>
      <xdr:rowOff>159179</xdr:rowOff>
    </xdr:to>
    <xdr:sp macro="" textlink="">
      <xdr:nvSpPr>
        <xdr:cNvPr id="2" name="Dikdörtgen: Yuvarlatılmış Üst Köşeler 3">
          <a:hlinkClick xmlns:r="http://schemas.openxmlformats.org/officeDocument/2006/relationships" r:id="rId1"/>
          <a:extLst>
            <a:ext uri="{FF2B5EF4-FFF2-40B4-BE49-F238E27FC236}">
              <a16:creationId xmlns:a16="http://schemas.microsoft.com/office/drawing/2014/main" xmlns="" id="{00000000-0008-0000-1900-000002000000}"/>
            </a:ext>
          </a:extLst>
        </xdr:cNvPr>
        <xdr:cNvSpPr/>
      </xdr:nvSpPr>
      <xdr:spPr>
        <a:xfrm>
          <a:off x="53340" y="99060"/>
          <a:ext cx="93345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66675</xdr:colOff>
      <xdr:row>0</xdr:row>
      <xdr:rowOff>66675</xdr:rowOff>
    </xdr:from>
    <xdr:to>
      <xdr:col>2</xdr:col>
      <xdr:colOff>325759</xdr:colOff>
      <xdr:row>1</xdr:row>
      <xdr:rowOff>126794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xmlns="" id="{00000000-0008-0000-1800-000003000000}"/>
            </a:ext>
          </a:extLst>
        </xdr:cNvPr>
        <xdr:cNvSpPr/>
      </xdr:nvSpPr>
      <xdr:spPr>
        <a:xfrm>
          <a:off x="66675" y="66675"/>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0</xdr:row>
      <xdr:rowOff>57150</xdr:rowOff>
    </xdr:from>
    <xdr:to>
      <xdr:col>0</xdr:col>
      <xdr:colOff>973459</xdr:colOff>
      <xdr:row>1</xdr:row>
      <xdr:rowOff>117269</xdr:rowOff>
    </xdr:to>
    <xdr:sp macro="" textlink="">
      <xdr:nvSpPr>
        <xdr:cNvPr id="5" name="Dikdörtgen: Yuvarlatılmış Üst Köşeler 4">
          <a:hlinkClick xmlns:r="http://schemas.openxmlformats.org/officeDocument/2006/relationships" r:id="rId1"/>
          <a:extLst>
            <a:ext uri="{FF2B5EF4-FFF2-40B4-BE49-F238E27FC236}">
              <a16:creationId xmlns:a16="http://schemas.microsoft.com/office/drawing/2014/main" xmlns="" id="{00000000-0008-0000-1A00-000005000000}"/>
            </a:ext>
          </a:extLst>
        </xdr:cNvPr>
        <xdr:cNvSpPr/>
      </xdr:nvSpPr>
      <xdr:spPr>
        <a:xfrm>
          <a:off x="4762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83820</xdr:colOff>
      <xdr:row>0</xdr:row>
      <xdr:rowOff>45720</xdr:rowOff>
    </xdr:from>
    <xdr:to>
      <xdr:col>1</xdr:col>
      <xdr:colOff>666750</xdr:colOff>
      <xdr:row>1</xdr:row>
      <xdr:rowOff>105839</xdr:rowOff>
    </xdr:to>
    <xdr:sp macro="" textlink="">
      <xdr:nvSpPr>
        <xdr:cNvPr id="4" name="Dikdörtgen: Yuvarlatılmış Üst Köşeler 4">
          <a:hlinkClick xmlns:r="http://schemas.openxmlformats.org/officeDocument/2006/relationships" r:id="rId1"/>
          <a:extLst>
            <a:ext uri="{FF2B5EF4-FFF2-40B4-BE49-F238E27FC236}">
              <a16:creationId xmlns:a16="http://schemas.microsoft.com/office/drawing/2014/main" xmlns="" id="{00000000-0008-0000-1B00-000004000000}"/>
            </a:ext>
          </a:extLst>
        </xdr:cNvPr>
        <xdr:cNvSpPr/>
      </xdr:nvSpPr>
      <xdr:spPr>
        <a:xfrm>
          <a:off x="83820" y="45720"/>
          <a:ext cx="897255"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66675</xdr:colOff>
      <xdr:row>0</xdr:row>
      <xdr:rowOff>66675</xdr:rowOff>
    </xdr:from>
    <xdr:to>
      <xdr:col>1</xdr:col>
      <xdr:colOff>662940</xdr:colOff>
      <xdr:row>1</xdr:row>
      <xdr:rowOff>126794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xmlns="" id="{00000000-0008-0000-1C00-000003000000}"/>
            </a:ext>
          </a:extLst>
        </xdr:cNvPr>
        <xdr:cNvSpPr/>
      </xdr:nvSpPr>
      <xdr:spPr>
        <a:xfrm>
          <a:off x="66675" y="66675"/>
          <a:ext cx="916305"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83820</xdr:colOff>
      <xdr:row>0</xdr:row>
      <xdr:rowOff>60960</xdr:rowOff>
    </xdr:from>
    <xdr:to>
      <xdr:col>1</xdr:col>
      <xdr:colOff>708660</xdr:colOff>
      <xdr:row>1</xdr:row>
      <xdr:rowOff>121079</xdr:rowOff>
    </xdr:to>
    <xdr:sp macro="" textlink="">
      <xdr:nvSpPr>
        <xdr:cNvPr id="5" name="Dikdörtgen: Yuvarlatılmış Üst Köşeler 2">
          <a:hlinkClick xmlns:r="http://schemas.openxmlformats.org/officeDocument/2006/relationships" r:id="rId1"/>
          <a:extLst>
            <a:ext uri="{FF2B5EF4-FFF2-40B4-BE49-F238E27FC236}">
              <a16:creationId xmlns:a16="http://schemas.microsoft.com/office/drawing/2014/main" xmlns="" id="{00000000-0008-0000-1D00-000005000000}"/>
            </a:ext>
          </a:extLst>
        </xdr:cNvPr>
        <xdr:cNvSpPr/>
      </xdr:nvSpPr>
      <xdr:spPr>
        <a:xfrm>
          <a:off x="83820" y="60960"/>
          <a:ext cx="944880"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57150</xdr:colOff>
      <xdr:row>0</xdr:row>
      <xdr:rowOff>76200</xdr:rowOff>
    </xdr:from>
    <xdr:to>
      <xdr:col>1</xdr:col>
      <xdr:colOff>285750</xdr:colOff>
      <xdr:row>1</xdr:row>
      <xdr:rowOff>79375</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xmlns="" id="{00000000-0008-0000-1E00-000003000000}"/>
            </a:ext>
          </a:extLst>
        </xdr:cNvPr>
        <xdr:cNvSpPr/>
      </xdr:nvSpPr>
      <xdr:spPr>
        <a:xfrm>
          <a:off x="57150" y="76200"/>
          <a:ext cx="942975" cy="193675"/>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278134</xdr:colOff>
      <xdr:row>1</xdr:row>
      <xdr:rowOff>117269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xmlns="" id="{00000000-0008-0000-1F00-000004000000}"/>
            </a:ext>
          </a:extLst>
        </xdr:cNvPr>
        <xdr:cNvSpPr/>
      </xdr:nvSpPr>
      <xdr:spPr>
        <a:xfrm>
          <a:off x="6667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278134</xdr:colOff>
      <xdr:row>1</xdr:row>
      <xdr:rowOff>117269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xmlns="" id="{00000000-0008-0000-2000-000003000000}"/>
            </a:ext>
          </a:extLst>
        </xdr:cNvPr>
        <xdr:cNvSpPr/>
      </xdr:nvSpPr>
      <xdr:spPr>
        <a:xfrm>
          <a:off x="6667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57150</xdr:colOff>
      <xdr:row>0</xdr:row>
      <xdr:rowOff>66675</xdr:rowOff>
    </xdr:from>
    <xdr:to>
      <xdr:col>2</xdr:col>
      <xdr:colOff>363859</xdr:colOff>
      <xdr:row>1</xdr:row>
      <xdr:rowOff>126794</xdr:rowOff>
    </xdr:to>
    <xdr:sp macro="" textlink="">
      <xdr:nvSpPr>
        <xdr:cNvPr id="5" name="Dikdörtgen: Yuvarlatılmış Üst Köşeler 2">
          <a:hlinkClick xmlns:r="http://schemas.openxmlformats.org/officeDocument/2006/relationships" r:id="rId1"/>
          <a:extLst>
            <a:ext uri="{FF2B5EF4-FFF2-40B4-BE49-F238E27FC236}">
              <a16:creationId xmlns:a16="http://schemas.microsoft.com/office/drawing/2014/main" xmlns="" id="{00000000-0008-0000-2100-000003000000}"/>
            </a:ext>
          </a:extLst>
        </xdr:cNvPr>
        <xdr:cNvSpPr/>
      </xdr:nvSpPr>
      <xdr:spPr>
        <a:xfrm>
          <a:off x="57150" y="66675"/>
          <a:ext cx="862969"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85725</xdr:colOff>
      <xdr:row>0</xdr:row>
      <xdr:rowOff>85725</xdr:rowOff>
    </xdr:from>
    <xdr:to>
      <xdr:col>4</xdr:col>
      <xdr:colOff>163834</xdr:colOff>
      <xdr:row>1</xdr:row>
      <xdr:rowOff>145844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xmlns="" id="{00000000-0008-0000-2200-000003000000}"/>
            </a:ext>
          </a:extLst>
        </xdr:cNvPr>
        <xdr:cNvSpPr/>
      </xdr:nvSpPr>
      <xdr:spPr>
        <a:xfrm>
          <a:off x="85725" y="85725"/>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85723</xdr:colOff>
      <xdr:row>0</xdr:row>
      <xdr:rowOff>66675</xdr:rowOff>
    </xdr:from>
    <xdr:to>
      <xdr:col>1</xdr:col>
      <xdr:colOff>568723</xdr:colOff>
      <xdr:row>1</xdr:row>
      <xdr:rowOff>155369</xdr:rowOff>
    </xdr:to>
    <xdr:sp macro="" textlink="">
      <xdr:nvSpPr>
        <xdr:cNvPr id="2" name="Dikdörtgen: Yuvarlatılmış Üst Köşeler 1">
          <a:hlinkClick xmlns:r="http://schemas.openxmlformats.org/officeDocument/2006/relationships" r:id="rId1"/>
          <a:extLst>
            <a:ext uri="{FF2B5EF4-FFF2-40B4-BE49-F238E27FC236}">
              <a16:creationId xmlns:a16="http://schemas.microsoft.com/office/drawing/2014/main" xmlns="" id="{D7901097-8FB7-416F-B35A-343F4BE46D6C}"/>
            </a:ext>
          </a:extLst>
        </xdr:cNvPr>
        <xdr:cNvSpPr/>
      </xdr:nvSpPr>
      <xdr:spPr>
        <a:xfrm>
          <a:off x="85723" y="66675"/>
          <a:ext cx="864000"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91440</xdr:colOff>
      <xdr:row>0</xdr:row>
      <xdr:rowOff>76200</xdr:rowOff>
    </xdr:from>
    <xdr:to>
      <xdr:col>1</xdr:col>
      <xdr:colOff>579120</xdr:colOff>
      <xdr:row>2</xdr:row>
      <xdr:rowOff>38099</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xmlns="" id="{00000000-0008-0000-0B00-000002000000}"/>
            </a:ext>
          </a:extLst>
        </xdr:cNvPr>
        <xdr:cNvSpPr/>
      </xdr:nvSpPr>
      <xdr:spPr>
        <a:xfrm>
          <a:off x="91440" y="76200"/>
          <a:ext cx="1043940" cy="29717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theme/theme1.xml><?xml version="1.0" encoding="utf-8"?>
<a:theme xmlns:a="http://schemas.openxmlformats.org/drawingml/2006/main" name="Office Teması">
  <a:themeElements>
    <a:clrScheme name="Mavi Yeşil">
      <a:dk1>
        <a:sysClr val="windowText" lastClr="000000"/>
      </a:dk1>
      <a:lt1>
        <a:sysClr val="window" lastClr="FFFFFF"/>
      </a:lt1>
      <a:dk2>
        <a:srgbClr val="373545"/>
      </a:dk2>
      <a:lt2>
        <a:srgbClr val="CEDBE6"/>
      </a:lt2>
      <a:accent1>
        <a:srgbClr val="3494BA"/>
      </a:accent1>
      <a:accent2>
        <a:srgbClr val="58B6C0"/>
      </a:accent2>
      <a:accent3>
        <a:srgbClr val="75BDA7"/>
      </a:accent3>
      <a:accent4>
        <a:srgbClr val="7A8C8E"/>
      </a:accent4>
      <a:accent5>
        <a:srgbClr val="84ACB6"/>
      </a:accent5>
      <a:accent6>
        <a:srgbClr val="2683C6"/>
      </a:accent6>
      <a:hlink>
        <a:srgbClr val="6B9F25"/>
      </a:hlink>
      <a:folHlink>
        <a:srgbClr val="9F671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ant Kenarı">
      <a:fillStyleLst>
        <a:solidFill>
          <a:schemeClr val="phClr"/>
        </a:solidFill>
        <a:solidFill>
          <a:schemeClr val="phClr">
            <a:tint val="50000"/>
          </a:schemeClr>
        </a:solidFill>
        <a:gradFill rotWithShape="1">
          <a:gsLst>
            <a:gs pos="0">
              <a:schemeClr val="phClr"/>
            </a:gs>
            <a:gs pos="90000">
              <a:schemeClr val="phClr">
                <a:shade val="100000"/>
              </a:schemeClr>
            </a:gs>
            <a:gs pos="100000">
              <a:schemeClr val="phClr">
                <a:shade val="85000"/>
              </a:schemeClr>
            </a:gs>
          </a:gsLst>
          <a:path path="circle">
            <a:fillToRect l="100000" t="100000" r="100000" b="100000"/>
          </a:path>
        </a:gradFill>
      </a:fillStyleLst>
      <a:lnStyleLst>
        <a:ln w="10000" cap="flat" cmpd="sng" algn="ctr">
          <a:solidFill>
            <a:schemeClr val="phClr"/>
          </a:solidFill>
          <a:prstDash val="solid"/>
        </a:ln>
        <a:ln w="19050" cap="flat" cmpd="sng" algn="ctr">
          <a:solidFill>
            <a:schemeClr val="phClr"/>
          </a:solidFill>
          <a:prstDash val="solid"/>
        </a:ln>
        <a:ln w="53975" cap="flat" cmpd="dbl" algn="ctr">
          <a:solidFill>
            <a:schemeClr val="phClr"/>
          </a:solidFill>
          <a:prstDash val="solid"/>
        </a:ln>
      </a:lnStyleLst>
      <a:effectStyleLst>
        <a:effectStyle>
          <a:effectLst/>
        </a:effectStyle>
        <a:effectStyle>
          <a:effectLst>
            <a:outerShdw blurRad="38100" dist="17779" dir="5400000" rotWithShape="0">
              <a:srgbClr val="000000">
                <a:alpha val="40000"/>
              </a:srgbClr>
            </a:outerShdw>
          </a:effectLst>
        </a:effectStyle>
        <a:effectStyle>
          <a:effectLst>
            <a:outerShdw blurRad="38100" dist="25400" dir="5400000" rotWithShape="0">
              <a:srgbClr val="000000">
                <a:alpha val="45000"/>
              </a:srgbClr>
            </a:outerShdw>
          </a:effectLst>
          <a:scene3d>
            <a:camera prst="orthographicFront">
              <a:rot lat="0" lon="0" rev="0"/>
            </a:camera>
            <a:lightRig rig="brightRoom" dir="t"/>
          </a:scene3d>
          <a:sp3d extrusionH="12700" contourW="25400" prstMaterial="flat">
            <a:bevelT w="63500" h="152400" prst="angle"/>
            <a:contourClr>
              <a:schemeClr val="phClr">
                <a:shade val="30000"/>
              </a:scheme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statistik@sgk.gov.t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F51"/>
  <sheetViews>
    <sheetView showGridLines="0" tabSelected="1" zoomScaleNormal="100" workbookViewId="0">
      <selection sqref="A1:E1"/>
    </sheetView>
  </sheetViews>
  <sheetFormatPr defaultColWidth="9.109375" defaultRowHeight="17.399999999999999"/>
  <cols>
    <col min="1" max="1" width="12.6640625" style="280" customWidth="1"/>
    <col min="2" max="2" width="33.6640625" style="281" customWidth="1"/>
    <col min="3" max="5" width="33.6640625" style="268" customWidth="1"/>
    <col min="6" max="6" width="71.6640625" style="268" customWidth="1"/>
    <col min="7" max="7" width="4.33203125" style="268" customWidth="1"/>
    <col min="8" max="256" width="9.109375" style="268"/>
    <col min="257" max="257" width="12.88671875" style="268" customWidth="1"/>
    <col min="258" max="258" width="13.5546875" style="268" customWidth="1"/>
    <col min="259" max="259" width="35.44140625" style="268" customWidth="1"/>
    <col min="260" max="260" width="25.33203125" style="268" customWidth="1"/>
    <col min="261" max="261" width="53.88671875" style="268" customWidth="1"/>
    <col min="262" max="262" width="71.6640625" style="268" customWidth="1"/>
    <col min="263" max="263" width="4.33203125" style="268" customWidth="1"/>
    <col min="264" max="512" width="9.109375" style="268"/>
    <col min="513" max="513" width="12.88671875" style="268" customWidth="1"/>
    <col min="514" max="514" width="13.5546875" style="268" customWidth="1"/>
    <col min="515" max="515" width="35.44140625" style="268" customWidth="1"/>
    <col min="516" max="516" width="25.33203125" style="268" customWidth="1"/>
    <col min="517" max="517" width="53.88671875" style="268" customWidth="1"/>
    <col min="518" max="518" width="71.6640625" style="268" customWidth="1"/>
    <col min="519" max="519" width="4.33203125" style="268" customWidth="1"/>
    <col min="520" max="768" width="9.109375" style="268"/>
    <col min="769" max="769" width="12.88671875" style="268" customWidth="1"/>
    <col min="770" max="770" width="13.5546875" style="268" customWidth="1"/>
    <col min="771" max="771" width="35.44140625" style="268" customWidth="1"/>
    <col min="772" max="772" width="25.33203125" style="268" customWidth="1"/>
    <col min="773" max="773" width="53.88671875" style="268" customWidth="1"/>
    <col min="774" max="774" width="71.6640625" style="268" customWidth="1"/>
    <col min="775" max="775" width="4.33203125" style="268" customWidth="1"/>
    <col min="776" max="1024" width="9.109375" style="268"/>
    <col min="1025" max="1025" width="12.88671875" style="268" customWidth="1"/>
    <col min="1026" max="1026" width="13.5546875" style="268" customWidth="1"/>
    <col min="1027" max="1027" width="35.44140625" style="268" customWidth="1"/>
    <col min="1028" max="1028" width="25.33203125" style="268" customWidth="1"/>
    <col min="1029" max="1029" width="53.88671875" style="268" customWidth="1"/>
    <col min="1030" max="1030" width="71.6640625" style="268" customWidth="1"/>
    <col min="1031" max="1031" width="4.33203125" style="268" customWidth="1"/>
    <col min="1032" max="1280" width="9.109375" style="268"/>
    <col min="1281" max="1281" width="12.88671875" style="268" customWidth="1"/>
    <col min="1282" max="1282" width="13.5546875" style="268" customWidth="1"/>
    <col min="1283" max="1283" width="35.44140625" style="268" customWidth="1"/>
    <col min="1284" max="1284" width="25.33203125" style="268" customWidth="1"/>
    <col min="1285" max="1285" width="53.88671875" style="268" customWidth="1"/>
    <col min="1286" max="1286" width="71.6640625" style="268" customWidth="1"/>
    <col min="1287" max="1287" width="4.33203125" style="268" customWidth="1"/>
    <col min="1288" max="1536" width="9.109375" style="268"/>
    <col min="1537" max="1537" width="12.88671875" style="268" customWidth="1"/>
    <col min="1538" max="1538" width="13.5546875" style="268" customWidth="1"/>
    <col min="1539" max="1539" width="35.44140625" style="268" customWidth="1"/>
    <col min="1540" max="1540" width="25.33203125" style="268" customWidth="1"/>
    <col min="1541" max="1541" width="53.88671875" style="268" customWidth="1"/>
    <col min="1542" max="1542" width="71.6640625" style="268" customWidth="1"/>
    <col min="1543" max="1543" width="4.33203125" style="268" customWidth="1"/>
    <col min="1544" max="1792" width="9.109375" style="268"/>
    <col min="1793" max="1793" width="12.88671875" style="268" customWidth="1"/>
    <col min="1794" max="1794" width="13.5546875" style="268" customWidth="1"/>
    <col min="1795" max="1795" width="35.44140625" style="268" customWidth="1"/>
    <col min="1796" max="1796" width="25.33203125" style="268" customWidth="1"/>
    <col min="1797" max="1797" width="53.88671875" style="268" customWidth="1"/>
    <col min="1798" max="1798" width="71.6640625" style="268" customWidth="1"/>
    <col min="1799" max="1799" width="4.33203125" style="268" customWidth="1"/>
    <col min="1800" max="2048" width="9.109375" style="268"/>
    <col min="2049" max="2049" width="12.88671875" style="268" customWidth="1"/>
    <col min="2050" max="2050" width="13.5546875" style="268" customWidth="1"/>
    <col min="2051" max="2051" width="35.44140625" style="268" customWidth="1"/>
    <col min="2052" max="2052" width="25.33203125" style="268" customWidth="1"/>
    <col min="2053" max="2053" width="53.88671875" style="268" customWidth="1"/>
    <col min="2054" max="2054" width="71.6640625" style="268" customWidth="1"/>
    <col min="2055" max="2055" width="4.33203125" style="268" customWidth="1"/>
    <col min="2056" max="2304" width="9.109375" style="268"/>
    <col min="2305" max="2305" width="12.88671875" style="268" customWidth="1"/>
    <col min="2306" max="2306" width="13.5546875" style="268" customWidth="1"/>
    <col min="2307" max="2307" width="35.44140625" style="268" customWidth="1"/>
    <col min="2308" max="2308" width="25.33203125" style="268" customWidth="1"/>
    <col min="2309" max="2309" width="53.88671875" style="268" customWidth="1"/>
    <col min="2310" max="2310" width="71.6640625" style="268" customWidth="1"/>
    <col min="2311" max="2311" width="4.33203125" style="268" customWidth="1"/>
    <col min="2312" max="2560" width="9.109375" style="268"/>
    <col min="2561" max="2561" width="12.88671875" style="268" customWidth="1"/>
    <col min="2562" max="2562" width="13.5546875" style="268" customWidth="1"/>
    <col min="2563" max="2563" width="35.44140625" style="268" customWidth="1"/>
    <col min="2564" max="2564" width="25.33203125" style="268" customWidth="1"/>
    <col min="2565" max="2565" width="53.88671875" style="268" customWidth="1"/>
    <col min="2566" max="2566" width="71.6640625" style="268" customWidth="1"/>
    <col min="2567" max="2567" width="4.33203125" style="268" customWidth="1"/>
    <col min="2568" max="2816" width="9.109375" style="268"/>
    <col min="2817" max="2817" width="12.88671875" style="268" customWidth="1"/>
    <col min="2818" max="2818" width="13.5546875" style="268" customWidth="1"/>
    <col min="2819" max="2819" width="35.44140625" style="268" customWidth="1"/>
    <col min="2820" max="2820" width="25.33203125" style="268" customWidth="1"/>
    <col min="2821" max="2821" width="53.88671875" style="268" customWidth="1"/>
    <col min="2822" max="2822" width="71.6640625" style="268" customWidth="1"/>
    <col min="2823" max="2823" width="4.33203125" style="268" customWidth="1"/>
    <col min="2824" max="3072" width="9.109375" style="268"/>
    <col min="3073" max="3073" width="12.88671875" style="268" customWidth="1"/>
    <col min="3074" max="3074" width="13.5546875" style="268" customWidth="1"/>
    <col min="3075" max="3075" width="35.44140625" style="268" customWidth="1"/>
    <col min="3076" max="3076" width="25.33203125" style="268" customWidth="1"/>
    <col min="3077" max="3077" width="53.88671875" style="268" customWidth="1"/>
    <col min="3078" max="3078" width="71.6640625" style="268" customWidth="1"/>
    <col min="3079" max="3079" width="4.33203125" style="268" customWidth="1"/>
    <col min="3080" max="3328" width="9.109375" style="268"/>
    <col min="3329" max="3329" width="12.88671875" style="268" customWidth="1"/>
    <col min="3330" max="3330" width="13.5546875" style="268" customWidth="1"/>
    <col min="3331" max="3331" width="35.44140625" style="268" customWidth="1"/>
    <col min="3332" max="3332" width="25.33203125" style="268" customWidth="1"/>
    <col min="3333" max="3333" width="53.88671875" style="268" customWidth="1"/>
    <col min="3334" max="3334" width="71.6640625" style="268" customWidth="1"/>
    <col min="3335" max="3335" width="4.33203125" style="268" customWidth="1"/>
    <col min="3336" max="3584" width="9.109375" style="268"/>
    <col min="3585" max="3585" width="12.88671875" style="268" customWidth="1"/>
    <col min="3586" max="3586" width="13.5546875" style="268" customWidth="1"/>
    <col min="3587" max="3587" width="35.44140625" style="268" customWidth="1"/>
    <col min="3588" max="3588" width="25.33203125" style="268" customWidth="1"/>
    <col min="3589" max="3589" width="53.88671875" style="268" customWidth="1"/>
    <col min="3590" max="3590" width="71.6640625" style="268" customWidth="1"/>
    <col min="3591" max="3591" width="4.33203125" style="268" customWidth="1"/>
    <col min="3592" max="3840" width="9.109375" style="268"/>
    <col min="3841" max="3841" width="12.88671875" style="268" customWidth="1"/>
    <col min="3842" max="3842" width="13.5546875" style="268" customWidth="1"/>
    <col min="3843" max="3843" width="35.44140625" style="268" customWidth="1"/>
    <col min="3844" max="3844" width="25.33203125" style="268" customWidth="1"/>
    <col min="3845" max="3845" width="53.88671875" style="268" customWidth="1"/>
    <col min="3846" max="3846" width="71.6640625" style="268" customWidth="1"/>
    <col min="3847" max="3847" width="4.33203125" style="268" customWidth="1"/>
    <col min="3848" max="4096" width="9.109375" style="268"/>
    <col min="4097" max="4097" width="12.88671875" style="268" customWidth="1"/>
    <col min="4098" max="4098" width="13.5546875" style="268" customWidth="1"/>
    <col min="4099" max="4099" width="35.44140625" style="268" customWidth="1"/>
    <col min="4100" max="4100" width="25.33203125" style="268" customWidth="1"/>
    <col min="4101" max="4101" width="53.88671875" style="268" customWidth="1"/>
    <col min="4102" max="4102" width="71.6640625" style="268" customWidth="1"/>
    <col min="4103" max="4103" width="4.33203125" style="268" customWidth="1"/>
    <col min="4104" max="4352" width="9.109375" style="268"/>
    <col min="4353" max="4353" width="12.88671875" style="268" customWidth="1"/>
    <col min="4354" max="4354" width="13.5546875" style="268" customWidth="1"/>
    <col min="4355" max="4355" width="35.44140625" style="268" customWidth="1"/>
    <col min="4356" max="4356" width="25.33203125" style="268" customWidth="1"/>
    <col min="4357" max="4357" width="53.88671875" style="268" customWidth="1"/>
    <col min="4358" max="4358" width="71.6640625" style="268" customWidth="1"/>
    <col min="4359" max="4359" width="4.33203125" style="268" customWidth="1"/>
    <col min="4360" max="4608" width="9.109375" style="268"/>
    <col min="4609" max="4609" width="12.88671875" style="268" customWidth="1"/>
    <col min="4610" max="4610" width="13.5546875" style="268" customWidth="1"/>
    <col min="4611" max="4611" width="35.44140625" style="268" customWidth="1"/>
    <col min="4612" max="4612" width="25.33203125" style="268" customWidth="1"/>
    <col min="4613" max="4613" width="53.88671875" style="268" customWidth="1"/>
    <col min="4614" max="4614" width="71.6640625" style="268" customWidth="1"/>
    <col min="4615" max="4615" width="4.33203125" style="268" customWidth="1"/>
    <col min="4616" max="4864" width="9.109375" style="268"/>
    <col min="4865" max="4865" width="12.88671875" style="268" customWidth="1"/>
    <col min="4866" max="4866" width="13.5546875" style="268" customWidth="1"/>
    <col min="4867" max="4867" width="35.44140625" style="268" customWidth="1"/>
    <col min="4868" max="4868" width="25.33203125" style="268" customWidth="1"/>
    <col min="4869" max="4869" width="53.88671875" style="268" customWidth="1"/>
    <col min="4870" max="4870" width="71.6640625" style="268" customWidth="1"/>
    <col min="4871" max="4871" width="4.33203125" style="268" customWidth="1"/>
    <col min="4872" max="5120" width="9.109375" style="268"/>
    <col min="5121" max="5121" width="12.88671875" style="268" customWidth="1"/>
    <col min="5122" max="5122" width="13.5546875" style="268" customWidth="1"/>
    <col min="5123" max="5123" width="35.44140625" style="268" customWidth="1"/>
    <col min="5124" max="5124" width="25.33203125" style="268" customWidth="1"/>
    <col min="5125" max="5125" width="53.88671875" style="268" customWidth="1"/>
    <col min="5126" max="5126" width="71.6640625" style="268" customWidth="1"/>
    <col min="5127" max="5127" width="4.33203125" style="268" customWidth="1"/>
    <col min="5128" max="5376" width="9.109375" style="268"/>
    <col min="5377" max="5377" width="12.88671875" style="268" customWidth="1"/>
    <col min="5378" max="5378" width="13.5546875" style="268" customWidth="1"/>
    <col min="5379" max="5379" width="35.44140625" style="268" customWidth="1"/>
    <col min="5380" max="5380" width="25.33203125" style="268" customWidth="1"/>
    <col min="5381" max="5381" width="53.88671875" style="268" customWidth="1"/>
    <col min="5382" max="5382" width="71.6640625" style="268" customWidth="1"/>
    <col min="5383" max="5383" width="4.33203125" style="268" customWidth="1"/>
    <col min="5384" max="5632" width="9.109375" style="268"/>
    <col min="5633" max="5633" width="12.88671875" style="268" customWidth="1"/>
    <col min="5634" max="5634" width="13.5546875" style="268" customWidth="1"/>
    <col min="5635" max="5635" width="35.44140625" style="268" customWidth="1"/>
    <col min="5636" max="5636" width="25.33203125" style="268" customWidth="1"/>
    <col min="5637" max="5637" width="53.88671875" style="268" customWidth="1"/>
    <col min="5638" max="5638" width="71.6640625" style="268" customWidth="1"/>
    <col min="5639" max="5639" width="4.33203125" style="268" customWidth="1"/>
    <col min="5640" max="5888" width="9.109375" style="268"/>
    <col min="5889" max="5889" width="12.88671875" style="268" customWidth="1"/>
    <col min="5890" max="5890" width="13.5546875" style="268" customWidth="1"/>
    <col min="5891" max="5891" width="35.44140625" style="268" customWidth="1"/>
    <col min="5892" max="5892" width="25.33203125" style="268" customWidth="1"/>
    <col min="5893" max="5893" width="53.88671875" style="268" customWidth="1"/>
    <col min="5894" max="5894" width="71.6640625" style="268" customWidth="1"/>
    <col min="5895" max="5895" width="4.33203125" style="268" customWidth="1"/>
    <col min="5896" max="6144" width="9.109375" style="268"/>
    <col min="6145" max="6145" width="12.88671875" style="268" customWidth="1"/>
    <col min="6146" max="6146" width="13.5546875" style="268" customWidth="1"/>
    <col min="6147" max="6147" width="35.44140625" style="268" customWidth="1"/>
    <col min="6148" max="6148" width="25.33203125" style="268" customWidth="1"/>
    <col min="6149" max="6149" width="53.88671875" style="268" customWidth="1"/>
    <col min="6150" max="6150" width="71.6640625" style="268" customWidth="1"/>
    <col min="6151" max="6151" width="4.33203125" style="268" customWidth="1"/>
    <col min="6152" max="6400" width="9.109375" style="268"/>
    <col min="6401" max="6401" width="12.88671875" style="268" customWidth="1"/>
    <col min="6402" max="6402" width="13.5546875" style="268" customWidth="1"/>
    <col min="6403" max="6403" width="35.44140625" style="268" customWidth="1"/>
    <col min="6404" max="6404" width="25.33203125" style="268" customWidth="1"/>
    <col min="6405" max="6405" width="53.88671875" style="268" customWidth="1"/>
    <col min="6406" max="6406" width="71.6640625" style="268" customWidth="1"/>
    <col min="6407" max="6407" width="4.33203125" style="268" customWidth="1"/>
    <col min="6408" max="6656" width="9.109375" style="268"/>
    <col min="6657" max="6657" width="12.88671875" style="268" customWidth="1"/>
    <col min="6658" max="6658" width="13.5546875" style="268" customWidth="1"/>
    <col min="6659" max="6659" width="35.44140625" style="268" customWidth="1"/>
    <col min="6660" max="6660" width="25.33203125" style="268" customWidth="1"/>
    <col min="6661" max="6661" width="53.88671875" style="268" customWidth="1"/>
    <col min="6662" max="6662" width="71.6640625" style="268" customWidth="1"/>
    <col min="6663" max="6663" width="4.33203125" style="268" customWidth="1"/>
    <col min="6664" max="6912" width="9.109375" style="268"/>
    <col min="6913" max="6913" width="12.88671875" style="268" customWidth="1"/>
    <col min="6914" max="6914" width="13.5546875" style="268" customWidth="1"/>
    <col min="6915" max="6915" width="35.44140625" style="268" customWidth="1"/>
    <col min="6916" max="6916" width="25.33203125" style="268" customWidth="1"/>
    <col min="6917" max="6917" width="53.88671875" style="268" customWidth="1"/>
    <col min="6918" max="6918" width="71.6640625" style="268" customWidth="1"/>
    <col min="6919" max="6919" width="4.33203125" style="268" customWidth="1"/>
    <col min="6920" max="7168" width="9.109375" style="268"/>
    <col min="7169" max="7169" width="12.88671875" style="268" customWidth="1"/>
    <col min="7170" max="7170" width="13.5546875" style="268" customWidth="1"/>
    <col min="7171" max="7171" width="35.44140625" style="268" customWidth="1"/>
    <col min="7172" max="7172" width="25.33203125" style="268" customWidth="1"/>
    <col min="7173" max="7173" width="53.88671875" style="268" customWidth="1"/>
    <col min="7174" max="7174" width="71.6640625" style="268" customWidth="1"/>
    <col min="7175" max="7175" width="4.33203125" style="268" customWidth="1"/>
    <col min="7176" max="7424" width="9.109375" style="268"/>
    <col min="7425" max="7425" width="12.88671875" style="268" customWidth="1"/>
    <col min="7426" max="7426" width="13.5546875" style="268" customWidth="1"/>
    <col min="7427" max="7427" width="35.44140625" style="268" customWidth="1"/>
    <col min="7428" max="7428" width="25.33203125" style="268" customWidth="1"/>
    <col min="7429" max="7429" width="53.88671875" style="268" customWidth="1"/>
    <col min="7430" max="7430" width="71.6640625" style="268" customWidth="1"/>
    <col min="7431" max="7431" width="4.33203125" style="268" customWidth="1"/>
    <col min="7432" max="7680" width="9.109375" style="268"/>
    <col min="7681" max="7681" width="12.88671875" style="268" customWidth="1"/>
    <col min="7682" max="7682" width="13.5546875" style="268" customWidth="1"/>
    <col min="7683" max="7683" width="35.44140625" style="268" customWidth="1"/>
    <col min="7684" max="7684" width="25.33203125" style="268" customWidth="1"/>
    <col min="7685" max="7685" width="53.88671875" style="268" customWidth="1"/>
    <col min="7686" max="7686" width="71.6640625" style="268" customWidth="1"/>
    <col min="7687" max="7687" width="4.33203125" style="268" customWidth="1"/>
    <col min="7688" max="7936" width="9.109375" style="268"/>
    <col min="7937" max="7937" width="12.88671875" style="268" customWidth="1"/>
    <col min="7938" max="7938" width="13.5546875" style="268" customWidth="1"/>
    <col min="7939" max="7939" width="35.44140625" style="268" customWidth="1"/>
    <col min="7940" max="7940" width="25.33203125" style="268" customWidth="1"/>
    <col min="7941" max="7941" width="53.88671875" style="268" customWidth="1"/>
    <col min="7942" max="7942" width="71.6640625" style="268" customWidth="1"/>
    <col min="7943" max="7943" width="4.33203125" style="268" customWidth="1"/>
    <col min="7944" max="8192" width="9.109375" style="268"/>
    <col min="8193" max="8193" width="12.88671875" style="268" customWidth="1"/>
    <col min="8194" max="8194" width="13.5546875" style="268" customWidth="1"/>
    <col min="8195" max="8195" width="35.44140625" style="268" customWidth="1"/>
    <col min="8196" max="8196" width="25.33203125" style="268" customWidth="1"/>
    <col min="8197" max="8197" width="53.88671875" style="268" customWidth="1"/>
    <col min="8198" max="8198" width="71.6640625" style="268" customWidth="1"/>
    <col min="8199" max="8199" width="4.33203125" style="268" customWidth="1"/>
    <col min="8200" max="8448" width="9.109375" style="268"/>
    <col min="8449" max="8449" width="12.88671875" style="268" customWidth="1"/>
    <col min="8450" max="8450" width="13.5546875" style="268" customWidth="1"/>
    <col min="8451" max="8451" width="35.44140625" style="268" customWidth="1"/>
    <col min="8452" max="8452" width="25.33203125" style="268" customWidth="1"/>
    <col min="8453" max="8453" width="53.88671875" style="268" customWidth="1"/>
    <col min="8454" max="8454" width="71.6640625" style="268" customWidth="1"/>
    <col min="8455" max="8455" width="4.33203125" style="268" customWidth="1"/>
    <col min="8456" max="8704" width="9.109375" style="268"/>
    <col min="8705" max="8705" width="12.88671875" style="268" customWidth="1"/>
    <col min="8706" max="8706" width="13.5546875" style="268" customWidth="1"/>
    <col min="8707" max="8707" width="35.44140625" style="268" customWidth="1"/>
    <col min="8708" max="8708" width="25.33203125" style="268" customWidth="1"/>
    <col min="8709" max="8709" width="53.88671875" style="268" customWidth="1"/>
    <col min="8710" max="8710" width="71.6640625" style="268" customWidth="1"/>
    <col min="8711" max="8711" width="4.33203125" style="268" customWidth="1"/>
    <col min="8712" max="8960" width="9.109375" style="268"/>
    <col min="8961" max="8961" width="12.88671875" style="268" customWidth="1"/>
    <col min="8962" max="8962" width="13.5546875" style="268" customWidth="1"/>
    <col min="8963" max="8963" width="35.44140625" style="268" customWidth="1"/>
    <col min="8964" max="8964" width="25.33203125" style="268" customWidth="1"/>
    <col min="8965" max="8965" width="53.88671875" style="268" customWidth="1"/>
    <col min="8966" max="8966" width="71.6640625" style="268" customWidth="1"/>
    <col min="8967" max="8967" width="4.33203125" style="268" customWidth="1"/>
    <col min="8968" max="9216" width="9.109375" style="268"/>
    <col min="9217" max="9217" width="12.88671875" style="268" customWidth="1"/>
    <col min="9218" max="9218" width="13.5546875" style="268" customWidth="1"/>
    <col min="9219" max="9219" width="35.44140625" style="268" customWidth="1"/>
    <col min="9220" max="9220" width="25.33203125" style="268" customWidth="1"/>
    <col min="9221" max="9221" width="53.88671875" style="268" customWidth="1"/>
    <col min="9222" max="9222" width="71.6640625" style="268" customWidth="1"/>
    <col min="9223" max="9223" width="4.33203125" style="268" customWidth="1"/>
    <col min="9224" max="9472" width="9.109375" style="268"/>
    <col min="9473" max="9473" width="12.88671875" style="268" customWidth="1"/>
    <col min="9474" max="9474" width="13.5546875" style="268" customWidth="1"/>
    <col min="9475" max="9475" width="35.44140625" style="268" customWidth="1"/>
    <col min="9476" max="9476" width="25.33203125" style="268" customWidth="1"/>
    <col min="9477" max="9477" width="53.88671875" style="268" customWidth="1"/>
    <col min="9478" max="9478" width="71.6640625" style="268" customWidth="1"/>
    <col min="9479" max="9479" width="4.33203125" style="268" customWidth="1"/>
    <col min="9480" max="9728" width="9.109375" style="268"/>
    <col min="9729" max="9729" width="12.88671875" style="268" customWidth="1"/>
    <col min="9730" max="9730" width="13.5546875" style="268" customWidth="1"/>
    <col min="9731" max="9731" width="35.44140625" style="268" customWidth="1"/>
    <col min="9732" max="9732" width="25.33203125" style="268" customWidth="1"/>
    <col min="9733" max="9733" width="53.88671875" style="268" customWidth="1"/>
    <col min="9734" max="9734" width="71.6640625" style="268" customWidth="1"/>
    <col min="9735" max="9735" width="4.33203125" style="268" customWidth="1"/>
    <col min="9736" max="9984" width="9.109375" style="268"/>
    <col min="9985" max="9985" width="12.88671875" style="268" customWidth="1"/>
    <col min="9986" max="9986" width="13.5546875" style="268" customWidth="1"/>
    <col min="9987" max="9987" width="35.44140625" style="268" customWidth="1"/>
    <col min="9988" max="9988" width="25.33203125" style="268" customWidth="1"/>
    <col min="9989" max="9989" width="53.88671875" style="268" customWidth="1"/>
    <col min="9990" max="9990" width="71.6640625" style="268" customWidth="1"/>
    <col min="9991" max="9991" width="4.33203125" style="268" customWidth="1"/>
    <col min="9992" max="10240" width="9.109375" style="268"/>
    <col min="10241" max="10241" width="12.88671875" style="268" customWidth="1"/>
    <col min="10242" max="10242" width="13.5546875" style="268" customWidth="1"/>
    <col min="10243" max="10243" width="35.44140625" style="268" customWidth="1"/>
    <col min="10244" max="10244" width="25.33203125" style="268" customWidth="1"/>
    <col min="10245" max="10245" width="53.88671875" style="268" customWidth="1"/>
    <col min="10246" max="10246" width="71.6640625" style="268" customWidth="1"/>
    <col min="10247" max="10247" width="4.33203125" style="268" customWidth="1"/>
    <col min="10248" max="10496" width="9.109375" style="268"/>
    <col min="10497" max="10497" width="12.88671875" style="268" customWidth="1"/>
    <col min="10498" max="10498" width="13.5546875" style="268" customWidth="1"/>
    <col min="10499" max="10499" width="35.44140625" style="268" customWidth="1"/>
    <col min="10500" max="10500" width="25.33203125" style="268" customWidth="1"/>
    <col min="10501" max="10501" width="53.88671875" style="268" customWidth="1"/>
    <col min="10502" max="10502" width="71.6640625" style="268" customWidth="1"/>
    <col min="10503" max="10503" width="4.33203125" style="268" customWidth="1"/>
    <col min="10504" max="10752" width="9.109375" style="268"/>
    <col min="10753" max="10753" width="12.88671875" style="268" customWidth="1"/>
    <col min="10754" max="10754" width="13.5546875" style="268" customWidth="1"/>
    <col min="10755" max="10755" width="35.44140625" style="268" customWidth="1"/>
    <col min="10756" max="10756" width="25.33203125" style="268" customWidth="1"/>
    <col min="10757" max="10757" width="53.88671875" style="268" customWidth="1"/>
    <col min="10758" max="10758" width="71.6640625" style="268" customWidth="1"/>
    <col min="10759" max="10759" width="4.33203125" style="268" customWidth="1"/>
    <col min="10760" max="11008" width="9.109375" style="268"/>
    <col min="11009" max="11009" width="12.88671875" style="268" customWidth="1"/>
    <col min="11010" max="11010" width="13.5546875" style="268" customWidth="1"/>
    <col min="11011" max="11011" width="35.44140625" style="268" customWidth="1"/>
    <col min="11012" max="11012" width="25.33203125" style="268" customWidth="1"/>
    <col min="11013" max="11013" width="53.88671875" style="268" customWidth="1"/>
    <col min="11014" max="11014" width="71.6640625" style="268" customWidth="1"/>
    <col min="11015" max="11015" width="4.33203125" style="268" customWidth="1"/>
    <col min="11016" max="11264" width="9.109375" style="268"/>
    <col min="11265" max="11265" width="12.88671875" style="268" customWidth="1"/>
    <col min="11266" max="11266" width="13.5546875" style="268" customWidth="1"/>
    <col min="11267" max="11267" width="35.44140625" style="268" customWidth="1"/>
    <col min="11268" max="11268" width="25.33203125" style="268" customWidth="1"/>
    <col min="11269" max="11269" width="53.88671875" style="268" customWidth="1"/>
    <col min="11270" max="11270" width="71.6640625" style="268" customWidth="1"/>
    <col min="11271" max="11271" width="4.33203125" style="268" customWidth="1"/>
    <col min="11272" max="11520" width="9.109375" style="268"/>
    <col min="11521" max="11521" width="12.88671875" style="268" customWidth="1"/>
    <col min="11522" max="11522" width="13.5546875" style="268" customWidth="1"/>
    <col min="11523" max="11523" width="35.44140625" style="268" customWidth="1"/>
    <col min="11524" max="11524" width="25.33203125" style="268" customWidth="1"/>
    <col min="11525" max="11525" width="53.88671875" style="268" customWidth="1"/>
    <col min="11526" max="11526" width="71.6640625" style="268" customWidth="1"/>
    <col min="11527" max="11527" width="4.33203125" style="268" customWidth="1"/>
    <col min="11528" max="11776" width="9.109375" style="268"/>
    <col min="11777" max="11777" width="12.88671875" style="268" customWidth="1"/>
    <col min="11778" max="11778" width="13.5546875" style="268" customWidth="1"/>
    <col min="11779" max="11779" width="35.44140625" style="268" customWidth="1"/>
    <col min="11780" max="11780" width="25.33203125" style="268" customWidth="1"/>
    <col min="11781" max="11781" width="53.88671875" style="268" customWidth="1"/>
    <col min="11782" max="11782" width="71.6640625" style="268" customWidth="1"/>
    <col min="11783" max="11783" width="4.33203125" style="268" customWidth="1"/>
    <col min="11784" max="12032" width="9.109375" style="268"/>
    <col min="12033" max="12033" width="12.88671875" style="268" customWidth="1"/>
    <col min="12034" max="12034" width="13.5546875" style="268" customWidth="1"/>
    <col min="12035" max="12035" width="35.44140625" style="268" customWidth="1"/>
    <col min="12036" max="12036" width="25.33203125" style="268" customWidth="1"/>
    <col min="12037" max="12037" width="53.88671875" style="268" customWidth="1"/>
    <col min="12038" max="12038" width="71.6640625" style="268" customWidth="1"/>
    <col min="12039" max="12039" width="4.33203125" style="268" customWidth="1"/>
    <col min="12040" max="12288" width="9.109375" style="268"/>
    <col min="12289" max="12289" width="12.88671875" style="268" customWidth="1"/>
    <col min="12290" max="12290" width="13.5546875" style="268" customWidth="1"/>
    <col min="12291" max="12291" width="35.44140625" style="268" customWidth="1"/>
    <col min="12292" max="12292" width="25.33203125" style="268" customWidth="1"/>
    <col min="12293" max="12293" width="53.88671875" style="268" customWidth="1"/>
    <col min="12294" max="12294" width="71.6640625" style="268" customWidth="1"/>
    <col min="12295" max="12295" width="4.33203125" style="268" customWidth="1"/>
    <col min="12296" max="12544" width="9.109375" style="268"/>
    <col min="12545" max="12545" width="12.88671875" style="268" customWidth="1"/>
    <col min="12546" max="12546" width="13.5546875" style="268" customWidth="1"/>
    <col min="12547" max="12547" width="35.44140625" style="268" customWidth="1"/>
    <col min="12548" max="12548" width="25.33203125" style="268" customWidth="1"/>
    <col min="12549" max="12549" width="53.88671875" style="268" customWidth="1"/>
    <col min="12550" max="12550" width="71.6640625" style="268" customWidth="1"/>
    <col min="12551" max="12551" width="4.33203125" style="268" customWidth="1"/>
    <col min="12552" max="12800" width="9.109375" style="268"/>
    <col min="12801" max="12801" width="12.88671875" style="268" customWidth="1"/>
    <col min="12802" max="12802" width="13.5546875" style="268" customWidth="1"/>
    <col min="12803" max="12803" width="35.44140625" style="268" customWidth="1"/>
    <col min="12804" max="12804" width="25.33203125" style="268" customWidth="1"/>
    <col min="12805" max="12805" width="53.88671875" style="268" customWidth="1"/>
    <col min="12806" max="12806" width="71.6640625" style="268" customWidth="1"/>
    <col min="12807" max="12807" width="4.33203125" style="268" customWidth="1"/>
    <col min="12808" max="13056" width="9.109375" style="268"/>
    <col min="13057" max="13057" width="12.88671875" style="268" customWidth="1"/>
    <col min="13058" max="13058" width="13.5546875" style="268" customWidth="1"/>
    <col min="13059" max="13059" width="35.44140625" style="268" customWidth="1"/>
    <col min="13060" max="13060" width="25.33203125" style="268" customWidth="1"/>
    <col min="13061" max="13061" width="53.88671875" style="268" customWidth="1"/>
    <col min="13062" max="13062" width="71.6640625" style="268" customWidth="1"/>
    <col min="13063" max="13063" width="4.33203125" style="268" customWidth="1"/>
    <col min="13064" max="13312" width="9.109375" style="268"/>
    <col min="13313" max="13313" width="12.88671875" style="268" customWidth="1"/>
    <col min="13314" max="13314" width="13.5546875" style="268" customWidth="1"/>
    <col min="13315" max="13315" width="35.44140625" style="268" customWidth="1"/>
    <col min="13316" max="13316" width="25.33203125" style="268" customWidth="1"/>
    <col min="13317" max="13317" width="53.88671875" style="268" customWidth="1"/>
    <col min="13318" max="13318" width="71.6640625" style="268" customWidth="1"/>
    <col min="13319" max="13319" width="4.33203125" style="268" customWidth="1"/>
    <col min="13320" max="13568" width="9.109375" style="268"/>
    <col min="13569" max="13569" width="12.88671875" style="268" customWidth="1"/>
    <col min="13570" max="13570" width="13.5546875" style="268" customWidth="1"/>
    <col min="13571" max="13571" width="35.44140625" style="268" customWidth="1"/>
    <col min="13572" max="13572" width="25.33203125" style="268" customWidth="1"/>
    <col min="13573" max="13573" width="53.88671875" style="268" customWidth="1"/>
    <col min="13574" max="13574" width="71.6640625" style="268" customWidth="1"/>
    <col min="13575" max="13575" width="4.33203125" style="268" customWidth="1"/>
    <col min="13576" max="13824" width="9.109375" style="268"/>
    <col min="13825" max="13825" width="12.88671875" style="268" customWidth="1"/>
    <col min="13826" max="13826" width="13.5546875" style="268" customWidth="1"/>
    <col min="13827" max="13827" width="35.44140625" style="268" customWidth="1"/>
    <col min="13828" max="13828" width="25.33203125" style="268" customWidth="1"/>
    <col min="13829" max="13829" width="53.88671875" style="268" customWidth="1"/>
    <col min="13830" max="13830" width="71.6640625" style="268" customWidth="1"/>
    <col min="13831" max="13831" width="4.33203125" style="268" customWidth="1"/>
    <col min="13832" max="14080" width="9.109375" style="268"/>
    <col min="14081" max="14081" width="12.88671875" style="268" customWidth="1"/>
    <col min="14082" max="14082" width="13.5546875" style="268" customWidth="1"/>
    <col min="14083" max="14083" width="35.44140625" style="268" customWidth="1"/>
    <col min="14084" max="14084" width="25.33203125" style="268" customWidth="1"/>
    <col min="14085" max="14085" width="53.88671875" style="268" customWidth="1"/>
    <col min="14086" max="14086" width="71.6640625" style="268" customWidth="1"/>
    <col min="14087" max="14087" width="4.33203125" style="268" customWidth="1"/>
    <col min="14088" max="14336" width="9.109375" style="268"/>
    <col min="14337" max="14337" width="12.88671875" style="268" customWidth="1"/>
    <col min="14338" max="14338" width="13.5546875" style="268" customWidth="1"/>
    <col min="14339" max="14339" width="35.44140625" style="268" customWidth="1"/>
    <col min="14340" max="14340" width="25.33203125" style="268" customWidth="1"/>
    <col min="14341" max="14341" width="53.88671875" style="268" customWidth="1"/>
    <col min="14342" max="14342" width="71.6640625" style="268" customWidth="1"/>
    <col min="14343" max="14343" width="4.33203125" style="268" customWidth="1"/>
    <col min="14344" max="14592" width="9.109375" style="268"/>
    <col min="14593" max="14593" width="12.88671875" style="268" customWidth="1"/>
    <col min="14594" max="14594" width="13.5546875" style="268" customWidth="1"/>
    <col min="14595" max="14595" width="35.44140625" style="268" customWidth="1"/>
    <col min="14596" max="14596" width="25.33203125" style="268" customWidth="1"/>
    <col min="14597" max="14597" width="53.88671875" style="268" customWidth="1"/>
    <col min="14598" max="14598" width="71.6640625" style="268" customWidth="1"/>
    <col min="14599" max="14599" width="4.33203125" style="268" customWidth="1"/>
    <col min="14600" max="14848" width="9.109375" style="268"/>
    <col min="14849" max="14849" width="12.88671875" style="268" customWidth="1"/>
    <col min="14850" max="14850" width="13.5546875" style="268" customWidth="1"/>
    <col min="14851" max="14851" width="35.44140625" style="268" customWidth="1"/>
    <col min="14852" max="14852" width="25.33203125" style="268" customWidth="1"/>
    <col min="14853" max="14853" width="53.88671875" style="268" customWidth="1"/>
    <col min="14854" max="14854" width="71.6640625" style="268" customWidth="1"/>
    <col min="14855" max="14855" width="4.33203125" style="268" customWidth="1"/>
    <col min="14856" max="15104" width="9.109375" style="268"/>
    <col min="15105" max="15105" width="12.88671875" style="268" customWidth="1"/>
    <col min="15106" max="15106" width="13.5546875" style="268" customWidth="1"/>
    <col min="15107" max="15107" width="35.44140625" style="268" customWidth="1"/>
    <col min="15108" max="15108" width="25.33203125" style="268" customWidth="1"/>
    <col min="15109" max="15109" width="53.88671875" style="268" customWidth="1"/>
    <col min="15110" max="15110" width="71.6640625" style="268" customWidth="1"/>
    <col min="15111" max="15111" width="4.33203125" style="268" customWidth="1"/>
    <col min="15112" max="15360" width="9.109375" style="268"/>
    <col min="15361" max="15361" width="12.88671875" style="268" customWidth="1"/>
    <col min="15362" max="15362" width="13.5546875" style="268" customWidth="1"/>
    <col min="15363" max="15363" width="35.44140625" style="268" customWidth="1"/>
    <col min="15364" max="15364" width="25.33203125" style="268" customWidth="1"/>
    <col min="15365" max="15365" width="53.88671875" style="268" customWidth="1"/>
    <col min="15366" max="15366" width="71.6640625" style="268" customWidth="1"/>
    <col min="15367" max="15367" width="4.33203125" style="268" customWidth="1"/>
    <col min="15368" max="15616" width="9.109375" style="268"/>
    <col min="15617" max="15617" width="12.88671875" style="268" customWidth="1"/>
    <col min="15618" max="15618" width="13.5546875" style="268" customWidth="1"/>
    <col min="15619" max="15619" width="35.44140625" style="268" customWidth="1"/>
    <col min="15620" max="15620" width="25.33203125" style="268" customWidth="1"/>
    <col min="15621" max="15621" width="53.88671875" style="268" customWidth="1"/>
    <col min="15622" max="15622" width="71.6640625" style="268" customWidth="1"/>
    <col min="15623" max="15623" width="4.33203125" style="268" customWidth="1"/>
    <col min="15624" max="15872" width="9.109375" style="268"/>
    <col min="15873" max="15873" width="12.88671875" style="268" customWidth="1"/>
    <col min="15874" max="15874" width="13.5546875" style="268" customWidth="1"/>
    <col min="15875" max="15875" width="35.44140625" style="268" customWidth="1"/>
    <col min="15876" max="15876" width="25.33203125" style="268" customWidth="1"/>
    <col min="15877" max="15877" width="53.88671875" style="268" customWidth="1"/>
    <col min="15878" max="15878" width="71.6640625" style="268" customWidth="1"/>
    <col min="15879" max="15879" width="4.33203125" style="268" customWidth="1"/>
    <col min="15880" max="16128" width="9.109375" style="268"/>
    <col min="16129" max="16129" width="12.88671875" style="268" customWidth="1"/>
    <col min="16130" max="16130" width="13.5546875" style="268" customWidth="1"/>
    <col min="16131" max="16131" width="35.44140625" style="268" customWidth="1"/>
    <col min="16132" max="16132" width="25.33203125" style="268" customWidth="1"/>
    <col min="16133" max="16133" width="53.88671875" style="268" customWidth="1"/>
    <col min="16134" max="16134" width="71.6640625" style="268" customWidth="1"/>
    <col min="16135" max="16135" width="4.33203125" style="268" customWidth="1"/>
    <col min="16136" max="16384" width="9.109375" style="268"/>
  </cols>
  <sheetData>
    <row r="1" spans="1:6" ht="90" customHeight="1" thickTop="1">
      <c r="A1" s="660" t="s">
        <v>930</v>
      </c>
      <c r="B1" s="661"/>
      <c r="C1" s="661"/>
      <c r="D1" s="661"/>
      <c r="E1" s="662"/>
    </row>
    <row r="2" spans="1:6" ht="4.95" customHeight="1">
      <c r="A2" s="269"/>
      <c r="B2" s="270"/>
      <c r="C2" s="270"/>
      <c r="D2" s="270"/>
      <c r="E2" s="271"/>
    </row>
    <row r="3" spans="1:6" s="273" customFormat="1" ht="20.100000000000001" customHeight="1">
      <c r="A3" s="663" t="s">
        <v>438</v>
      </c>
      <c r="B3" s="664"/>
      <c r="C3" s="664"/>
      <c r="D3" s="664"/>
      <c r="E3" s="665"/>
      <c r="F3" s="272"/>
    </row>
    <row r="4" spans="1:6" ht="20.100000000000001" customHeight="1">
      <c r="A4" s="666" t="s">
        <v>439</v>
      </c>
      <c r="B4" s="667"/>
      <c r="C4" s="667"/>
      <c r="D4" s="667"/>
      <c r="E4" s="668"/>
      <c r="F4" s="274"/>
    </row>
    <row r="5" spans="1:6" ht="4.95" customHeight="1">
      <c r="A5" s="635"/>
      <c r="B5" s="636"/>
      <c r="C5" s="636"/>
      <c r="D5" s="636"/>
      <c r="E5" s="637"/>
      <c r="F5" s="274"/>
    </row>
    <row r="6" spans="1:6" ht="39.9" customHeight="1">
      <c r="A6" s="669" t="s">
        <v>929</v>
      </c>
      <c r="B6" s="670"/>
      <c r="C6" s="670"/>
      <c r="D6" s="670"/>
      <c r="E6" s="671"/>
      <c r="F6" s="274"/>
    </row>
    <row r="7" spans="1:6" s="276" customFormat="1">
      <c r="A7" s="275"/>
      <c r="B7" s="672" t="s">
        <v>447</v>
      </c>
      <c r="C7" s="672"/>
      <c r="D7" s="672"/>
      <c r="E7" s="673"/>
      <c r="F7" s="274"/>
    </row>
    <row r="8" spans="1:6">
      <c r="A8" s="638"/>
      <c r="B8" s="674" t="s">
        <v>448</v>
      </c>
      <c r="C8" s="674"/>
      <c r="D8" s="674"/>
      <c r="E8" s="675"/>
      <c r="F8" s="274"/>
    </row>
    <row r="9" spans="1:6" ht="34.950000000000003" customHeight="1">
      <c r="A9" s="676" t="s">
        <v>449</v>
      </c>
      <c r="B9" s="677"/>
      <c r="C9" s="677"/>
      <c r="D9" s="677"/>
      <c r="E9" s="678"/>
      <c r="F9" s="277"/>
    </row>
    <row r="10" spans="1:6" ht="17.399999999999999" customHeight="1">
      <c r="A10" s="679" t="s">
        <v>446</v>
      </c>
      <c r="B10" s="680"/>
      <c r="C10" s="680"/>
      <c r="D10" s="680"/>
      <c r="E10" s="681"/>
      <c r="F10" s="278"/>
    </row>
    <row r="11" spans="1:6" s="279" customFormat="1" ht="31.2" customHeight="1">
      <c r="A11" s="682" t="s">
        <v>931</v>
      </c>
      <c r="B11" s="683"/>
      <c r="C11" s="683"/>
      <c r="D11" s="683"/>
      <c r="E11" s="684"/>
    </row>
    <row r="12" spans="1:6" s="279" customFormat="1" ht="31.2" customHeight="1">
      <c r="A12" s="682" t="s">
        <v>932</v>
      </c>
      <c r="B12" s="683"/>
      <c r="C12" s="683"/>
      <c r="D12" s="683"/>
      <c r="E12" s="684"/>
    </row>
    <row r="13" spans="1:6" ht="31.2" customHeight="1">
      <c r="A13" s="682" t="s">
        <v>913</v>
      </c>
      <c r="B13" s="683"/>
      <c r="C13" s="683"/>
      <c r="D13" s="683"/>
      <c r="E13" s="684"/>
    </row>
    <row r="14" spans="1:6" ht="31.2" customHeight="1">
      <c r="A14" s="682" t="s">
        <v>933</v>
      </c>
      <c r="B14" s="683"/>
      <c r="C14" s="683"/>
      <c r="D14" s="683"/>
      <c r="E14" s="684"/>
    </row>
    <row r="15" spans="1:6" s="279" customFormat="1" ht="31.2" customHeight="1">
      <c r="A15" s="682" t="s">
        <v>956</v>
      </c>
      <c r="B15" s="683"/>
      <c r="C15" s="683"/>
      <c r="D15" s="683"/>
      <c r="E15" s="684"/>
    </row>
    <row r="16" spans="1:6" s="279" customFormat="1" ht="31.2" customHeight="1">
      <c r="A16" s="682" t="s">
        <v>934</v>
      </c>
      <c r="B16" s="683"/>
      <c r="C16" s="683"/>
      <c r="D16" s="683"/>
      <c r="E16" s="684"/>
    </row>
    <row r="17" spans="1:5" ht="31.2" customHeight="1">
      <c r="A17" s="682" t="s">
        <v>914</v>
      </c>
      <c r="B17" s="683"/>
      <c r="C17" s="683"/>
      <c r="D17" s="683"/>
      <c r="E17" s="684"/>
    </row>
    <row r="18" spans="1:5" s="279" customFormat="1" ht="31.2" customHeight="1">
      <c r="A18" s="682" t="s">
        <v>935</v>
      </c>
      <c r="B18" s="683"/>
      <c r="C18" s="683"/>
      <c r="D18" s="683"/>
      <c r="E18" s="684"/>
    </row>
    <row r="19" spans="1:5" ht="31.2" customHeight="1">
      <c r="A19" s="682" t="s">
        <v>966</v>
      </c>
      <c r="B19" s="683"/>
      <c r="C19" s="683"/>
      <c r="D19" s="683"/>
      <c r="E19" s="684"/>
    </row>
    <row r="20" spans="1:5" s="279" customFormat="1" ht="31.2" customHeight="1">
      <c r="A20" s="682" t="s">
        <v>967</v>
      </c>
      <c r="B20" s="683"/>
      <c r="C20" s="683"/>
      <c r="D20" s="683"/>
      <c r="E20" s="684"/>
    </row>
    <row r="21" spans="1:5" ht="31.2" customHeight="1">
      <c r="A21" s="682" t="s">
        <v>936</v>
      </c>
      <c r="B21" s="683"/>
      <c r="C21" s="683"/>
      <c r="D21" s="683"/>
      <c r="E21" s="684"/>
    </row>
    <row r="22" spans="1:5" s="279" customFormat="1" ht="31.2" customHeight="1">
      <c r="A22" s="657" t="s">
        <v>937</v>
      </c>
      <c r="B22" s="658"/>
      <c r="C22" s="658"/>
      <c r="D22" s="658"/>
      <c r="E22" s="659"/>
    </row>
    <row r="23" spans="1:5" ht="31.2" customHeight="1">
      <c r="A23" s="657" t="s">
        <v>917</v>
      </c>
      <c r="B23" s="658"/>
      <c r="C23" s="658"/>
      <c r="D23" s="658"/>
      <c r="E23" s="659"/>
    </row>
    <row r="24" spans="1:5" s="279" customFormat="1" ht="31.2" customHeight="1">
      <c r="A24" s="657" t="s">
        <v>915</v>
      </c>
      <c r="B24" s="658"/>
      <c r="C24" s="658"/>
      <c r="D24" s="658"/>
      <c r="E24" s="659"/>
    </row>
    <row r="25" spans="1:5" ht="31.2" customHeight="1">
      <c r="A25" s="657" t="s">
        <v>918</v>
      </c>
      <c r="B25" s="658"/>
      <c r="C25" s="658"/>
      <c r="D25" s="658"/>
      <c r="E25" s="659"/>
    </row>
    <row r="26" spans="1:5" s="279" customFormat="1" ht="31.2" customHeight="1">
      <c r="A26" s="657" t="s">
        <v>916</v>
      </c>
      <c r="B26" s="658"/>
      <c r="C26" s="658"/>
      <c r="D26" s="658"/>
      <c r="E26" s="659"/>
    </row>
    <row r="27" spans="1:5" ht="31.2" customHeight="1">
      <c r="A27" s="657" t="s">
        <v>919</v>
      </c>
      <c r="B27" s="658"/>
      <c r="C27" s="658"/>
      <c r="D27" s="658"/>
      <c r="E27" s="659"/>
    </row>
    <row r="28" spans="1:5" s="279" customFormat="1" ht="31.2" customHeight="1">
      <c r="A28" s="657" t="s">
        <v>922</v>
      </c>
      <c r="B28" s="658"/>
      <c r="C28" s="658"/>
      <c r="D28" s="658"/>
      <c r="E28" s="659"/>
    </row>
    <row r="29" spans="1:5" ht="31.2" customHeight="1">
      <c r="A29" s="657" t="s">
        <v>921</v>
      </c>
      <c r="B29" s="658"/>
      <c r="C29" s="658"/>
      <c r="D29" s="658"/>
      <c r="E29" s="659"/>
    </row>
    <row r="30" spans="1:5" s="644" customFormat="1" ht="28.2" customHeight="1">
      <c r="A30" s="657" t="s">
        <v>920</v>
      </c>
      <c r="B30" s="658"/>
      <c r="C30" s="658"/>
      <c r="D30" s="658"/>
      <c r="E30" s="659"/>
    </row>
    <row r="31" spans="1:5" s="273" customFormat="1" ht="52.5" customHeight="1">
      <c r="A31" s="657" t="s">
        <v>989</v>
      </c>
      <c r="B31" s="658"/>
      <c r="C31" s="658"/>
      <c r="D31" s="658"/>
      <c r="E31" s="659"/>
    </row>
    <row r="32" spans="1:5" s="279" customFormat="1" ht="45.6" customHeight="1">
      <c r="A32" s="657" t="s">
        <v>990</v>
      </c>
      <c r="B32" s="658"/>
      <c r="C32" s="658"/>
      <c r="D32" s="658"/>
      <c r="E32" s="659"/>
    </row>
    <row r="33" spans="1:5" ht="31.2" customHeight="1">
      <c r="A33" s="657" t="s">
        <v>923</v>
      </c>
      <c r="B33" s="658"/>
      <c r="C33" s="658"/>
      <c r="D33" s="658"/>
      <c r="E33" s="659"/>
    </row>
    <row r="34" spans="1:5" s="279" customFormat="1" ht="28.5" customHeight="1">
      <c r="A34" s="657" t="s">
        <v>924</v>
      </c>
      <c r="B34" s="658"/>
      <c r="C34" s="658"/>
      <c r="D34" s="658"/>
      <c r="E34" s="659"/>
    </row>
    <row r="35" spans="1:5" ht="39.75" customHeight="1">
      <c r="A35" s="657" t="s">
        <v>925</v>
      </c>
      <c r="B35" s="658"/>
      <c r="C35" s="658"/>
      <c r="D35" s="658"/>
      <c r="E35" s="659"/>
    </row>
    <row r="36" spans="1:5" s="279" customFormat="1" ht="31.2" customHeight="1">
      <c r="A36" s="657" t="s">
        <v>1005</v>
      </c>
      <c r="B36" s="658"/>
      <c r="C36" s="658"/>
      <c r="D36" s="658"/>
      <c r="E36" s="659"/>
    </row>
    <row r="37" spans="1:5" ht="31.2" customHeight="1">
      <c r="A37" s="657" t="s">
        <v>1004</v>
      </c>
      <c r="B37" s="658"/>
      <c r="C37" s="658"/>
      <c r="D37" s="658"/>
      <c r="E37" s="659"/>
    </row>
    <row r="38" spans="1:5" s="279" customFormat="1" ht="31.2" customHeight="1">
      <c r="A38" s="657" t="s">
        <v>1003</v>
      </c>
      <c r="B38" s="658"/>
      <c r="C38" s="658"/>
      <c r="D38" s="658"/>
      <c r="E38" s="659"/>
    </row>
    <row r="39" spans="1:5" ht="31.2" customHeight="1">
      <c r="A39" s="657" t="s">
        <v>910</v>
      </c>
      <c r="B39" s="658"/>
      <c r="C39" s="658"/>
      <c r="D39" s="658"/>
      <c r="E39" s="659"/>
    </row>
    <row r="40" spans="1:5" s="279" customFormat="1" ht="31.2" customHeight="1">
      <c r="A40" s="657" t="s">
        <v>911</v>
      </c>
      <c r="B40" s="658"/>
      <c r="C40" s="658"/>
      <c r="D40" s="658"/>
      <c r="E40" s="659"/>
    </row>
    <row r="41" spans="1:5" ht="31.2" customHeight="1">
      <c r="A41" s="657" t="s">
        <v>912</v>
      </c>
      <c r="B41" s="658"/>
      <c r="C41" s="658"/>
      <c r="D41" s="658"/>
      <c r="E41" s="659"/>
    </row>
    <row r="42" spans="1:5" ht="31.2" customHeight="1">
      <c r="A42" s="657" t="s">
        <v>926</v>
      </c>
      <c r="B42" s="658"/>
      <c r="C42" s="658"/>
      <c r="D42" s="658"/>
      <c r="E42" s="659"/>
    </row>
    <row r="43" spans="1:5" s="279" customFormat="1" ht="31.2" customHeight="1">
      <c r="A43" s="657" t="s">
        <v>927</v>
      </c>
      <c r="B43" s="658" t="s">
        <v>562</v>
      </c>
      <c r="C43" s="658"/>
      <c r="D43" s="658"/>
      <c r="E43" s="659"/>
    </row>
    <row r="44" spans="1:5" ht="31.2" customHeight="1">
      <c r="A44" s="657" t="s">
        <v>928</v>
      </c>
      <c r="B44" s="658"/>
      <c r="C44" s="658"/>
      <c r="D44" s="658"/>
      <c r="E44" s="659"/>
    </row>
    <row r="45" spans="1:5" s="279" customFormat="1" ht="31.2" customHeight="1">
      <c r="A45" s="657" t="s">
        <v>909</v>
      </c>
      <c r="B45" s="658"/>
      <c r="C45" s="658"/>
      <c r="D45" s="658"/>
      <c r="E45" s="659"/>
    </row>
    <row r="46" spans="1:5" s="279" customFormat="1">
      <c r="A46" s="291" t="s">
        <v>1083</v>
      </c>
      <c r="B46" s="292"/>
      <c r="C46" s="290"/>
      <c r="D46" s="290"/>
      <c r="E46" s="293"/>
    </row>
    <row r="47" spans="1:5">
      <c r="A47" s="291" t="s">
        <v>440</v>
      </c>
      <c r="B47" s="292"/>
      <c r="C47" s="290"/>
      <c r="D47" s="290"/>
      <c r="E47" s="293"/>
    </row>
    <row r="48" spans="1:5">
      <c r="A48" s="291" t="s">
        <v>441</v>
      </c>
      <c r="B48" s="294" t="s">
        <v>442</v>
      </c>
      <c r="C48" s="294"/>
      <c r="D48" s="290"/>
      <c r="E48" s="293"/>
    </row>
    <row r="49" spans="1:5">
      <c r="A49" s="291"/>
      <c r="B49" s="294" t="s">
        <v>443</v>
      </c>
      <c r="C49" s="294"/>
      <c r="D49" s="290"/>
      <c r="E49" s="293"/>
    </row>
    <row r="50" spans="1:5" ht="18" thickBot="1">
      <c r="A50" s="295" t="s">
        <v>444</v>
      </c>
      <c r="B50" s="296" t="s">
        <v>445</v>
      </c>
      <c r="C50" s="296"/>
      <c r="D50" s="297"/>
      <c r="E50" s="298"/>
    </row>
    <row r="51" spans="1:5" ht="18" thickTop="1"/>
  </sheetData>
  <mergeCells count="43">
    <mergeCell ref="A43:E43"/>
    <mergeCell ref="A44:E44"/>
    <mergeCell ref="A45:E45"/>
    <mergeCell ref="A39:E39"/>
    <mergeCell ref="A40:E40"/>
    <mergeCell ref="A41:E41"/>
    <mergeCell ref="A42:E42"/>
    <mergeCell ref="A34:E34"/>
    <mergeCell ref="A35:E35"/>
    <mergeCell ref="A36:E36"/>
    <mergeCell ref="A37:E37"/>
    <mergeCell ref="A38:E38"/>
    <mergeCell ref="A29:E29"/>
    <mergeCell ref="A30:E30"/>
    <mergeCell ref="A31:E31"/>
    <mergeCell ref="A32:E32"/>
    <mergeCell ref="A33:E33"/>
    <mergeCell ref="A24:E24"/>
    <mergeCell ref="A25:E25"/>
    <mergeCell ref="A26:E26"/>
    <mergeCell ref="A27:E27"/>
    <mergeCell ref="A28:E28"/>
    <mergeCell ref="A18:E18"/>
    <mergeCell ref="A19:E19"/>
    <mergeCell ref="A20:E20"/>
    <mergeCell ref="A21:E21"/>
    <mergeCell ref="A22:E22"/>
    <mergeCell ref="A23:E23"/>
    <mergeCell ref="A1:E1"/>
    <mergeCell ref="A3:E3"/>
    <mergeCell ref="A4:E4"/>
    <mergeCell ref="A6:E6"/>
    <mergeCell ref="B7:E7"/>
    <mergeCell ref="B8:E8"/>
    <mergeCell ref="A9:E9"/>
    <mergeCell ref="A10:E10"/>
    <mergeCell ref="A11:E11"/>
    <mergeCell ref="A13:E13"/>
    <mergeCell ref="A12:E12"/>
    <mergeCell ref="A15:E15"/>
    <mergeCell ref="A17:E17"/>
    <mergeCell ref="A14:E14"/>
    <mergeCell ref="A16:E16"/>
  </mergeCells>
  <hyperlinks>
    <hyperlink ref="B50" r:id="rId1"/>
    <hyperlink ref="A9:E9" location="'Bölüm 1'!A1" display="'Bölüm 1'!A1"/>
    <hyperlink ref="A10:E10" location="'BÖLÜM 1'!A1" display="Part I - Insured and Work Place Statistics"/>
    <hyperlink ref="A6:E6" location="Metaveri!A1" display="METAVERİ"/>
    <hyperlink ref="B7" location="Metaveri!A1" display="METAVERİ - İşyeri ve Sigortalı"/>
    <hyperlink ref="B8" location="Metaveri!A1" display="Metadata - Work Places and Insured People"/>
    <hyperlink ref="A11:E11" location="'TABLO-1.1'!A1" display="'TABLO-1.1'!A1"/>
    <hyperlink ref="A12:E12" location="'GRAFİK-1.1'!A1" display="'GRAFİK-1.1'!A1"/>
    <hyperlink ref="A13:E13" location="'TABLO-1.2 '!A1" display="'TABLO-1.2 '!A1"/>
    <hyperlink ref="A14:E14" location="'GRAFİK-1.2'!A1" display="'GRAFİK-1.2'!A1"/>
    <hyperlink ref="A15:E15" location="'TABLO-1.3'!A1" display="'TABLO-1.3'!A1"/>
    <hyperlink ref="A16:E16" location="'GRAFİK-1.3'!A1" display="'GRAFİK-1.3'!A1"/>
    <hyperlink ref="A17:E17" location="'TABLO-1.4'!A1" display="'TABLO-1.4'!A1"/>
    <hyperlink ref="A18:E18" location="'GRAFİK-1.4'!A1" display="'GRAFİK-1.4'!A1"/>
    <hyperlink ref="A19:E19" location="'Tablo 1.5-grafik 1.5'!A1" display="'Tablo 1.5-grafik 1.5'!A1"/>
    <hyperlink ref="A20:E20" location="'Tablo 1.5-Grafik 1.5'!A1" display="'Tablo 1.5-Grafik 1.5'!A1"/>
    <hyperlink ref="A21:E21" location="'TABLO-1.6 '!A1" display="'TABLO-1.6 '!A1"/>
    <hyperlink ref="A22:E22" location="'TABLO-1.7'!A1" display="'TABLO-1.7'!A1"/>
    <hyperlink ref="A23:E23" location="'Tablo-1.8'!A1" display="'Tablo-1.8'!A1"/>
    <hyperlink ref="A24:E24" location="'TABLO-1.9'!A1" display="'TABLO-1.9'!A1"/>
    <hyperlink ref="A25:E25" location="'TABLO-1.10'!A1" display="'TABLO-1.10'!A1"/>
    <hyperlink ref="A26:E26" location="'TABLO-1.11'!A1" display="'TABLO-1.11'!A1"/>
    <hyperlink ref="A27:E27" location="'TABLO-1.12'!A1" display="'TABLO-1.12'!A1"/>
    <hyperlink ref="A28:E28" location="'TABLO-1.13'!A1" display="'TABLO-1.13'!A1"/>
    <hyperlink ref="A29:E29" location="'TABLO-1.14'!A1" display="'TABLO-1.14'!A1"/>
    <hyperlink ref="A30:E30" location="'TABLO-1.15'!A1" display="'TABLO-1.15'!A1"/>
    <hyperlink ref="A31:E31" location="'TABLO-1.16'!A1" display="'TABLO-1.16'!A1"/>
    <hyperlink ref="A32:E32" location="'TABLO-1.17 '!A1" display="'TABLO-1.17 '!A1"/>
    <hyperlink ref="A33:E33" location="'TABLO-1.18'!A1" display="'TABLO-1.18'!A1"/>
    <hyperlink ref="A34:E34" location="'TABLO-1.19'!A1" display="'TABLO-1.19'!A1"/>
    <hyperlink ref="A35:E35" location="'TABLO-1.20'!A1" display="'TABLO-1.20'!A1"/>
    <hyperlink ref="A36:E36" location="'Tablo-1.21'!A1" display="'Tablo-1.21'!A1"/>
    <hyperlink ref="A37:E37" location="'TABLO-1.22'!A1" display="'TABLO-1.22'!A1"/>
    <hyperlink ref="A38:E38" location="'TABLO-1.23'!A1" display="'TABLO-1.23'!A1"/>
    <hyperlink ref="A42:E42" location="'TABLO-1.27'!A1" display="'TABLO-1.27'!A1"/>
    <hyperlink ref="A43:E43" location="'TABLO-1.28'!A1" display="'TABLO-1.28'!A1"/>
    <hyperlink ref="A44:E44" location="'TABLO-1.29'!A1" display="'TABLO-1.29'!A1"/>
    <hyperlink ref="A45:E45" location="EK!A1" display="EK!A1"/>
    <hyperlink ref="A39:E39" location="'TABLO-1.24'!A1" display="'TABLO-1.24'!A1"/>
    <hyperlink ref="A40:E40" location="'TABLO-1.25'!A1" display="'TABLO-1.25'!A1"/>
    <hyperlink ref="A41:E41" location="'TABLO-1.26'!A1" display="'TABLO-1.26'!A1"/>
  </hyperlinks>
  <printOptions horizontalCentered="1" verticalCentered="1"/>
  <pageMargins left="0.39370078740157483" right="0.23622047244094491" top="0" bottom="0" header="0.31496062992125984" footer="0.31496062992125984"/>
  <pageSetup scale="55"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3:C157"/>
  <sheetViews>
    <sheetView showGridLines="0" zoomScaleNormal="100" zoomScaleSheetLayoutView="100" workbookViewId="0">
      <selection activeCell="B128" sqref="B128:C128"/>
    </sheetView>
  </sheetViews>
  <sheetFormatPr defaultColWidth="9.109375" defaultRowHeight="13.2"/>
  <cols>
    <col min="1" max="1" width="30.6640625" style="194" customWidth="1"/>
    <col min="2" max="3" width="80.6640625" style="194" customWidth="1"/>
    <col min="4" max="5" width="28.6640625" style="194" customWidth="1"/>
    <col min="6" max="6" width="70.109375" style="194" customWidth="1"/>
    <col min="7" max="16384" width="9.109375" style="194"/>
  </cols>
  <sheetData>
    <row r="3" spans="1:3" ht="24.6">
      <c r="A3" s="745" t="s">
        <v>544</v>
      </c>
      <c r="B3" s="745"/>
      <c r="C3" s="745"/>
    </row>
    <row r="4" spans="1:3" ht="23.4" thickBot="1">
      <c r="A4" s="746" t="s">
        <v>545</v>
      </c>
      <c r="B4" s="747"/>
      <c r="C4" s="747"/>
    </row>
    <row r="5" spans="1:3" s="192" customFormat="1" ht="15" customHeight="1" thickBot="1">
      <c r="A5" s="650" t="s">
        <v>451</v>
      </c>
      <c r="B5" s="748" t="s">
        <v>543</v>
      </c>
      <c r="C5" s="749"/>
    </row>
    <row r="6" spans="1:3" s="195" customFormat="1" ht="16.2" customHeight="1" thickBot="1">
      <c r="A6" s="750" t="s">
        <v>452</v>
      </c>
      <c r="B6" s="718"/>
      <c r="C6" s="719"/>
    </row>
    <row r="7" spans="1:3" s="192" customFormat="1" ht="13.95" customHeight="1">
      <c r="A7" s="729" t="s">
        <v>453</v>
      </c>
      <c r="B7" s="751" t="s">
        <v>1033</v>
      </c>
      <c r="C7" s="752"/>
    </row>
    <row r="8" spans="1:3" s="192" customFormat="1" ht="13.95" customHeight="1">
      <c r="A8" s="729"/>
      <c r="B8" s="696" t="s">
        <v>454</v>
      </c>
      <c r="C8" s="697"/>
    </row>
    <row r="9" spans="1:3" s="193" customFormat="1" ht="13.95" customHeight="1">
      <c r="A9" s="729"/>
      <c r="B9" s="696" t="s">
        <v>455</v>
      </c>
      <c r="C9" s="697"/>
    </row>
    <row r="10" spans="1:3" ht="31.2" customHeight="1">
      <c r="A10" s="729"/>
      <c r="B10" s="743" t="s">
        <v>456</v>
      </c>
      <c r="C10" s="744"/>
    </row>
    <row r="11" spans="1:3" ht="13.95" customHeight="1">
      <c r="A11" s="729"/>
      <c r="B11" s="698" t="s">
        <v>1034</v>
      </c>
      <c r="C11" s="699"/>
    </row>
    <row r="12" spans="1:3" ht="13.95" customHeight="1">
      <c r="A12" s="729"/>
      <c r="B12" s="698" t="s">
        <v>1035</v>
      </c>
      <c r="C12" s="699"/>
    </row>
    <row r="13" spans="1:3" ht="13.95" customHeight="1">
      <c r="A13" s="729"/>
      <c r="B13" s="698" t="s">
        <v>1036</v>
      </c>
      <c r="C13" s="699"/>
    </row>
    <row r="14" spans="1:3" ht="13.95" customHeight="1">
      <c r="A14" s="729"/>
      <c r="B14" s="698" t="s">
        <v>1037</v>
      </c>
      <c r="C14" s="699"/>
    </row>
    <row r="15" spans="1:3" ht="33.6" customHeight="1">
      <c r="A15" s="729"/>
      <c r="B15" s="698" t="s">
        <v>1038</v>
      </c>
      <c r="C15" s="699"/>
    </row>
    <row r="16" spans="1:3" ht="13.95" customHeight="1">
      <c r="A16" s="729"/>
      <c r="B16" s="698" t="s">
        <v>1039</v>
      </c>
      <c r="C16" s="699"/>
    </row>
    <row r="17" spans="1:3" ht="13.95" customHeight="1">
      <c r="A17" s="729"/>
      <c r="B17" s="698" t="s">
        <v>1040</v>
      </c>
      <c r="C17" s="699"/>
    </row>
    <row r="18" spans="1:3" ht="13.95" customHeight="1">
      <c r="A18" s="729"/>
      <c r="B18" s="702" t="s">
        <v>1007</v>
      </c>
      <c r="C18" s="703"/>
    </row>
    <row r="19" spans="1:3" ht="13.95" customHeight="1">
      <c r="A19" s="729"/>
      <c r="B19" s="698" t="s">
        <v>1041</v>
      </c>
      <c r="C19" s="699"/>
    </row>
    <row r="20" spans="1:3" ht="13.95" customHeight="1">
      <c r="A20" s="729"/>
      <c r="B20" s="698" t="s">
        <v>1042</v>
      </c>
      <c r="C20" s="699"/>
    </row>
    <row r="21" spans="1:3" ht="13.95" customHeight="1">
      <c r="A21" s="729"/>
      <c r="B21" s="698" t="s">
        <v>1043</v>
      </c>
      <c r="C21" s="699"/>
    </row>
    <row r="22" spans="1:3" ht="13.95" customHeight="1">
      <c r="A22" s="729"/>
      <c r="B22" s="698" t="s">
        <v>1044</v>
      </c>
      <c r="C22" s="699"/>
    </row>
    <row r="23" spans="1:3" ht="13.95" customHeight="1">
      <c r="A23" s="729"/>
      <c r="B23" s="698" t="s">
        <v>457</v>
      </c>
      <c r="C23" s="699"/>
    </row>
    <row r="24" spans="1:3" ht="13.95" customHeight="1">
      <c r="A24" s="729"/>
      <c r="B24" s="698" t="s">
        <v>1045</v>
      </c>
      <c r="C24" s="699"/>
    </row>
    <row r="25" spans="1:3" ht="13.95" customHeight="1">
      <c r="A25" s="729"/>
      <c r="B25" s="702" t="s">
        <v>1046</v>
      </c>
      <c r="C25" s="703"/>
    </row>
    <row r="26" spans="1:3" ht="13.95" customHeight="1">
      <c r="A26" s="729"/>
      <c r="B26" s="698" t="s">
        <v>458</v>
      </c>
      <c r="C26" s="699"/>
    </row>
    <row r="27" spans="1:3" ht="13.2" customHeight="1">
      <c r="A27" s="729"/>
      <c r="B27" s="710" t="s">
        <v>1047</v>
      </c>
      <c r="C27" s="711"/>
    </row>
    <row r="28" spans="1:3" ht="13.2" customHeight="1">
      <c r="A28" s="729"/>
      <c r="B28" s="710" t="s">
        <v>1048</v>
      </c>
      <c r="C28" s="711"/>
    </row>
    <row r="29" spans="1:3" ht="13.95" customHeight="1">
      <c r="A29" s="729"/>
      <c r="B29" s="698" t="s">
        <v>1049</v>
      </c>
      <c r="C29" s="699"/>
    </row>
    <row r="30" spans="1:3" ht="13.95" customHeight="1">
      <c r="A30" s="729"/>
      <c r="B30" s="698" t="s">
        <v>1050</v>
      </c>
      <c r="C30" s="699"/>
    </row>
    <row r="31" spans="1:3" ht="13.95" customHeight="1">
      <c r="A31" s="729"/>
      <c r="B31" s="698" t="s">
        <v>459</v>
      </c>
      <c r="C31" s="699"/>
    </row>
    <row r="32" spans="1:3" ht="13.95" customHeight="1">
      <c r="A32" s="729"/>
      <c r="B32" s="698" t="s">
        <v>1051</v>
      </c>
      <c r="C32" s="699"/>
    </row>
    <row r="33" spans="1:3" ht="13.95" customHeight="1">
      <c r="A33" s="729"/>
      <c r="B33" s="698" t="s">
        <v>460</v>
      </c>
      <c r="C33" s="699"/>
    </row>
    <row r="34" spans="1:3" ht="13.95" customHeight="1">
      <c r="A34" s="729"/>
      <c r="B34" s="698" t="s">
        <v>1008</v>
      </c>
      <c r="C34" s="699"/>
    </row>
    <row r="35" spans="1:3" ht="13.95" customHeight="1">
      <c r="A35" s="729"/>
      <c r="B35" s="698" t="s">
        <v>1009</v>
      </c>
      <c r="C35" s="699"/>
    </row>
    <row r="36" spans="1:3" ht="13.95" customHeight="1">
      <c r="A36" s="729"/>
      <c r="B36" s="698" t="s">
        <v>1052</v>
      </c>
      <c r="C36" s="699"/>
    </row>
    <row r="37" spans="1:3" ht="13.95" customHeight="1">
      <c r="A37" s="729"/>
      <c r="B37" s="698" t="s">
        <v>461</v>
      </c>
      <c r="C37" s="699"/>
    </row>
    <row r="38" spans="1:3" ht="13.95" customHeight="1">
      <c r="A38" s="729"/>
      <c r="B38" s="698" t="s">
        <v>1010</v>
      </c>
      <c r="C38" s="699"/>
    </row>
    <row r="39" spans="1:3" ht="13.2" customHeight="1">
      <c r="A39" s="729"/>
      <c r="B39" s="710" t="s">
        <v>1053</v>
      </c>
      <c r="C39" s="711"/>
    </row>
    <row r="40" spans="1:3" ht="13.2" customHeight="1">
      <c r="A40" s="729"/>
      <c r="B40" s="710" t="s">
        <v>1054</v>
      </c>
      <c r="C40" s="711"/>
    </row>
    <row r="41" spans="1:3" ht="13.2" customHeight="1">
      <c r="A41" s="729"/>
      <c r="B41" s="710" t="s">
        <v>1055</v>
      </c>
      <c r="C41" s="711"/>
    </row>
    <row r="42" spans="1:3" ht="13.95" customHeight="1">
      <c r="A42" s="729"/>
      <c r="B42" s="698" t="s">
        <v>1011</v>
      </c>
      <c r="C42" s="699"/>
    </row>
    <row r="43" spans="1:3" ht="13.95" customHeight="1">
      <c r="A43" s="729"/>
      <c r="B43" s="698" t="s">
        <v>462</v>
      </c>
      <c r="C43" s="699"/>
    </row>
    <row r="44" spans="1:3" ht="13.95" customHeight="1">
      <c r="A44" s="729"/>
      <c r="B44" s="698" t="s">
        <v>1012</v>
      </c>
      <c r="C44" s="699"/>
    </row>
    <row r="45" spans="1:3" ht="13.95" customHeight="1">
      <c r="A45" s="729"/>
      <c r="B45" s="698" t="s">
        <v>1013</v>
      </c>
      <c r="C45" s="699"/>
    </row>
    <row r="46" spans="1:3" ht="13.95" customHeight="1">
      <c r="A46" s="729"/>
      <c r="B46" s="698" t="s">
        <v>1014</v>
      </c>
      <c r="C46" s="699"/>
    </row>
    <row r="47" spans="1:3" ht="13.95" customHeight="1">
      <c r="A47" s="729"/>
      <c r="B47" s="698" t="s">
        <v>1056</v>
      </c>
      <c r="C47" s="699"/>
    </row>
    <row r="48" spans="1:3" ht="13.95" customHeight="1">
      <c r="A48" s="729"/>
      <c r="B48" s="698" t="s">
        <v>1015</v>
      </c>
      <c r="C48" s="699"/>
    </row>
    <row r="49" spans="1:3" ht="13.95" customHeight="1">
      <c r="A49" s="729"/>
      <c r="B49" s="698" t="s">
        <v>1057</v>
      </c>
      <c r="C49" s="699"/>
    </row>
    <row r="50" spans="1:3" ht="13.95" customHeight="1">
      <c r="A50" s="729"/>
      <c r="B50" s="702" t="s">
        <v>1016</v>
      </c>
      <c r="C50" s="703"/>
    </row>
    <row r="51" spans="1:3" ht="13.95" customHeight="1">
      <c r="A51" s="729"/>
      <c r="B51" s="698" t="s">
        <v>1017</v>
      </c>
      <c r="C51" s="699"/>
    </row>
    <row r="52" spans="1:3" ht="13.95" customHeight="1">
      <c r="A52" s="729"/>
      <c r="B52" s="698" t="s">
        <v>1018</v>
      </c>
      <c r="C52" s="699"/>
    </row>
    <row r="53" spans="1:3" ht="13.95" customHeight="1">
      <c r="A53" s="729"/>
      <c r="B53" s="698" t="s">
        <v>463</v>
      </c>
      <c r="C53" s="699"/>
    </row>
    <row r="54" spans="1:3" ht="13.2" customHeight="1">
      <c r="A54" s="729"/>
      <c r="B54" s="710" t="s">
        <v>1058</v>
      </c>
      <c r="C54" s="711"/>
    </row>
    <row r="55" spans="1:3" ht="13.2" customHeight="1">
      <c r="A55" s="729"/>
      <c r="B55" s="710" t="s">
        <v>1059</v>
      </c>
      <c r="C55" s="711"/>
    </row>
    <row r="56" spans="1:3" ht="13.2" customHeight="1">
      <c r="A56" s="729"/>
      <c r="B56" s="710" t="s">
        <v>1060</v>
      </c>
      <c r="C56" s="711"/>
    </row>
    <row r="57" spans="1:3" ht="13.2" customHeight="1">
      <c r="A57" s="729"/>
      <c r="B57" s="710" t="s">
        <v>1061</v>
      </c>
      <c r="C57" s="711"/>
    </row>
    <row r="58" spans="1:3" ht="13.95" customHeight="1">
      <c r="A58" s="729"/>
      <c r="B58" s="698" t="s">
        <v>464</v>
      </c>
      <c r="C58" s="699"/>
    </row>
    <row r="59" spans="1:3" ht="13.95" customHeight="1">
      <c r="A59" s="729"/>
      <c r="B59" s="698" t="s">
        <v>465</v>
      </c>
      <c r="C59" s="699"/>
    </row>
    <row r="60" spans="1:3" ht="13.95" customHeight="1">
      <c r="A60" s="729"/>
      <c r="B60" s="698" t="s">
        <v>466</v>
      </c>
      <c r="C60" s="699"/>
    </row>
    <row r="61" spans="1:3" ht="13.95" customHeight="1">
      <c r="A61" s="729"/>
      <c r="B61" s="698" t="s">
        <v>1062</v>
      </c>
      <c r="C61" s="699"/>
    </row>
    <row r="62" spans="1:3" ht="13.95" customHeight="1">
      <c r="A62" s="729"/>
      <c r="B62" s="702" t="s">
        <v>1019</v>
      </c>
      <c r="C62" s="703"/>
    </row>
    <row r="63" spans="1:3" ht="13.95" customHeight="1">
      <c r="A63" s="729"/>
      <c r="B63" s="698" t="s">
        <v>1063</v>
      </c>
      <c r="C63" s="699"/>
    </row>
    <row r="64" spans="1:3" ht="13.95" customHeight="1">
      <c r="A64" s="729"/>
      <c r="B64" s="698" t="s">
        <v>1064</v>
      </c>
      <c r="C64" s="699"/>
    </row>
    <row r="65" spans="1:3" ht="13.95" customHeight="1">
      <c r="A65" s="729"/>
      <c r="B65" s="698" t="s">
        <v>467</v>
      </c>
      <c r="C65" s="699"/>
    </row>
    <row r="66" spans="1:3" ht="13.95" customHeight="1">
      <c r="A66" s="729"/>
      <c r="B66" s="698" t="s">
        <v>468</v>
      </c>
      <c r="C66" s="699"/>
    </row>
    <row r="67" spans="1:3" ht="13.95" customHeight="1">
      <c r="A67" s="729"/>
      <c r="B67" s="698" t="s">
        <v>1065</v>
      </c>
      <c r="C67" s="699"/>
    </row>
    <row r="68" spans="1:3" ht="13.95" customHeight="1">
      <c r="A68" s="729"/>
      <c r="B68" s="706" t="s">
        <v>1066</v>
      </c>
      <c r="C68" s="707"/>
    </row>
    <row r="69" spans="1:3" ht="13.95" customHeight="1">
      <c r="A69" s="729"/>
      <c r="B69" s="708" t="s">
        <v>1067</v>
      </c>
      <c r="C69" s="709"/>
    </row>
    <row r="70" spans="1:3" ht="13.95" customHeight="1">
      <c r="A70" s="729"/>
      <c r="B70" s="698" t="s">
        <v>1020</v>
      </c>
      <c r="C70" s="699"/>
    </row>
    <row r="71" spans="1:3" ht="13.95" customHeight="1">
      <c r="A71" s="729"/>
      <c r="B71" s="698" t="s">
        <v>1021</v>
      </c>
      <c r="C71" s="699"/>
    </row>
    <row r="72" spans="1:3" ht="13.95" customHeight="1">
      <c r="A72" s="729"/>
      <c r="B72" s="698" t="s">
        <v>1068</v>
      </c>
      <c r="C72" s="699"/>
    </row>
    <row r="73" spans="1:3" ht="13.95" customHeight="1">
      <c r="A73" s="729"/>
      <c r="B73" s="702" t="s">
        <v>1022</v>
      </c>
      <c r="C73" s="703"/>
    </row>
    <row r="74" spans="1:3" ht="13.95" customHeight="1">
      <c r="A74" s="729"/>
      <c r="B74" s="702" t="s">
        <v>1023</v>
      </c>
      <c r="C74" s="703"/>
    </row>
    <row r="75" spans="1:3" ht="13.95" customHeight="1">
      <c r="A75" s="729"/>
      <c r="B75" s="698" t="s">
        <v>469</v>
      </c>
      <c r="C75" s="699"/>
    </row>
    <row r="76" spans="1:3" ht="13.95" customHeight="1">
      <c r="A76" s="729"/>
      <c r="B76" s="702" t="s">
        <v>1024</v>
      </c>
      <c r="C76" s="703"/>
    </row>
    <row r="77" spans="1:3" ht="13.95" customHeight="1">
      <c r="A77" s="729"/>
      <c r="B77" s="698" t="s">
        <v>1025</v>
      </c>
      <c r="C77" s="699"/>
    </row>
    <row r="78" spans="1:3" ht="13.95" customHeight="1">
      <c r="A78" s="729"/>
      <c r="B78" s="698" t="s">
        <v>1026</v>
      </c>
      <c r="C78" s="699"/>
    </row>
    <row r="79" spans="1:3" ht="13.95" customHeight="1">
      <c r="A79" s="729"/>
      <c r="B79" s="702" t="s">
        <v>1027</v>
      </c>
      <c r="C79" s="703"/>
    </row>
    <row r="80" spans="1:3" ht="13.95" customHeight="1">
      <c r="A80" s="729"/>
      <c r="B80" s="698" t="s">
        <v>1069</v>
      </c>
      <c r="C80" s="699"/>
    </row>
    <row r="81" spans="1:3" ht="13.95" customHeight="1">
      <c r="A81" s="729"/>
      <c r="B81" s="698" t="s">
        <v>1028</v>
      </c>
      <c r="C81" s="699"/>
    </row>
    <row r="82" spans="1:3" ht="13.95" customHeight="1">
      <c r="A82" s="729"/>
      <c r="B82" s="702" t="s">
        <v>1029</v>
      </c>
      <c r="C82" s="703"/>
    </row>
    <row r="83" spans="1:3" ht="13.95" customHeight="1">
      <c r="A83" s="729"/>
      <c r="B83" s="698" t="s">
        <v>1030</v>
      </c>
      <c r="C83" s="699"/>
    </row>
    <row r="84" spans="1:3" ht="33.6" customHeight="1">
      <c r="A84" s="729"/>
      <c r="B84" s="704" t="s">
        <v>1031</v>
      </c>
      <c r="C84" s="705"/>
    </row>
    <row r="85" spans="1:3" ht="24.6" customHeight="1">
      <c r="A85" s="729"/>
      <c r="B85" s="698" t="s">
        <v>1070</v>
      </c>
      <c r="C85" s="699"/>
    </row>
    <row r="86" spans="1:3" ht="13.95" customHeight="1">
      <c r="A86" s="729"/>
      <c r="B86" s="696" t="s">
        <v>470</v>
      </c>
      <c r="C86" s="697"/>
    </row>
    <row r="87" spans="1:3" ht="13.95" customHeight="1">
      <c r="A87" s="729"/>
      <c r="B87" s="698" t="s">
        <v>471</v>
      </c>
      <c r="C87" s="699"/>
    </row>
    <row r="88" spans="1:3" ht="13.95" customHeight="1">
      <c r="A88" s="729"/>
      <c r="B88" s="696" t="s">
        <v>472</v>
      </c>
      <c r="C88" s="697"/>
    </row>
    <row r="89" spans="1:3" ht="13.95" customHeight="1">
      <c r="A89" s="729"/>
      <c r="B89" s="696" t="s">
        <v>473</v>
      </c>
      <c r="C89" s="697"/>
    </row>
    <row r="90" spans="1:3" ht="13.95" customHeight="1">
      <c r="A90" s="729"/>
      <c r="B90" s="696" t="s">
        <v>474</v>
      </c>
      <c r="C90" s="697"/>
    </row>
    <row r="91" spans="1:3" ht="13.95" customHeight="1">
      <c r="A91" s="729"/>
      <c r="B91" s="696" t="s">
        <v>1071</v>
      </c>
      <c r="C91" s="697"/>
    </row>
    <row r="92" spans="1:3" ht="13.95" customHeight="1">
      <c r="A92" s="729"/>
      <c r="B92" s="702" t="s">
        <v>1072</v>
      </c>
      <c r="C92" s="703"/>
    </row>
    <row r="93" spans="1:3" ht="13.95" customHeight="1">
      <c r="A93" s="729"/>
      <c r="B93" s="696" t="s">
        <v>475</v>
      </c>
      <c r="C93" s="697"/>
    </row>
    <row r="94" spans="1:3" ht="13.95" customHeight="1">
      <c r="A94" s="729"/>
      <c r="B94" s="696" t="s">
        <v>476</v>
      </c>
      <c r="C94" s="697"/>
    </row>
    <row r="95" spans="1:3" ht="13.95" customHeight="1">
      <c r="A95" s="729"/>
      <c r="B95" s="696" t="s">
        <v>1073</v>
      </c>
      <c r="C95" s="697"/>
    </row>
    <row r="96" spans="1:3" ht="13.95" customHeight="1">
      <c r="A96" s="729"/>
      <c r="B96" s="696" t="s">
        <v>477</v>
      </c>
      <c r="C96" s="697"/>
    </row>
    <row r="97" spans="1:3" ht="13.95" customHeight="1">
      <c r="A97" s="729"/>
      <c r="B97" s="696" t="s">
        <v>478</v>
      </c>
      <c r="C97" s="697"/>
    </row>
    <row r="98" spans="1:3" ht="13.95" customHeight="1" thickBot="1">
      <c r="A98" s="729"/>
      <c r="B98" s="722" t="s">
        <v>479</v>
      </c>
      <c r="C98" s="723"/>
    </row>
    <row r="99" spans="1:3" ht="13.95" customHeight="1" thickBot="1">
      <c r="A99" s="729"/>
      <c r="B99" s="651" t="s">
        <v>480</v>
      </c>
      <c r="C99" s="651" t="s">
        <v>481</v>
      </c>
    </row>
    <row r="100" spans="1:3" ht="13.95" customHeight="1" thickBot="1">
      <c r="A100" s="729"/>
      <c r="B100" s="652" t="s">
        <v>482</v>
      </c>
      <c r="C100" s="653" t="s">
        <v>483</v>
      </c>
    </row>
    <row r="101" spans="1:3" ht="14.4" customHeight="1" thickBot="1">
      <c r="A101" s="729"/>
      <c r="B101" s="652" t="s">
        <v>484</v>
      </c>
      <c r="C101" s="653" t="s">
        <v>483</v>
      </c>
    </row>
    <row r="102" spans="1:3" ht="14.4" customHeight="1" thickBot="1">
      <c r="A102" s="729"/>
      <c r="B102" s="652" t="s">
        <v>1032</v>
      </c>
      <c r="C102" s="653" t="s">
        <v>483</v>
      </c>
    </row>
    <row r="103" spans="1:3" ht="14.4" customHeight="1" thickBot="1">
      <c r="A103" s="729"/>
      <c r="B103" s="652" t="s">
        <v>485</v>
      </c>
      <c r="C103" s="653" t="s">
        <v>486</v>
      </c>
    </row>
    <row r="104" spans="1:3" ht="14.4" customHeight="1" thickBot="1">
      <c r="A104" s="730"/>
      <c r="B104" s="652" t="s">
        <v>487</v>
      </c>
      <c r="C104" s="653" t="s">
        <v>488</v>
      </c>
    </row>
    <row r="105" spans="1:3" ht="14.4" customHeight="1" thickBot="1">
      <c r="A105" s="689" t="s">
        <v>489</v>
      </c>
      <c r="B105" s="739" t="s">
        <v>490</v>
      </c>
      <c r="C105" s="739"/>
    </row>
    <row r="106" spans="1:3" ht="14.4" customHeight="1" thickBot="1">
      <c r="A106" s="689"/>
      <c r="B106" s="728" t="s">
        <v>1074</v>
      </c>
      <c r="C106" s="728"/>
    </row>
    <row r="107" spans="1:3" ht="14.4" customHeight="1" thickBot="1">
      <c r="A107" s="689" t="s">
        <v>491</v>
      </c>
      <c r="B107" s="740" t="s">
        <v>492</v>
      </c>
      <c r="C107" s="740"/>
    </row>
    <row r="108" spans="1:3" ht="13.95" customHeight="1" thickBot="1">
      <c r="A108" s="689"/>
      <c r="B108" s="741" t="s">
        <v>493</v>
      </c>
      <c r="C108" s="741"/>
    </row>
    <row r="109" spans="1:3" ht="14.4" customHeight="1" thickBot="1">
      <c r="A109" s="689"/>
      <c r="B109" s="741" t="s">
        <v>494</v>
      </c>
      <c r="C109" s="741"/>
    </row>
    <row r="110" spans="1:3" ht="13.95" customHeight="1" thickBot="1">
      <c r="A110" s="689"/>
      <c r="B110" s="741" t="s">
        <v>495</v>
      </c>
      <c r="C110" s="741"/>
    </row>
    <row r="111" spans="1:3" ht="13.95" customHeight="1" thickBot="1">
      <c r="A111" s="689"/>
      <c r="B111" s="700" t="s">
        <v>496</v>
      </c>
      <c r="C111" s="700"/>
    </row>
    <row r="112" spans="1:3" ht="13.95" customHeight="1" thickBot="1">
      <c r="A112" s="689"/>
      <c r="B112" s="700" t="s">
        <v>497</v>
      </c>
      <c r="C112" s="700"/>
    </row>
    <row r="113" spans="1:3" ht="13.95" customHeight="1" thickBot="1">
      <c r="A113" s="689"/>
      <c r="B113" s="731" t="s">
        <v>498</v>
      </c>
      <c r="C113" s="731"/>
    </row>
    <row r="114" spans="1:3" ht="13.95" customHeight="1" thickBot="1">
      <c r="A114" s="717" t="s">
        <v>499</v>
      </c>
      <c r="B114" s="718"/>
      <c r="C114" s="719"/>
    </row>
    <row r="115" spans="1:3" ht="13.95" customHeight="1">
      <c r="A115" s="725" t="s">
        <v>500</v>
      </c>
      <c r="B115" s="735" t="s">
        <v>501</v>
      </c>
      <c r="C115" s="736"/>
    </row>
    <row r="116" spans="1:3" ht="14.4" customHeight="1">
      <c r="A116" s="726"/>
      <c r="B116" s="737" t="s">
        <v>502</v>
      </c>
      <c r="C116" s="716"/>
    </row>
    <row r="117" spans="1:3" ht="13.8">
      <c r="A117" s="726"/>
      <c r="B117" s="738" t="s">
        <v>503</v>
      </c>
      <c r="C117" s="697"/>
    </row>
    <row r="118" spans="1:3" ht="13.95" customHeight="1">
      <c r="A118" s="726"/>
      <c r="B118" s="738" t="s">
        <v>504</v>
      </c>
      <c r="C118" s="697"/>
    </row>
    <row r="119" spans="1:3" ht="13.95" customHeight="1" thickBot="1">
      <c r="A119" s="727"/>
      <c r="B119" s="685" t="s">
        <v>505</v>
      </c>
      <c r="C119" s="686"/>
    </row>
    <row r="120" spans="1:3" ht="13.95" customHeight="1">
      <c r="A120" s="734" t="s">
        <v>506</v>
      </c>
      <c r="B120" s="687" t="s">
        <v>507</v>
      </c>
      <c r="C120" s="688"/>
    </row>
    <row r="121" spans="1:3" ht="13.95" customHeight="1" thickBot="1">
      <c r="A121" s="730"/>
      <c r="B121" s="722" t="s">
        <v>508</v>
      </c>
      <c r="C121" s="723"/>
    </row>
    <row r="122" spans="1:3" ht="14.4" customHeight="1" thickBot="1">
      <c r="A122" s="717" t="s">
        <v>509</v>
      </c>
      <c r="B122" s="718"/>
      <c r="C122" s="719"/>
    </row>
    <row r="123" spans="1:3" ht="13.95" customHeight="1">
      <c r="A123" s="725" t="s">
        <v>510</v>
      </c>
      <c r="B123" s="701" t="s">
        <v>1075</v>
      </c>
      <c r="C123" s="701"/>
    </row>
    <row r="124" spans="1:3" ht="13.95" customHeight="1">
      <c r="A124" s="726"/>
      <c r="B124" s="700" t="s">
        <v>1076</v>
      </c>
      <c r="C124" s="700"/>
    </row>
    <row r="125" spans="1:3" ht="13.8">
      <c r="A125" s="726"/>
      <c r="B125" s="724" t="s">
        <v>511</v>
      </c>
      <c r="C125" s="724"/>
    </row>
    <row r="126" spans="1:3" ht="13.95" customHeight="1">
      <c r="A126" s="726"/>
      <c r="B126" s="700" t="s">
        <v>512</v>
      </c>
      <c r="C126" s="700"/>
    </row>
    <row r="127" spans="1:3" ht="13.95" customHeight="1">
      <c r="A127" s="726"/>
      <c r="B127" s="732" t="s">
        <v>1077</v>
      </c>
      <c r="C127" s="732"/>
    </row>
    <row r="128" spans="1:3" ht="13.95" customHeight="1">
      <c r="A128" s="726"/>
      <c r="B128" s="733" t="s">
        <v>1078</v>
      </c>
      <c r="C128" s="733"/>
    </row>
    <row r="129" spans="1:3" ht="13.95" customHeight="1">
      <c r="A129" s="726"/>
      <c r="B129" s="700" t="s">
        <v>513</v>
      </c>
      <c r="C129" s="700"/>
    </row>
    <row r="130" spans="1:3" ht="13.95" customHeight="1">
      <c r="A130" s="726"/>
      <c r="B130" s="700" t="s">
        <v>514</v>
      </c>
      <c r="C130" s="700"/>
    </row>
    <row r="131" spans="1:3" ht="13.95" customHeight="1">
      <c r="A131" s="726"/>
      <c r="B131" s="700" t="s">
        <v>515</v>
      </c>
      <c r="C131" s="700"/>
    </row>
    <row r="132" spans="1:3" ht="13.95" customHeight="1">
      <c r="A132" s="726"/>
      <c r="B132" s="700" t="s">
        <v>516</v>
      </c>
      <c r="C132" s="700"/>
    </row>
    <row r="133" spans="1:3" ht="13.95" customHeight="1">
      <c r="A133" s="726"/>
      <c r="B133" s="700" t="s">
        <v>517</v>
      </c>
      <c r="C133" s="700"/>
    </row>
    <row r="134" spans="1:3" ht="13.95" customHeight="1">
      <c r="A134" s="726"/>
      <c r="B134" s="700" t="s">
        <v>518</v>
      </c>
      <c r="C134" s="700"/>
    </row>
    <row r="135" spans="1:3" ht="13.95" customHeight="1">
      <c r="A135" s="726"/>
      <c r="B135" s="700" t="s">
        <v>519</v>
      </c>
      <c r="C135" s="700"/>
    </row>
    <row r="136" spans="1:3" ht="13.95" customHeight="1">
      <c r="A136" s="726"/>
      <c r="B136" s="700" t="s">
        <v>520</v>
      </c>
      <c r="C136" s="700"/>
    </row>
    <row r="137" spans="1:3" ht="13.95" customHeight="1">
      <c r="A137" s="726"/>
      <c r="B137" s="700" t="s">
        <v>1079</v>
      </c>
      <c r="C137" s="700"/>
    </row>
    <row r="138" spans="1:3" ht="13.95" customHeight="1">
      <c r="A138" s="726"/>
      <c r="B138" s="700" t="s">
        <v>521</v>
      </c>
      <c r="C138" s="700"/>
    </row>
    <row r="139" spans="1:3" ht="13.95" customHeight="1" thickBot="1">
      <c r="A139" s="727"/>
      <c r="B139" s="728" t="s">
        <v>1080</v>
      </c>
      <c r="C139" s="728"/>
    </row>
    <row r="140" spans="1:3" ht="13.95" customHeight="1" thickBot="1">
      <c r="A140" s="654" t="s">
        <v>522</v>
      </c>
      <c r="B140" s="692" t="s">
        <v>1081</v>
      </c>
      <c r="C140" s="693"/>
    </row>
    <row r="141" spans="1:3" ht="13.95" customHeight="1" thickBot="1">
      <c r="A141" s="654" t="s">
        <v>523</v>
      </c>
      <c r="B141" s="692" t="s">
        <v>524</v>
      </c>
      <c r="C141" s="693"/>
    </row>
    <row r="142" spans="1:3" ht="14.4" customHeight="1" thickBot="1">
      <c r="A142" s="689" t="s">
        <v>525</v>
      </c>
      <c r="B142" s="694" t="s">
        <v>526</v>
      </c>
      <c r="C142" s="695"/>
    </row>
    <row r="143" spans="1:3" ht="14.4" thickBot="1">
      <c r="A143" s="689"/>
      <c r="B143" s="694" t="s">
        <v>527</v>
      </c>
      <c r="C143" s="695"/>
    </row>
    <row r="144" spans="1:3" ht="14.4" thickBot="1">
      <c r="A144" s="689"/>
      <c r="B144" s="690" t="s">
        <v>528</v>
      </c>
      <c r="C144" s="691"/>
    </row>
    <row r="145" spans="1:3" ht="13.95" customHeight="1" thickBot="1">
      <c r="A145" s="717" t="s">
        <v>529</v>
      </c>
      <c r="B145" s="718"/>
      <c r="C145" s="719"/>
    </row>
    <row r="146" spans="1:3" ht="13.95" customHeight="1" thickBot="1">
      <c r="A146" s="654" t="s">
        <v>530</v>
      </c>
      <c r="B146" s="713" t="s">
        <v>531</v>
      </c>
      <c r="C146" s="714"/>
    </row>
    <row r="147" spans="1:3" ht="13.95" customHeight="1">
      <c r="A147" s="720" t="s">
        <v>532</v>
      </c>
      <c r="B147" s="696" t="s">
        <v>1082</v>
      </c>
      <c r="C147" s="697"/>
    </row>
    <row r="148" spans="1:3" ht="13.8">
      <c r="A148" s="720"/>
      <c r="B148" s="698" t="s">
        <v>533</v>
      </c>
      <c r="C148" s="699"/>
    </row>
    <row r="149" spans="1:3" ht="13.8">
      <c r="A149" s="720"/>
      <c r="B149" s="715" t="s">
        <v>534</v>
      </c>
      <c r="C149" s="716"/>
    </row>
    <row r="150" spans="1:3" ht="20.100000000000001" customHeight="1">
      <c r="A150" s="720"/>
      <c r="B150" s="696" t="s">
        <v>535</v>
      </c>
      <c r="C150" s="697"/>
    </row>
    <row r="151" spans="1:3" ht="20.100000000000001" customHeight="1" thickBot="1">
      <c r="A151" s="721"/>
      <c r="B151" s="722" t="s">
        <v>536</v>
      </c>
      <c r="C151" s="723"/>
    </row>
    <row r="152" spans="1:3" ht="20.100000000000001" customHeight="1" thickBot="1">
      <c r="A152" s="717" t="s">
        <v>537</v>
      </c>
      <c r="B152" s="718"/>
      <c r="C152" s="719"/>
    </row>
    <row r="153" spans="1:3" ht="29.25" customHeight="1" thickBot="1">
      <c r="A153" s="655" t="s">
        <v>538</v>
      </c>
      <c r="B153" s="712"/>
      <c r="C153" s="712"/>
    </row>
    <row r="154" spans="1:3" ht="20.100000000000001" customHeight="1" thickBot="1">
      <c r="A154" s="655" t="s">
        <v>539</v>
      </c>
      <c r="B154" s="712"/>
      <c r="C154" s="712"/>
    </row>
    <row r="155" spans="1:3" ht="14.4" thickBot="1">
      <c r="A155" s="655" t="s">
        <v>540</v>
      </c>
      <c r="B155" s="712" t="s">
        <v>541</v>
      </c>
      <c r="C155" s="712"/>
    </row>
    <row r="156" spans="1:3" ht="13.8">
      <c r="A156" s="648"/>
      <c r="B156" s="742" t="s">
        <v>542</v>
      </c>
      <c r="C156" s="742"/>
    </row>
    <row r="157" spans="1:3" ht="14.4">
      <c r="A157" s="649"/>
      <c r="B157" s="647"/>
      <c r="C157" s="647"/>
    </row>
  </sheetData>
  <mergeCells count="156">
    <mergeCell ref="B156:C156"/>
    <mergeCell ref="B10:C10"/>
    <mergeCell ref="B13:C13"/>
    <mergeCell ref="B14:C14"/>
    <mergeCell ref="B15:C15"/>
    <mergeCell ref="B16:C16"/>
    <mergeCell ref="B17:C17"/>
    <mergeCell ref="B18:C18"/>
    <mergeCell ref="A3:C3"/>
    <mergeCell ref="A4:C4"/>
    <mergeCell ref="B5:C5"/>
    <mergeCell ref="A6:C6"/>
    <mergeCell ref="B7:C7"/>
    <mergeCell ref="B8:C8"/>
    <mergeCell ref="B9:C9"/>
    <mergeCell ref="B11:C11"/>
    <mergeCell ref="B12:C12"/>
    <mergeCell ref="B25:C25"/>
    <mergeCell ref="B26:C26"/>
    <mergeCell ref="B27:C27"/>
    <mergeCell ref="B28:C28"/>
    <mergeCell ref="B29:C29"/>
    <mergeCell ref="B30:C30"/>
    <mergeCell ref="B19:C19"/>
    <mergeCell ref="B20:C20"/>
    <mergeCell ref="B21:C21"/>
    <mergeCell ref="B22:C22"/>
    <mergeCell ref="B23:C23"/>
    <mergeCell ref="B24:C24"/>
    <mergeCell ref="B37:C37"/>
    <mergeCell ref="B38:C38"/>
    <mergeCell ref="B39:C39"/>
    <mergeCell ref="B40:C40"/>
    <mergeCell ref="B106:C106"/>
    <mergeCell ref="B107:C107"/>
    <mergeCell ref="B108:C108"/>
    <mergeCell ref="B109:C109"/>
    <mergeCell ref="B110:C110"/>
    <mergeCell ref="B111:C111"/>
    <mergeCell ref="B92:C92"/>
    <mergeCell ref="B93:C93"/>
    <mergeCell ref="B94:C94"/>
    <mergeCell ref="B95:C95"/>
    <mergeCell ref="B96:C96"/>
    <mergeCell ref="B97:C97"/>
    <mergeCell ref="B124:C124"/>
    <mergeCell ref="B125:C125"/>
    <mergeCell ref="B126:C126"/>
    <mergeCell ref="B121:C121"/>
    <mergeCell ref="A122:C122"/>
    <mergeCell ref="A123:A139"/>
    <mergeCell ref="B139:C139"/>
    <mergeCell ref="A7:A104"/>
    <mergeCell ref="B98:C98"/>
    <mergeCell ref="A105:A106"/>
    <mergeCell ref="A107:A113"/>
    <mergeCell ref="B113:C113"/>
    <mergeCell ref="A114:C114"/>
    <mergeCell ref="B127:C127"/>
    <mergeCell ref="B128:C128"/>
    <mergeCell ref="B129:C129"/>
    <mergeCell ref="A115:A119"/>
    <mergeCell ref="A120:A121"/>
    <mergeCell ref="B112:C112"/>
    <mergeCell ref="B115:C115"/>
    <mergeCell ref="B116:C116"/>
    <mergeCell ref="B117:C117"/>
    <mergeCell ref="B118:C118"/>
    <mergeCell ref="B105:C105"/>
    <mergeCell ref="B153:C153"/>
    <mergeCell ref="B154:C154"/>
    <mergeCell ref="B155:C155"/>
    <mergeCell ref="B146:C146"/>
    <mergeCell ref="B147:C147"/>
    <mergeCell ref="B148:C148"/>
    <mergeCell ref="B149:C149"/>
    <mergeCell ref="B150:C150"/>
    <mergeCell ref="A145:C145"/>
    <mergeCell ref="A147:A151"/>
    <mergeCell ref="B151:C151"/>
    <mergeCell ref="A152:C152"/>
    <mergeCell ref="B52:C52"/>
    <mergeCell ref="B53:C53"/>
    <mergeCell ref="B54:C54"/>
    <mergeCell ref="B41:C41"/>
    <mergeCell ref="B31:C31"/>
    <mergeCell ref="B32:C32"/>
    <mergeCell ref="B33:C33"/>
    <mergeCell ref="B34:C34"/>
    <mergeCell ref="B35:C35"/>
    <mergeCell ref="B36:C36"/>
    <mergeCell ref="B50:C50"/>
    <mergeCell ref="B51:C51"/>
    <mergeCell ref="B43:C43"/>
    <mergeCell ref="B44:C44"/>
    <mergeCell ref="B45:C45"/>
    <mergeCell ref="B46:C46"/>
    <mergeCell ref="B47:C47"/>
    <mergeCell ref="B48:C48"/>
    <mergeCell ref="B42:C42"/>
    <mergeCell ref="B49:C49"/>
    <mergeCell ref="B62:C62"/>
    <mergeCell ref="B63:C63"/>
    <mergeCell ref="B64:C64"/>
    <mergeCell ref="B65:C65"/>
    <mergeCell ref="B61:C61"/>
    <mergeCell ref="B55:C55"/>
    <mergeCell ref="B56:C56"/>
    <mergeCell ref="B57:C57"/>
    <mergeCell ref="B58:C58"/>
    <mergeCell ref="B59:C59"/>
    <mergeCell ref="B60:C60"/>
    <mergeCell ref="B72:C72"/>
    <mergeCell ref="B73:C73"/>
    <mergeCell ref="B74:C74"/>
    <mergeCell ref="B75:C75"/>
    <mergeCell ref="B76:C76"/>
    <mergeCell ref="B71:C71"/>
    <mergeCell ref="B66:C66"/>
    <mergeCell ref="B67:C67"/>
    <mergeCell ref="B68:C68"/>
    <mergeCell ref="B69:C69"/>
    <mergeCell ref="B70:C70"/>
    <mergeCell ref="B82:C82"/>
    <mergeCell ref="B83:C83"/>
    <mergeCell ref="B84:C84"/>
    <mergeCell ref="B85:C85"/>
    <mergeCell ref="B81:C81"/>
    <mergeCell ref="B77:C77"/>
    <mergeCell ref="B78:C78"/>
    <mergeCell ref="B79:C79"/>
    <mergeCell ref="B80:C80"/>
    <mergeCell ref="B119:C119"/>
    <mergeCell ref="B120:C120"/>
    <mergeCell ref="A142:A144"/>
    <mergeCell ref="B144:C144"/>
    <mergeCell ref="B140:C140"/>
    <mergeCell ref="B141:C141"/>
    <mergeCell ref="B142:C142"/>
    <mergeCell ref="B86:C86"/>
    <mergeCell ref="B87:C87"/>
    <mergeCell ref="B88:C88"/>
    <mergeCell ref="B89:C89"/>
    <mergeCell ref="B90:C90"/>
    <mergeCell ref="B91:C91"/>
    <mergeCell ref="B143:C143"/>
    <mergeCell ref="B133:C133"/>
    <mergeCell ref="B134:C134"/>
    <mergeCell ref="B135:C135"/>
    <mergeCell ref="B136:C136"/>
    <mergeCell ref="B137:C137"/>
    <mergeCell ref="B138:C138"/>
    <mergeCell ref="B130:C130"/>
    <mergeCell ref="B131:C131"/>
    <mergeCell ref="B132:C132"/>
    <mergeCell ref="B123:C123"/>
  </mergeCells>
  <printOptions horizontalCentered="1"/>
  <pageMargins left="0.39370078740157483" right="0.23622047244094491" top="0.19685039370078741" bottom="0.19685039370078741" header="0.31496062992125984" footer="0.31496062992125984"/>
  <pageSetup scale="53" fitToHeight="2" orientation="portrait" r:id="rId1"/>
  <rowBreaks count="1" manualBreakCount="1">
    <brk id="107" max="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theme="6" tint="0.39997558519241921"/>
    <pageSetUpPr fitToPage="1"/>
  </sheetPr>
  <dimension ref="A1:I48"/>
  <sheetViews>
    <sheetView showGridLines="0" zoomScaleNormal="100" workbookViewId="0">
      <selection activeCell="I7" sqref="I7:K7"/>
    </sheetView>
  </sheetViews>
  <sheetFormatPr defaultRowHeight="13.2"/>
  <sheetData>
    <row r="1" spans="1:9" ht="15" customHeight="1">
      <c r="A1" s="22"/>
      <c r="B1" s="22"/>
      <c r="C1" s="22"/>
      <c r="D1" s="22"/>
      <c r="E1" s="22"/>
      <c r="F1" s="22"/>
      <c r="G1" s="22"/>
      <c r="H1" s="22"/>
      <c r="I1" s="22"/>
    </row>
    <row r="2" spans="1:9" ht="15" customHeight="1">
      <c r="A2" s="22"/>
      <c r="B2" s="22"/>
      <c r="C2" s="22"/>
      <c r="D2" s="22"/>
      <c r="E2" s="22"/>
      <c r="F2" s="22"/>
      <c r="G2" s="22"/>
      <c r="H2" s="22"/>
      <c r="I2" s="22"/>
    </row>
    <row r="3" spans="1:9" ht="12.75" customHeight="1">
      <c r="A3" s="22"/>
      <c r="B3" s="22"/>
      <c r="C3" s="22"/>
      <c r="D3" s="22"/>
      <c r="E3" s="22"/>
      <c r="F3" s="22"/>
      <c r="G3" s="22"/>
      <c r="H3" s="22"/>
      <c r="I3" s="22"/>
    </row>
    <row r="4" spans="1:9" ht="12.75" customHeight="1">
      <c r="A4" s="22"/>
      <c r="B4" s="22"/>
      <c r="C4" s="22"/>
      <c r="D4" s="22"/>
      <c r="E4" s="22"/>
      <c r="F4" s="22"/>
      <c r="G4" s="22"/>
      <c r="H4" s="22"/>
      <c r="I4" s="22"/>
    </row>
    <row r="5" spans="1:9" ht="12.75" customHeight="1">
      <c r="A5" s="22"/>
      <c r="B5" s="22"/>
      <c r="C5" s="22"/>
      <c r="D5" s="22"/>
      <c r="E5" s="22"/>
      <c r="F5" s="22"/>
      <c r="G5" s="22"/>
      <c r="H5" s="22"/>
      <c r="I5" s="22"/>
    </row>
    <row r="6" spans="1:9" ht="12.75" customHeight="1" thickBot="1">
      <c r="A6" s="392"/>
      <c r="B6" s="392"/>
      <c r="C6" s="392"/>
      <c r="D6" s="392"/>
      <c r="E6" s="392"/>
      <c r="F6" s="392"/>
      <c r="G6" s="392"/>
      <c r="H6" s="392"/>
      <c r="I6" s="392"/>
    </row>
    <row r="7" spans="1:9" ht="12.75" customHeight="1" thickTop="1">
      <c r="A7" s="394"/>
      <c r="B7" s="394"/>
      <c r="C7" s="394"/>
      <c r="D7" s="394"/>
      <c r="E7" s="394"/>
      <c r="F7" s="394"/>
      <c r="G7" s="394"/>
      <c r="H7" s="394"/>
      <c r="I7" s="394"/>
    </row>
    <row r="8" spans="1:9" ht="12.75" customHeight="1">
      <c r="A8" s="392"/>
      <c r="B8" s="392"/>
      <c r="C8" s="392"/>
      <c r="D8" s="392"/>
      <c r="E8" s="392"/>
      <c r="F8" s="392"/>
      <c r="G8" s="392"/>
      <c r="H8" s="392"/>
      <c r="I8" s="392"/>
    </row>
    <row r="9" spans="1:9" ht="12.75" customHeight="1">
      <c r="A9" s="753" t="s">
        <v>170</v>
      </c>
      <c r="B9" s="753"/>
      <c r="C9" s="753"/>
      <c r="D9" s="753"/>
      <c r="E9" s="753"/>
      <c r="F9" s="753"/>
      <c r="G9" s="753"/>
      <c r="H9" s="753"/>
      <c r="I9" s="753"/>
    </row>
    <row r="10" spans="1:9" ht="12.75" customHeight="1">
      <c r="A10" s="753"/>
      <c r="B10" s="753"/>
      <c r="C10" s="753"/>
      <c r="D10" s="753"/>
      <c r="E10" s="753"/>
      <c r="F10" s="753"/>
      <c r="G10" s="753"/>
      <c r="H10" s="753"/>
      <c r="I10" s="753"/>
    </row>
    <row r="11" spans="1:9" ht="12.75" customHeight="1">
      <c r="A11" s="395"/>
      <c r="B11" s="395"/>
      <c r="C11" s="395"/>
      <c r="D11" s="395"/>
      <c r="E11" s="395"/>
      <c r="F11" s="395"/>
      <c r="G11" s="395"/>
      <c r="H11" s="395"/>
      <c r="I11" s="395"/>
    </row>
    <row r="12" spans="1:9" ht="12.75" customHeight="1">
      <c r="A12" s="753" t="s">
        <v>171</v>
      </c>
      <c r="B12" s="753"/>
      <c r="C12" s="753"/>
      <c r="D12" s="753"/>
      <c r="E12" s="753"/>
      <c r="F12" s="753"/>
      <c r="G12" s="753"/>
      <c r="H12" s="753"/>
      <c r="I12" s="753"/>
    </row>
    <row r="13" spans="1:9" ht="12.75" customHeight="1">
      <c r="A13" s="753"/>
      <c r="B13" s="753"/>
      <c r="C13" s="753"/>
      <c r="D13" s="753"/>
      <c r="E13" s="753"/>
      <c r="F13" s="753"/>
      <c r="G13" s="753"/>
      <c r="H13" s="753"/>
      <c r="I13" s="753"/>
    </row>
    <row r="14" spans="1:9" ht="12.75" customHeight="1">
      <c r="A14" s="396"/>
      <c r="B14" s="396"/>
      <c r="C14" s="396"/>
      <c r="D14" s="396"/>
      <c r="E14" s="396"/>
      <c r="F14" s="396"/>
      <c r="G14" s="396"/>
      <c r="H14" s="396"/>
      <c r="I14" s="396"/>
    </row>
    <row r="15" spans="1:9" ht="12.75" customHeight="1">
      <c r="A15" s="396"/>
      <c r="B15" s="396"/>
      <c r="C15" s="396"/>
      <c r="D15" s="396"/>
      <c r="E15" s="396"/>
      <c r="F15" s="396"/>
      <c r="G15" s="396"/>
      <c r="H15" s="396"/>
      <c r="I15" s="396"/>
    </row>
    <row r="16" spans="1:9" ht="12.75" customHeight="1">
      <c r="A16" s="396"/>
      <c r="B16" s="396"/>
      <c r="C16" s="396"/>
      <c r="D16" s="396"/>
      <c r="E16" s="396"/>
      <c r="F16" s="396"/>
      <c r="G16" s="396"/>
      <c r="H16" s="396"/>
      <c r="I16" s="396"/>
    </row>
    <row r="17" spans="1:9" ht="12.75" customHeight="1">
      <c r="A17" s="753" t="s">
        <v>888</v>
      </c>
      <c r="B17" s="753"/>
      <c r="C17" s="753"/>
      <c r="D17" s="753"/>
      <c r="E17" s="753"/>
      <c r="F17" s="753"/>
      <c r="G17" s="753"/>
      <c r="H17" s="753"/>
      <c r="I17" s="753"/>
    </row>
    <row r="18" spans="1:9" ht="12.75" customHeight="1">
      <c r="A18" s="753"/>
      <c r="B18" s="753"/>
      <c r="C18" s="753"/>
      <c r="D18" s="753"/>
      <c r="E18" s="753"/>
      <c r="F18" s="753"/>
      <c r="G18" s="753"/>
      <c r="H18" s="753"/>
      <c r="I18" s="753"/>
    </row>
    <row r="19" spans="1:9" ht="12.75" customHeight="1">
      <c r="A19" s="753"/>
      <c r="B19" s="753"/>
      <c r="C19" s="753"/>
      <c r="D19" s="753"/>
      <c r="E19" s="753"/>
      <c r="F19" s="753"/>
      <c r="G19" s="753"/>
      <c r="H19" s="753"/>
      <c r="I19" s="753"/>
    </row>
    <row r="20" spans="1:9" ht="12.75" customHeight="1">
      <c r="A20" s="753"/>
      <c r="B20" s="753"/>
      <c r="C20" s="753"/>
      <c r="D20" s="753"/>
      <c r="E20" s="753"/>
      <c r="F20" s="753"/>
      <c r="G20" s="753"/>
      <c r="H20" s="753"/>
      <c r="I20" s="753"/>
    </row>
    <row r="21" spans="1:9" ht="12.75" customHeight="1">
      <c r="A21" s="395"/>
      <c r="B21" s="395"/>
      <c r="C21" s="395"/>
      <c r="D21" s="395"/>
      <c r="E21" s="395"/>
      <c r="F21" s="395"/>
      <c r="G21" s="395"/>
      <c r="H21" s="395"/>
      <c r="I21" s="395"/>
    </row>
    <row r="22" spans="1:9" ht="12.75" customHeight="1">
      <c r="A22" s="396"/>
      <c r="B22" s="396"/>
      <c r="C22" s="396"/>
      <c r="D22" s="396"/>
      <c r="E22" s="396"/>
      <c r="F22" s="396"/>
      <c r="G22" s="396"/>
      <c r="H22" s="396"/>
      <c r="I22" s="396"/>
    </row>
    <row r="23" spans="1:9" ht="12.75" customHeight="1">
      <c r="A23" s="753" t="s">
        <v>450</v>
      </c>
      <c r="B23" s="753"/>
      <c r="C23" s="753"/>
      <c r="D23" s="753"/>
      <c r="E23" s="753"/>
      <c r="F23" s="753"/>
      <c r="G23" s="753"/>
      <c r="H23" s="753"/>
      <c r="I23" s="753"/>
    </row>
    <row r="24" spans="1:9" ht="12.75" customHeight="1">
      <c r="A24" s="753"/>
      <c r="B24" s="753"/>
      <c r="C24" s="753"/>
      <c r="D24" s="753"/>
      <c r="E24" s="753"/>
      <c r="F24" s="753"/>
      <c r="G24" s="753"/>
      <c r="H24" s="753"/>
      <c r="I24" s="753"/>
    </row>
    <row r="25" spans="1:9" ht="12.75" customHeight="1">
      <c r="A25" s="753"/>
      <c r="B25" s="753"/>
      <c r="C25" s="753"/>
      <c r="D25" s="753"/>
      <c r="E25" s="753"/>
      <c r="F25" s="753"/>
      <c r="G25" s="753"/>
      <c r="H25" s="753"/>
      <c r="I25" s="753"/>
    </row>
    <row r="26" spans="1:9" ht="12.75" customHeight="1">
      <c r="A26" s="753"/>
      <c r="B26" s="753"/>
      <c r="C26" s="753"/>
      <c r="D26" s="753"/>
      <c r="E26" s="753"/>
      <c r="F26" s="753"/>
      <c r="G26" s="753"/>
      <c r="H26" s="753"/>
      <c r="I26" s="753"/>
    </row>
    <row r="27" spans="1:9" ht="12.75" customHeight="1">
      <c r="A27" s="22"/>
      <c r="B27" s="22"/>
      <c r="C27" s="22"/>
      <c r="D27" s="22"/>
      <c r="E27" s="22"/>
      <c r="F27" s="22"/>
      <c r="G27" s="22"/>
      <c r="H27" s="22"/>
      <c r="I27" s="22"/>
    </row>
    <row r="28" spans="1:9" ht="12.75" customHeight="1" thickBot="1">
      <c r="A28" s="393"/>
      <c r="B28" s="393"/>
      <c r="C28" s="393"/>
      <c r="D28" s="393"/>
      <c r="E28" s="393"/>
      <c r="F28" s="393"/>
      <c r="G28" s="393"/>
      <c r="H28" s="393"/>
      <c r="I28" s="393"/>
    </row>
    <row r="29" spans="1:9" ht="12.75" customHeight="1" thickTop="1">
      <c r="A29" s="392"/>
      <c r="B29" s="392"/>
      <c r="C29" s="392"/>
      <c r="D29" s="392"/>
      <c r="E29" s="392"/>
      <c r="F29" s="392"/>
      <c r="G29" s="392"/>
      <c r="H29" s="392"/>
      <c r="I29" s="392"/>
    </row>
    <row r="30" spans="1:9" ht="12.75" customHeight="1">
      <c r="A30" s="22"/>
      <c r="B30" s="22"/>
      <c r="C30" s="22"/>
      <c r="D30" s="22"/>
      <c r="E30" s="22"/>
      <c r="F30" s="22"/>
      <c r="G30" s="22"/>
      <c r="H30" s="22"/>
      <c r="I30" s="22"/>
    </row>
    <row r="31" spans="1:9" ht="12.75" customHeight="1">
      <c r="A31" s="22"/>
      <c r="B31" s="22"/>
      <c r="C31" s="22"/>
      <c r="D31" s="22"/>
      <c r="E31" s="22"/>
      <c r="F31" s="22"/>
      <c r="G31" s="22"/>
      <c r="H31" s="22"/>
      <c r="I31" s="22"/>
    </row>
    <row r="32" spans="1:9" ht="12.75" customHeight="1">
      <c r="A32" s="22"/>
      <c r="B32" s="22"/>
      <c r="C32" s="22"/>
      <c r="D32" s="22"/>
      <c r="E32" s="22"/>
      <c r="F32" s="22"/>
      <c r="G32" s="22"/>
      <c r="H32" s="22"/>
      <c r="I32" s="22"/>
    </row>
    <row r="33" spans="1:9" ht="12.75" customHeight="1">
      <c r="A33" s="22"/>
      <c r="B33" s="22"/>
      <c r="C33" s="22"/>
      <c r="D33" s="22"/>
      <c r="E33" s="22"/>
      <c r="F33" s="22"/>
      <c r="G33" s="22"/>
      <c r="H33" s="22"/>
      <c r="I33" s="22"/>
    </row>
    <row r="34" spans="1:9" ht="12.75" customHeight="1">
      <c r="A34" s="22"/>
      <c r="B34" s="22"/>
      <c r="C34" s="22"/>
      <c r="D34" s="22"/>
      <c r="E34" s="22"/>
      <c r="F34" s="22"/>
      <c r="G34" s="22"/>
      <c r="H34" s="22"/>
      <c r="I34" s="22"/>
    </row>
    <row r="35" spans="1:9" ht="12.75" customHeight="1">
      <c r="A35" s="22"/>
      <c r="B35" s="22"/>
      <c r="C35" s="22"/>
      <c r="D35" s="22"/>
      <c r="E35" s="22"/>
      <c r="F35" s="22"/>
      <c r="G35" s="22"/>
      <c r="H35" s="22"/>
      <c r="I35" s="22"/>
    </row>
    <row r="36" spans="1:9" ht="12.75" customHeight="1">
      <c r="A36" s="22"/>
      <c r="B36" s="22"/>
      <c r="C36" s="22"/>
      <c r="D36" s="22"/>
      <c r="E36" s="22"/>
      <c r="F36" s="22"/>
      <c r="G36" s="22"/>
      <c r="H36" s="22"/>
      <c r="I36" s="22"/>
    </row>
    <row r="37" spans="1:9" ht="12.75" customHeight="1">
      <c r="A37" s="22"/>
      <c r="B37" s="22"/>
      <c r="C37" s="22"/>
      <c r="D37" s="22"/>
      <c r="E37" s="22"/>
      <c r="F37" s="22"/>
      <c r="G37" s="22"/>
      <c r="H37" s="22"/>
      <c r="I37" s="22"/>
    </row>
    <row r="38" spans="1:9" ht="12.75" customHeight="1">
      <c r="A38" s="22"/>
      <c r="B38" s="22"/>
      <c r="C38" s="22"/>
      <c r="D38" s="22"/>
      <c r="E38" s="22"/>
      <c r="F38" s="22"/>
      <c r="G38" s="22"/>
      <c r="H38" s="22"/>
      <c r="I38" s="22"/>
    </row>
    <row r="39" spans="1:9" ht="12.75" customHeight="1">
      <c r="A39" s="22"/>
      <c r="B39" s="22"/>
      <c r="C39" s="22"/>
      <c r="D39" s="22"/>
      <c r="E39" s="22"/>
      <c r="F39" s="22"/>
      <c r="G39" s="22"/>
      <c r="H39" s="22"/>
      <c r="I39" s="22"/>
    </row>
    <row r="40" spans="1:9" ht="12.75" customHeight="1">
      <c r="A40" s="22"/>
      <c r="B40" s="22"/>
      <c r="C40" s="22"/>
      <c r="D40" s="22"/>
      <c r="E40" s="22"/>
      <c r="F40" s="22"/>
      <c r="G40" s="22"/>
      <c r="H40" s="22"/>
      <c r="I40" s="22"/>
    </row>
    <row r="41" spans="1:9" ht="12.75" customHeight="1">
      <c r="A41" s="22"/>
      <c r="B41" s="22"/>
      <c r="C41" s="22"/>
      <c r="D41" s="22"/>
      <c r="E41" s="22"/>
      <c r="F41" s="22"/>
      <c r="G41" s="22"/>
      <c r="H41" s="22"/>
      <c r="I41" s="22"/>
    </row>
    <row r="42" spans="1:9" ht="12.75" customHeight="1">
      <c r="A42" s="22"/>
      <c r="B42" s="22"/>
      <c r="C42" s="22"/>
      <c r="D42" s="22"/>
      <c r="E42" s="22"/>
      <c r="F42" s="22"/>
      <c r="G42" s="22"/>
      <c r="H42" s="22"/>
      <c r="I42" s="22"/>
    </row>
    <row r="43" spans="1:9" ht="12.75" customHeight="1">
      <c r="A43" s="22"/>
      <c r="B43" s="22"/>
      <c r="C43" s="22"/>
      <c r="D43" s="22"/>
      <c r="E43" s="22"/>
      <c r="F43" s="22"/>
      <c r="G43" s="22"/>
      <c r="H43" s="22"/>
      <c r="I43" s="22"/>
    </row>
    <row r="44" spans="1:9" ht="12.75" customHeight="1">
      <c r="A44" s="22"/>
      <c r="B44" s="22"/>
      <c r="C44" s="22"/>
      <c r="D44" s="22"/>
      <c r="E44" s="22"/>
      <c r="F44" s="22"/>
      <c r="G44" s="22"/>
      <c r="H44" s="22"/>
      <c r="I44" s="22"/>
    </row>
    <row r="45" spans="1:9" ht="12.75" customHeight="1">
      <c r="A45" s="22"/>
      <c r="B45" s="22"/>
      <c r="C45" s="22"/>
      <c r="D45" s="22"/>
      <c r="E45" s="22"/>
      <c r="F45" s="22"/>
      <c r="G45" s="22"/>
      <c r="H45" s="22"/>
      <c r="I45" s="22"/>
    </row>
    <row r="46" spans="1:9" ht="12.75" customHeight="1">
      <c r="A46" s="22"/>
      <c r="B46" s="22"/>
      <c r="C46" s="22"/>
      <c r="D46" s="22"/>
      <c r="E46" s="22"/>
      <c r="F46" s="22"/>
      <c r="G46" s="22"/>
      <c r="H46" s="22"/>
      <c r="I46" s="22"/>
    </row>
    <row r="47" spans="1:9" ht="12.75" customHeight="1">
      <c r="A47" s="22"/>
      <c r="B47" s="22"/>
      <c r="C47" s="22"/>
      <c r="D47" s="22"/>
      <c r="E47" s="22"/>
      <c r="F47" s="22"/>
      <c r="G47" s="22"/>
      <c r="H47" s="22"/>
      <c r="I47" s="22"/>
    </row>
    <row r="48" spans="1:9" ht="12.75" customHeight="1">
      <c r="A48" s="22"/>
      <c r="B48" s="22"/>
      <c r="C48" s="22"/>
      <c r="D48" s="22"/>
      <c r="E48" s="22"/>
      <c r="F48" s="22"/>
      <c r="G48" s="22"/>
      <c r="H48" s="22"/>
      <c r="I48" s="22"/>
    </row>
  </sheetData>
  <mergeCells count="4">
    <mergeCell ref="A9:I10"/>
    <mergeCell ref="A12:I13"/>
    <mergeCell ref="A17:I20"/>
    <mergeCell ref="A23:I26"/>
  </mergeCells>
  <phoneticPr fontId="26" type="noConversion"/>
  <printOptions horizontalCentered="1" verticalCentered="1"/>
  <pageMargins left="0.25" right="0.25"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U40"/>
  <sheetViews>
    <sheetView showGridLines="0" zoomScaleNormal="100" workbookViewId="0">
      <selection activeCell="A19" sqref="A19"/>
    </sheetView>
  </sheetViews>
  <sheetFormatPr defaultRowHeight="13.2"/>
  <cols>
    <col min="1" max="1" width="58" customWidth="1"/>
    <col min="2" max="2" width="12.6640625" customWidth="1"/>
    <col min="3" max="3" width="14.88671875" customWidth="1"/>
    <col min="4" max="5" width="13.33203125" customWidth="1"/>
  </cols>
  <sheetData>
    <row r="1" spans="1:18" ht="15" customHeight="1"/>
    <row r="2" spans="1:18" ht="15" customHeight="1"/>
    <row r="3" spans="1:18" ht="15" customHeight="1"/>
    <row r="4" spans="1:18" ht="19.95" customHeight="1">
      <c r="A4" s="755" t="s">
        <v>556</v>
      </c>
      <c r="B4" s="755"/>
      <c r="C4" s="755"/>
      <c r="D4" s="755"/>
      <c r="E4" s="755"/>
    </row>
    <row r="5" spans="1:18" ht="19.95" customHeight="1">
      <c r="A5" s="639" t="s">
        <v>976</v>
      </c>
      <c r="B5" s="248"/>
      <c r="C5" s="248"/>
      <c r="D5" s="248"/>
      <c r="E5" s="248"/>
    </row>
    <row r="6" spans="1:18" ht="30" customHeight="1">
      <c r="A6" s="397" t="s">
        <v>619</v>
      </c>
      <c r="B6" s="289">
        <v>2016</v>
      </c>
      <c r="C6" s="289">
        <v>2017</v>
      </c>
      <c r="D6" s="289">
        <v>2018</v>
      </c>
      <c r="E6" s="289">
        <v>2019</v>
      </c>
    </row>
    <row r="7" spans="1:18" ht="19.95" customHeight="1">
      <c r="A7" s="537" t="s">
        <v>627</v>
      </c>
      <c r="B7" s="538">
        <v>21131838</v>
      </c>
      <c r="C7" s="538">
        <v>22280463</v>
      </c>
      <c r="D7" s="538">
        <v>22072840</v>
      </c>
      <c r="E7" s="538">
        <v>22000964</v>
      </c>
    </row>
    <row r="8" spans="1:18" ht="19.95" customHeight="1">
      <c r="A8" s="571" t="s">
        <v>557</v>
      </c>
      <c r="B8" s="400">
        <v>19099026</v>
      </c>
      <c r="C8" s="400">
        <v>20241389</v>
      </c>
      <c r="D8" s="400">
        <v>20093780</v>
      </c>
      <c r="E8" s="400">
        <v>20172891</v>
      </c>
    </row>
    <row r="9" spans="1:18" ht="24.75" customHeight="1">
      <c r="A9" s="574" t="s">
        <v>558</v>
      </c>
      <c r="B9" s="402">
        <v>18367294</v>
      </c>
      <c r="C9" s="402">
        <v>19511173</v>
      </c>
      <c r="D9" s="402">
        <v>19374552</v>
      </c>
      <c r="E9" s="402">
        <v>19542660</v>
      </c>
    </row>
    <row r="10" spans="1:18" ht="19.95" customHeight="1">
      <c r="A10" s="575" t="s">
        <v>948</v>
      </c>
      <c r="B10" s="400">
        <v>717876</v>
      </c>
      <c r="C10" s="400">
        <v>705592</v>
      </c>
      <c r="D10" s="400">
        <v>696175</v>
      </c>
      <c r="E10" s="400">
        <v>600787</v>
      </c>
    </row>
    <row r="11" spans="1:18" ht="19.95" customHeight="1">
      <c r="A11" s="572" t="s">
        <v>559</v>
      </c>
      <c r="B11" s="402">
        <v>13856</v>
      </c>
      <c r="C11" s="402">
        <v>24624</v>
      </c>
      <c r="D11" s="402">
        <v>23053</v>
      </c>
      <c r="E11" s="402">
        <v>29444</v>
      </c>
    </row>
    <row r="12" spans="1:18" ht="19.95" customHeight="1">
      <c r="A12" s="571" t="s">
        <v>977</v>
      </c>
      <c r="B12" s="400">
        <v>1170080</v>
      </c>
      <c r="C12" s="400">
        <v>368373</v>
      </c>
      <c r="D12" s="400">
        <v>341659</v>
      </c>
      <c r="E12" s="400">
        <v>319017</v>
      </c>
    </row>
    <row r="13" spans="1:18" ht="19.95" customHeight="1">
      <c r="A13" s="401" t="s">
        <v>616</v>
      </c>
      <c r="B13" s="402">
        <v>24710</v>
      </c>
      <c r="C13" s="402">
        <v>21592</v>
      </c>
      <c r="D13" s="402">
        <v>22899</v>
      </c>
      <c r="E13" s="402">
        <v>21002</v>
      </c>
    </row>
    <row r="14" spans="1:18" ht="19.95" customHeight="1">
      <c r="A14" s="571" t="s">
        <v>617</v>
      </c>
      <c r="B14" s="400">
        <v>36125</v>
      </c>
      <c r="C14" s="400">
        <v>50602</v>
      </c>
      <c r="D14" s="400">
        <v>45384</v>
      </c>
      <c r="E14" s="400">
        <v>41108</v>
      </c>
    </row>
    <row r="15" spans="1:18" s="145" customFormat="1" ht="19.95" customHeight="1">
      <c r="A15" s="401" t="s">
        <v>944</v>
      </c>
      <c r="B15" s="402">
        <v>442552</v>
      </c>
      <c r="C15" s="402">
        <v>462452</v>
      </c>
      <c r="D15" s="402">
        <v>407996</v>
      </c>
      <c r="E15" s="402">
        <v>364434</v>
      </c>
      <c r="F15" s="141"/>
      <c r="G15" s="142"/>
      <c r="H15" s="143"/>
      <c r="I15" s="142"/>
      <c r="J15" s="143"/>
      <c r="K15" s="142"/>
      <c r="L15" s="143"/>
      <c r="M15" s="142"/>
      <c r="N15" s="141"/>
      <c r="O15" s="142"/>
      <c r="P15" s="141"/>
      <c r="Q15" s="142"/>
      <c r="R15" s="144"/>
    </row>
    <row r="16" spans="1:18" s="145" customFormat="1" ht="19.95" customHeight="1">
      <c r="A16" s="571" t="s">
        <v>945</v>
      </c>
      <c r="B16" s="400">
        <v>359345</v>
      </c>
      <c r="C16" s="400">
        <v>1136055</v>
      </c>
      <c r="D16" s="400">
        <v>1161122</v>
      </c>
      <c r="E16" s="400">
        <v>1082512</v>
      </c>
      <c r="F16" s="141"/>
      <c r="G16" s="142"/>
      <c r="H16" s="141"/>
      <c r="I16" s="142"/>
      <c r="J16" s="143"/>
      <c r="K16" s="142"/>
      <c r="L16" s="143"/>
      <c r="M16" s="142"/>
      <c r="N16" s="141"/>
      <c r="O16" s="142"/>
      <c r="P16" s="141"/>
      <c r="Q16" s="142"/>
      <c r="R16" s="146"/>
    </row>
    <row r="17" spans="1:5" ht="19.95" customHeight="1">
      <c r="A17" s="756" t="s">
        <v>1006</v>
      </c>
      <c r="B17" s="757"/>
      <c r="C17" s="757"/>
      <c r="D17" s="757"/>
      <c r="E17" s="758"/>
    </row>
    <row r="18" spans="1:5" ht="19.95" customHeight="1">
      <c r="A18" s="571" t="s">
        <v>631</v>
      </c>
      <c r="B18" s="576">
        <v>11171059</v>
      </c>
      <c r="C18" s="576">
        <v>11418722</v>
      </c>
      <c r="D18" s="576">
        <v>11867931</v>
      </c>
      <c r="E18" s="576">
        <v>12214543</v>
      </c>
    </row>
    <row r="19" spans="1:5" ht="19.95" customHeight="1">
      <c r="A19" s="401" t="s">
        <v>635</v>
      </c>
      <c r="B19" s="399">
        <v>11755365</v>
      </c>
      <c r="C19" s="399">
        <v>12154140</v>
      </c>
      <c r="D19" s="399">
        <v>12613151</v>
      </c>
      <c r="E19" s="399">
        <v>12977719</v>
      </c>
    </row>
    <row r="20" spans="1:5" ht="19.95" customHeight="1">
      <c r="A20" s="571" t="s">
        <v>566</v>
      </c>
      <c r="B20" s="400">
        <v>8121461</v>
      </c>
      <c r="C20" s="400">
        <v>8402314</v>
      </c>
      <c r="D20" s="400">
        <v>8729758</v>
      </c>
      <c r="E20" s="400">
        <v>8968462</v>
      </c>
    </row>
    <row r="21" spans="1:5" ht="19.95" customHeight="1">
      <c r="A21" s="401" t="s">
        <v>567</v>
      </c>
      <c r="B21" s="402">
        <v>120923</v>
      </c>
      <c r="C21" s="402">
        <v>123494</v>
      </c>
      <c r="D21" s="402">
        <v>124936</v>
      </c>
      <c r="E21" s="402">
        <v>126947</v>
      </c>
    </row>
    <row r="22" spans="1:5" ht="19.95" customHeight="1">
      <c r="A22" s="571" t="s">
        <v>568</v>
      </c>
      <c r="B22" s="400">
        <v>12170</v>
      </c>
      <c r="C22" s="400">
        <v>12934</v>
      </c>
      <c r="D22" s="400">
        <v>13504</v>
      </c>
      <c r="E22" s="400">
        <v>14039</v>
      </c>
    </row>
    <row r="23" spans="1:5" ht="19.95" customHeight="1">
      <c r="A23" s="401" t="s">
        <v>560</v>
      </c>
      <c r="B23" s="402">
        <v>2787524</v>
      </c>
      <c r="C23" s="402">
        <v>2748356</v>
      </c>
      <c r="D23" s="402">
        <v>2863274</v>
      </c>
      <c r="E23" s="402">
        <v>2963088</v>
      </c>
    </row>
    <row r="24" spans="1:5" ht="19.95" customHeight="1">
      <c r="A24" s="571" t="s">
        <v>569</v>
      </c>
      <c r="B24" s="400">
        <v>3343265</v>
      </c>
      <c r="C24" s="400">
        <v>3451929</v>
      </c>
      <c r="D24" s="400">
        <v>3576046</v>
      </c>
      <c r="E24" s="400">
        <v>3692788</v>
      </c>
    </row>
    <row r="25" spans="1:5" ht="20.25" customHeight="1">
      <c r="A25" s="401" t="s">
        <v>671</v>
      </c>
      <c r="B25" s="402">
        <v>70081</v>
      </c>
      <c r="C25" s="402">
        <v>73035</v>
      </c>
      <c r="D25" s="402">
        <v>75654</v>
      </c>
      <c r="E25" s="402">
        <v>79209</v>
      </c>
    </row>
    <row r="26" spans="1:5" ht="19.95" customHeight="1">
      <c r="A26" s="571" t="s">
        <v>672</v>
      </c>
      <c r="B26" s="400">
        <v>58900</v>
      </c>
      <c r="C26" s="400">
        <v>58589</v>
      </c>
      <c r="D26" s="400">
        <v>60805</v>
      </c>
      <c r="E26" s="400">
        <v>62798</v>
      </c>
    </row>
    <row r="27" spans="1:5" ht="19.95" customHeight="1">
      <c r="A27" s="401" t="s">
        <v>673</v>
      </c>
      <c r="B27" s="402">
        <v>87465</v>
      </c>
      <c r="C27" s="402">
        <v>90434</v>
      </c>
      <c r="D27" s="402">
        <v>93253</v>
      </c>
      <c r="E27" s="402">
        <v>96274</v>
      </c>
    </row>
    <row r="28" spans="1:5" ht="19.95" customHeight="1">
      <c r="A28" s="537" t="s">
        <v>638</v>
      </c>
      <c r="B28" s="538">
        <v>34933242</v>
      </c>
      <c r="C28" s="538">
        <v>35522020</v>
      </c>
      <c r="D28" s="538">
        <v>35096530</v>
      </c>
      <c r="E28" s="538">
        <v>35305977</v>
      </c>
    </row>
    <row r="29" spans="1:5" ht="19.95" customHeight="1">
      <c r="A29" s="573" t="s">
        <v>938</v>
      </c>
      <c r="B29" s="536">
        <v>1.8916593314922068</v>
      </c>
      <c r="C29" s="536">
        <v>1.9512221245074537</v>
      </c>
      <c r="D29" s="536">
        <v>1.8598726264923515</v>
      </c>
      <c r="E29" s="536">
        <v>1.8012105733304962</v>
      </c>
    </row>
    <row r="30" spans="1:5" ht="19.95" customHeight="1">
      <c r="A30" s="539" t="s">
        <v>618</v>
      </c>
      <c r="B30" s="538">
        <v>392201</v>
      </c>
      <c r="C30" s="538">
        <v>406856</v>
      </c>
      <c r="D30" s="538">
        <v>413983</v>
      </c>
      <c r="E30" s="538">
        <v>420020</v>
      </c>
    </row>
    <row r="31" spans="1:5" ht="19.95" customHeight="1">
      <c r="A31" s="571" t="s">
        <v>940</v>
      </c>
      <c r="B31" s="400">
        <v>140174</v>
      </c>
      <c r="C31" s="400">
        <v>141285</v>
      </c>
      <c r="D31" s="400">
        <v>142391</v>
      </c>
      <c r="E31" s="400">
        <v>140529</v>
      </c>
    </row>
    <row r="32" spans="1:5" ht="19.95" customHeight="1">
      <c r="A32" s="401" t="s">
        <v>620</v>
      </c>
      <c r="B32" s="402">
        <v>85920</v>
      </c>
      <c r="C32" s="402">
        <v>91670</v>
      </c>
      <c r="D32" s="402">
        <v>92906</v>
      </c>
      <c r="E32" s="402">
        <v>94027</v>
      </c>
    </row>
    <row r="33" spans="1:21" ht="19.95" customHeight="1">
      <c r="A33" s="571" t="s">
        <v>621</v>
      </c>
      <c r="B33" s="400">
        <v>166107</v>
      </c>
      <c r="C33" s="400">
        <v>173901</v>
      </c>
      <c r="D33" s="400">
        <v>178686</v>
      </c>
      <c r="E33" s="400">
        <v>185464</v>
      </c>
    </row>
    <row r="34" spans="1:21" ht="19.95" customHeight="1">
      <c r="A34" s="401" t="s">
        <v>939</v>
      </c>
      <c r="B34" s="403">
        <v>1.6314478584729981</v>
      </c>
      <c r="C34" s="403">
        <v>1.5412348641867568</v>
      </c>
      <c r="D34" s="403">
        <v>1.5326351365896713</v>
      </c>
      <c r="E34" s="403">
        <v>1.4945600731704722</v>
      </c>
    </row>
    <row r="35" spans="1:21" ht="24.9" customHeight="1">
      <c r="A35" s="540" t="s">
        <v>561</v>
      </c>
      <c r="B35" s="541">
        <v>68212646</v>
      </c>
      <c r="C35" s="541">
        <v>70363479</v>
      </c>
      <c r="D35" s="541">
        <v>70196504</v>
      </c>
      <c r="E35" s="541">
        <v>70704680</v>
      </c>
    </row>
    <row r="36" spans="1:21" ht="24.9" customHeight="1">
      <c r="A36" s="542" t="s">
        <v>674</v>
      </c>
      <c r="B36" s="467">
        <v>10189469</v>
      </c>
      <c r="C36" s="467">
        <v>9825269</v>
      </c>
      <c r="D36" s="467">
        <v>10585086</v>
      </c>
      <c r="E36" s="467">
        <v>11473608</v>
      </c>
    </row>
    <row r="37" spans="1:21" ht="24.9" customHeight="1">
      <c r="A37" s="542" t="s">
        <v>675</v>
      </c>
      <c r="B37" s="541">
        <v>2679737</v>
      </c>
      <c r="C37" s="541">
        <v>1889260</v>
      </c>
      <c r="D37" s="541">
        <v>2322684</v>
      </c>
      <c r="E37" s="541">
        <v>2393087</v>
      </c>
    </row>
    <row r="38" spans="1:21" ht="24.9" customHeight="1">
      <c r="A38" s="542" t="s">
        <v>676</v>
      </c>
      <c r="B38" s="467">
        <v>7509732</v>
      </c>
      <c r="C38" s="467">
        <v>7936009</v>
      </c>
      <c r="D38" s="467">
        <v>8262402</v>
      </c>
      <c r="E38" s="467">
        <v>9080521</v>
      </c>
    </row>
    <row r="39" spans="1:21" ht="39" customHeight="1">
      <c r="A39" s="754" t="s">
        <v>547</v>
      </c>
      <c r="B39" s="754"/>
      <c r="C39" s="754"/>
      <c r="D39" s="754"/>
      <c r="E39" s="754"/>
      <c r="F39" s="282"/>
      <c r="G39" s="282"/>
      <c r="H39" s="282"/>
      <c r="I39" s="282"/>
      <c r="J39" s="282"/>
      <c r="K39" s="282"/>
      <c r="L39" s="282"/>
      <c r="M39" s="282"/>
      <c r="N39" s="282"/>
      <c r="O39" s="282"/>
      <c r="P39" s="282"/>
      <c r="Q39" s="282"/>
      <c r="R39" s="282"/>
      <c r="S39" s="282"/>
      <c r="T39" s="282"/>
      <c r="U39" s="282"/>
    </row>
    <row r="40" spans="1:21" ht="37.200000000000003" customHeight="1">
      <c r="A40" s="759" t="s">
        <v>941</v>
      </c>
      <c r="B40" s="759"/>
      <c r="C40" s="759"/>
      <c r="D40" s="759"/>
      <c r="E40" s="759"/>
    </row>
  </sheetData>
  <mergeCells count="4">
    <mergeCell ref="A39:E39"/>
    <mergeCell ref="A4:E4"/>
    <mergeCell ref="A17:E17"/>
    <mergeCell ref="A40:E40"/>
  </mergeCells>
  <printOptions horizontalCentered="1" verticalCentered="1"/>
  <pageMargins left="0.23622047244094491" right="0.23622047244094491" top="0.74803149606299213" bottom="0.74803149606299213" header="0.31496062992125984" footer="0.31496062992125984"/>
  <pageSetup paperSize="9" scale="9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4">
    <tabColor theme="6" tint="0.39997558519241921"/>
    <pageSetUpPr fitToPage="1"/>
  </sheetPr>
  <dimension ref="N1:AA20"/>
  <sheetViews>
    <sheetView showGridLines="0" zoomScaleNormal="100" zoomScaleSheetLayoutView="90" workbookViewId="0">
      <selection activeCell="I7" sqref="I7:K7"/>
    </sheetView>
  </sheetViews>
  <sheetFormatPr defaultColWidth="9.109375" defaultRowHeight="13.2"/>
  <cols>
    <col min="1" max="1" width="3.6640625" style="234" customWidth="1"/>
    <col min="2" max="2" width="2.44140625" style="234" customWidth="1"/>
    <col min="3" max="13" width="9.109375" style="234"/>
    <col min="14" max="15" width="8.88671875" style="196"/>
    <col min="16" max="16" width="9.33203125" style="196" bestFit="1" customWidth="1"/>
    <col min="17" max="20" width="10.109375" style="118" bestFit="1" customWidth="1"/>
    <col min="21" max="21" width="12.5546875" style="196" customWidth="1"/>
    <col min="22" max="23" width="9.109375" style="196"/>
    <col min="24" max="27" width="8.88671875" style="196" customWidth="1"/>
    <col min="28" max="16384" width="9.109375" style="234"/>
  </cols>
  <sheetData>
    <row r="1" spans="16:22" ht="15" customHeight="1"/>
    <row r="2" spans="16:22" ht="15" customHeight="1"/>
    <row r="8" spans="16:22" ht="79.2">
      <c r="P8" s="235"/>
      <c r="Q8" s="197" t="s">
        <v>623</v>
      </c>
      <c r="R8" s="197" t="s">
        <v>960</v>
      </c>
      <c r="S8" s="197" t="s">
        <v>622</v>
      </c>
      <c r="T8" s="197" t="s">
        <v>181</v>
      </c>
    </row>
    <row r="9" spans="16:22">
      <c r="P9" s="236">
        <v>2008</v>
      </c>
      <c r="Q9" s="198">
        <v>15041268</v>
      </c>
      <c r="R9" s="198">
        <v>8746704</v>
      </c>
      <c r="S9" s="198">
        <v>33227265</v>
      </c>
      <c r="T9" s="198">
        <v>57338454</v>
      </c>
      <c r="V9" s="199" t="s">
        <v>90</v>
      </c>
    </row>
    <row r="10" spans="16:22">
      <c r="P10" s="236">
        <v>2009</v>
      </c>
      <c r="Q10" s="198">
        <v>15096728</v>
      </c>
      <c r="R10" s="198">
        <v>9173780</v>
      </c>
      <c r="S10" s="198">
        <v>33989891</v>
      </c>
      <c r="T10" s="198">
        <v>58591604</v>
      </c>
      <c r="U10" s="237"/>
      <c r="V10" s="199"/>
    </row>
    <row r="11" spans="16:22">
      <c r="P11" s="236">
        <v>2010</v>
      </c>
      <c r="Q11" s="198">
        <v>16196304</v>
      </c>
      <c r="R11" s="198">
        <v>9518704</v>
      </c>
      <c r="S11" s="198">
        <v>35470436</v>
      </c>
      <c r="T11" s="198">
        <v>61526547</v>
      </c>
      <c r="U11" s="237"/>
      <c r="V11" s="199"/>
    </row>
    <row r="12" spans="16:22">
      <c r="P12" s="236">
        <v>2011</v>
      </c>
      <c r="Q12" s="198">
        <v>17374631</v>
      </c>
      <c r="R12" s="198">
        <v>10015071</v>
      </c>
      <c r="S12" s="198">
        <v>36348316</v>
      </c>
      <c r="T12" s="198">
        <v>64088909</v>
      </c>
      <c r="U12" s="237"/>
      <c r="V12" s="199"/>
    </row>
    <row r="13" spans="16:22">
      <c r="P13" s="236">
        <v>2012</v>
      </c>
      <c r="Q13" s="198">
        <v>18352859</v>
      </c>
      <c r="R13" s="198">
        <v>10382732</v>
      </c>
      <c r="S13" s="198">
        <v>33807725</v>
      </c>
      <c r="T13" s="198">
        <v>62899356</v>
      </c>
      <c r="U13" s="237"/>
      <c r="V13" s="199"/>
    </row>
    <row r="14" spans="16:22">
      <c r="P14" s="236">
        <v>2013</v>
      </c>
      <c r="Q14" s="198">
        <v>18886989</v>
      </c>
      <c r="R14" s="198">
        <v>10595966</v>
      </c>
      <c r="S14" s="198">
        <v>32939205</v>
      </c>
      <c r="T14" s="198">
        <v>62789365</v>
      </c>
      <c r="U14" s="237"/>
      <c r="V14" s="199"/>
    </row>
    <row r="15" spans="16:22">
      <c r="P15" s="236">
        <v>2014</v>
      </c>
      <c r="Q15" s="198">
        <v>19821822</v>
      </c>
      <c r="R15" s="198">
        <v>10921001</v>
      </c>
      <c r="S15" s="198">
        <v>33940086</v>
      </c>
      <c r="T15" s="198">
        <v>65060709</v>
      </c>
      <c r="U15" s="237"/>
      <c r="V15" s="199"/>
    </row>
    <row r="16" spans="16:22">
      <c r="P16" s="236">
        <v>2015</v>
      </c>
      <c r="Q16" s="200">
        <v>20773227</v>
      </c>
      <c r="R16" s="200">
        <v>11384263</v>
      </c>
      <c r="S16" s="200">
        <v>34786174</v>
      </c>
      <c r="T16" s="200">
        <v>67330236</v>
      </c>
      <c r="U16" s="237"/>
      <c r="V16" s="199"/>
    </row>
    <row r="17" spans="16:22">
      <c r="P17" s="236">
        <v>2016</v>
      </c>
      <c r="Q17" s="200">
        <v>21131838</v>
      </c>
      <c r="R17" s="200">
        <v>11755365</v>
      </c>
      <c r="S17" s="200">
        <v>34933242</v>
      </c>
      <c r="T17" s="200">
        <v>68212646</v>
      </c>
      <c r="U17" s="237"/>
      <c r="V17" s="199"/>
    </row>
    <row r="18" spans="16:22">
      <c r="P18" s="236">
        <v>2017</v>
      </c>
      <c r="Q18" s="200">
        <v>22280463</v>
      </c>
      <c r="R18" s="200">
        <v>12154140</v>
      </c>
      <c r="S18" s="200">
        <v>35522020</v>
      </c>
      <c r="T18" s="200">
        <v>70363479</v>
      </c>
      <c r="U18" s="237"/>
      <c r="V18" s="199"/>
    </row>
    <row r="19" spans="16:22">
      <c r="P19" s="236">
        <v>2018</v>
      </c>
      <c r="Q19" s="200">
        <v>22072840</v>
      </c>
      <c r="R19" s="200">
        <v>12613151</v>
      </c>
      <c r="S19" s="200">
        <v>35096530</v>
      </c>
      <c r="T19" s="200">
        <v>70196504</v>
      </c>
      <c r="U19" s="237"/>
      <c r="V19" s="199"/>
    </row>
    <row r="20" spans="16:22">
      <c r="P20" s="236">
        <v>2019</v>
      </c>
      <c r="Q20" s="200">
        <v>22000964</v>
      </c>
      <c r="R20" s="200">
        <v>12977719</v>
      </c>
      <c r="S20" s="200">
        <v>35305977</v>
      </c>
      <c r="T20" s="200">
        <v>70704680</v>
      </c>
      <c r="U20" s="237"/>
    </row>
  </sheetData>
  <phoneticPr fontId="8" type="noConversion"/>
  <printOptions horizontalCentered="1" verticalCentered="1"/>
  <pageMargins left="0.51181102362204722" right="0.51181102362204722" top="0.98425196850393704" bottom="0.98425196850393704" header="0.51181102362204722" footer="0.51181102362204722"/>
  <pageSetup paperSize="9" scale="96"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V97"/>
  <sheetViews>
    <sheetView showGridLines="0" zoomScaleNormal="100" zoomScaleSheetLayoutView="100" workbookViewId="0">
      <selection activeCell="A4" sqref="A4:F4"/>
    </sheetView>
  </sheetViews>
  <sheetFormatPr defaultColWidth="9.109375" defaultRowHeight="13.2"/>
  <cols>
    <col min="1" max="1" width="2.6640625" style="12" customWidth="1"/>
    <col min="2" max="2" width="54" style="8" customWidth="1"/>
    <col min="3" max="3" width="11.6640625" style="24" customWidth="1"/>
    <col min="4" max="6" width="11.6640625" style="12" customWidth="1"/>
    <col min="7" max="16384" width="9.109375" style="12"/>
  </cols>
  <sheetData>
    <row r="1" spans="1:18" ht="15" customHeight="1"/>
    <row r="2" spans="1:18" ht="15" customHeight="1"/>
    <row r="3" spans="1:18" ht="15" customHeight="1"/>
    <row r="4" spans="1:18" s="14" customFormat="1" ht="19.95" customHeight="1">
      <c r="A4" s="762" t="s">
        <v>548</v>
      </c>
      <c r="B4" s="762"/>
      <c r="C4" s="762"/>
      <c r="D4" s="762"/>
      <c r="E4" s="762"/>
      <c r="F4" s="762"/>
      <c r="G4" s="586"/>
      <c r="H4" s="586"/>
      <c r="I4" s="586"/>
      <c r="J4" s="586"/>
      <c r="K4" s="586"/>
      <c r="L4" s="586"/>
      <c r="M4" s="586"/>
      <c r="N4" s="586"/>
      <c r="O4" s="586"/>
      <c r="P4" s="586"/>
      <c r="Q4" s="586"/>
      <c r="R4" s="586"/>
    </row>
    <row r="5" spans="1:18" s="18" customFormat="1" ht="19.95" customHeight="1">
      <c r="A5" s="761" t="s">
        <v>565</v>
      </c>
      <c r="B5" s="761"/>
      <c r="C5" s="761"/>
      <c r="D5" s="761"/>
      <c r="E5" s="761"/>
      <c r="F5" s="761"/>
      <c r="G5" s="585"/>
      <c r="H5" s="585"/>
      <c r="I5" s="585"/>
      <c r="J5" s="585"/>
      <c r="K5" s="585"/>
      <c r="L5" s="585"/>
      <c r="M5" s="585"/>
      <c r="N5" s="585"/>
      <c r="O5" s="585"/>
      <c r="P5" s="585"/>
      <c r="Q5" s="585"/>
      <c r="R5" s="585"/>
    </row>
    <row r="6" spans="1:18" s="8" customFormat="1" ht="39.9" customHeight="1">
      <c r="A6" s="765" t="s">
        <v>619</v>
      </c>
      <c r="B6" s="766"/>
      <c r="C6" s="405">
        <v>2016</v>
      </c>
      <c r="D6" s="405">
        <v>2017</v>
      </c>
      <c r="E6" s="405">
        <v>2018</v>
      </c>
      <c r="F6" s="405">
        <v>2019</v>
      </c>
    </row>
    <row r="7" spans="1:18" s="19" customFormat="1" ht="19.95" customHeight="1">
      <c r="A7" s="767" t="s">
        <v>627</v>
      </c>
      <c r="B7" s="767"/>
      <c r="C7" s="538">
        <v>15355158</v>
      </c>
      <c r="D7" s="538">
        <v>16369073</v>
      </c>
      <c r="E7" s="538">
        <v>16054759</v>
      </c>
      <c r="F7" s="538">
        <v>16010002</v>
      </c>
    </row>
    <row r="8" spans="1:18" s="19" customFormat="1" ht="19.95" customHeight="1">
      <c r="A8" s="406"/>
      <c r="B8" s="407" t="s">
        <v>557</v>
      </c>
      <c r="C8" s="408">
        <v>13415843</v>
      </c>
      <c r="D8" s="408">
        <v>14477817</v>
      </c>
      <c r="E8" s="408">
        <v>14229170</v>
      </c>
      <c r="F8" s="408">
        <v>14314313</v>
      </c>
    </row>
    <row r="9" spans="1:18" s="19" customFormat="1" ht="19.95" customHeight="1">
      <c r="A9" s="409"/>
      <c r="B9" s="398" t="s">
        <v>977</v>
      </c>
      <c r="C9" s="410">
        <v>1170080</v>
      </c>
      <c r="D9" s="410">
        <v>368373</v>
      </c>
      <c r="E9" s="410">
        <v>341659</v>
      </c>
      <c r="F9" s="410">
        <v>319017</v>
      </c>
    </row>
    <row r="10" spans="1:18" s="19" customFormat="1" ht="19.95" customHeight="1">
      <c r="A10" s="406"/>
      <c r="B10" s="407" t="s">
        <v>616</v>
      </c>
      <c r="C10" s="408">
        <v>24710</v>
      </c>
      <c r="D10" s="408">
        <v>21592</v>
      </c>
      <c r="E10" s="408">
        <v>22899</v>
      </c>
      <c r="F10" s="408">
        <v>21002</v>
      </c>
    </row>
    <row r="11" spans="1:18" s="19" customFormat="1" ht="19.95" customHeight="1">
      <c r="A11" s="409"/>
      <c r="B11" s="398" t="s">
        <v>624</v>
      </c>
      <c r="C11" s="410">
        <v>36125</v>
      </c>
      <c r="D11" s="410">
        <v>50602</v>
      </c>
      <c r="E11" s="410">
        <v>45384</v>
      </c>
      <c r="F11" s="410">
        <v>41108</v>
      </c>
    </row>
    <row r="12" spans="1:18" s="19" customFormat="1" ht="19.95" customHeight="1">
      <c r="A12" s="406"/>
      <c r="B12" s="407" t="s">
        <v>943</v>
      </c>
      <c r="C12" s="408">
        <v>349055</v>
      </c>
      <c r="D12" s="408">
        <v>314634</v>
      </c>
      <c r="E12" s="408">
        <v>254525</v>
      </c>
      <c r="F12" s="408">
        <v>232050</v>
      </c>
    </row>
    <row r="13" spans="1:18" s="19" customFormat="1" ht="19.95" customHeight="1">
      <c r="A13" s="409"/>
      <c r="B13" s="398" t="s">
        <v>942</v>
      </c>
      <c r="C13" s="410">
        <v>359345</v>
      </c>
      <c r="D13" s="410">
        <v>1136055</v>
      </c>
      <c r="E13" s="410">
        <v>1161122</v>
      </c>
      <c r="F13" s="410">
        <v>1082512</v>
      </c>
    </row>
    <row r="14" spans="1:18" s="19" customFormat="1" ht="19.95" customHeight="1">
      <c r="A14" s="756" t="s">
        <v>626</v>
      </c>
      <c r="B14" s="757"/>
      <c r="C14" s="757"/>
      <c r="D14" s="757"/>
      <c r="E14" s="757"/>
      <c r="F14" s="758"/>
    </row>
    <row r="15" spans="1:18" s="19" customFormat="1" ht="19.95" customHeight="1">
      <c r="A15" s="543"/>
      <c r="B15" s="544" t="s">
        <v>677</v>
      </c>
      <c r="C15" s="545">
        <v>6738314</v>
      </c>
      <c r="D15" s="545">
        <v>7023352</v>
      </c>
      <c r="E15" s="545">
        <v>7321242</v>
      </c>
      <c r="F15" s="545">
        <v>7597064</v>
      </c>
    </row>
    <row r="16" spans="1:18" s="19" customFormat="1" ht="19.95" customHeight="1">
      <c r="A16" s="543"/>
      <c r="B16" s="544" t="s">
        <v>678</v>
      </c>
      <c r="C16" s="545">
        <v>7144301</v>
      </c>
      <c r="D16" s="545">
        <v>7434132</v>
      </c>
      <c r="E16" s="545">
        <v>7736004</v>
      </c>
      <c r="F16" s="545">
        <v>8025769</v>
      </c>
    </row>
    <row r="17" spans="1:22" s="19" customFormat="1" ht="19.95" customHeight="1">
      <c r="A17" s="406"/>
      <c r="B17" s="407" t="s">
        <v>566</v>
      </c>
      <c r="C17" s="408">
        <v>5098801</v>
      </c>
      <c r="D17" s="408">
        <v>5319318</v>
      </c>
      <c r="E17" s="408">
        <v>5552281</v>
      </c>
      <c r="F17" s="408">
        <v>5759778</v>
      </c>
    </row>
    <row r="18" spans="1:22" s="19" customFormat="1" ht="19.95" customHeight="1">
      <c r="A18" s="409"/>
      <c r="B18" s="398" t="s">
        <v>567</v>
      </c>
      <c r="C18" s="410">
        <v>74429</v>
      </c>
      <c r="D18" s="410">
        <v>75978</v>
      </c>
      <c r="E18" s="410">
        <v>76554</v>
      </c>
      <c r="F18" s="410">
        <v>77752</v>
      </c>
    </row>
    <row r="19" spans="1:22" s="19" customFormat="1" ht="19.95" customHeight="1">
      <c r="A19" s="406"/>
      <c r="B19" s="407" t="s">
        <v>564</v>
      </c>
      <c r="C19" s="408">
        <v>1436828</v>
      </c>
      <c r="D19" s="408">
        <v>1496970</v>
      </c>
      <c r="E19" s="408">
        <v>1556578</v>
      </c>
      <c r="F19" s="408">
        <v>1618243</v>
      </c>
    </row>
    <row r="20" spans="1:22" s="19" customFormat="1" ht="19.95" customHeight="1">
      <c r="A20" s="409"/>
      <c r="B20" s="398" t="s">
        <v>679</v>
      </c>
      <c r="C20" s="410">
        <v>1814407</v>
      </c>
      <c r="D20" s="410">
        <v>1876504</v>
      </c>
      <c r="E20" s="410">
        <v>1939548</v>
      </c>
      <c r="F20" s="410">
        <v>2014189</v>
      </c>
    </row>
    <row r="21" spans="1:22" s="19" customFormat="1" ht="19.95" customHeight="1">
      <c r="A21" s="406"/>
      <c r="B21" s="407" t="s">
        <v>680</v>
      </c>
      <c r="C21" s="408">
        <v>69924</v>
      </c>
      <c r="D21" s="408">
        <v>72831</v>
      </c>
      <c r="E21" s="408">
        <v>75406</v>
      </c>
      <c r="F21" s="408">
        <v>78917</v>
      </c>
    </row>
    <row r="22" spans="1:22" s="19" customFormat="1" ht="19.95" customHeight="1">
      <c r="A22" s="409"/>
      <c r="B22" s="398" t="s">
        <v>681</v>
      </c>
      <c r="C22" s="410">
        <v>58332</v>
      </c>
      <c r="D22" s="410">
        <v>58255</v>
      </c>
      <c r="E22" s="410">
        <v>60423</v>
      </c>
      <c r="F22" s="410">
        <v>62374</v>
      </c>
    </row>
    <row r="23" spans="1:22" s="19" customFormat="1" ht="19.95" customHeight="1">
      <c r="A23" s="406"/>
      <c r="B23" s="407" t="s">
        <v>682</v>
      </c>
      <c r="C23" s="408">
        <v>86740</v>
      </c>
      <c r="D23" s="408">
        <v>89501</v>
      </c>
      <c r="E23" s="408">
        <v>92215</v>
      </c>
      <c r="F23" s="408">
        <v>95133</v>
      </c>
    </row>
    <row r="24" spans="1:22" s="19" customFormat="1" ht="19.95" customHeight="1">
      <c r="A24" s="767" t="s">
        <v>638</v>
      </c>
      <c r="B24" s="767"/>
      <c r="C24" s="546">
        <v>19438157</v>
      </c>
      <c r="D24" s="546">
        <v>19572127</v>
      </c>
      <c r="E24" s="546">
        <v>18507169</v>
      </c>
      <c r="F24" s="546">
        <v>18685973</v>
      </c>
    </row>
    <row r="25" spans="1:22" s="19" customFormat="1" ht="19.95" customHeight="1">
      <c r="A25" s="764" t="s">
        <v>946</v>
      </c>
      <c r="B25" s="764"/>
      <c r="C25" s="547">
        <v>2.2787833870609178</v>
      </c>
      <c r="D25" s="547">
        <v>2.3306639052122122</v>
      </c>
      <c r="E25" s="547">
        <v>2.1929010132433815</v>
      </c>
      <c r="F25" s="547">
        <v>2.1073933298442662</v>
      </c>
    </row>
    <row r="26" spans="1:22" s="243" customFormat="1" ht="19.95" customHeight="1">
      <c r="A26" s="764" t="s">
        <v>625</v>
      </c>
      <c r="B26" s="764"/>
      <c r="C26" s="545">
        <v>41937616</v>
      </c>
      <c r="D26" s="545">
        <v>43375332</v>
      </c>
      <c r="E26" s="545">
        <v>42297932</v>
      </c>
      <c r="F26" s="545">
        <v>42721744</v>
      </c>
    </row>
    <row r="27" spans="1:22" s="8" customFormat="1" ht="35.25" customHeight="1">
      <c r="A27" s="763" t="s">
        <v>547</v>
      </c>
      <c r="B27" s="763"/>
      <c r="C27" s="763"/>
      <c r="D27" s="763"/>
      <c r="E27" s="763"/>
      <c r="F27" s="763"/>
      <c r="G27" s="282"/>
      <c r="H27" s="282"/>
      <c r="I27" s="282"/>
      <c r="J27" s="282"/>
      <c r="K27" s="282"/>
      <c r="L27" s="282"/>
      <c r="M27" s="282"/>
      <c r="N27" s="282"/>
      <c r="O27" s="282"/>
      <c r="P27" s="282"/>
      <c r="Q27" s="282"/>
      <c r="R27" s="282"/>
      <c r="S27" s="282"/>
      <c r="T27" s="282"/>
      <c r="U27" s="282"/>
      <c r="V27" s="282"/>
    </row>
    <row r="28" spans="1:22" s="8" customFormat="1" ht="33.6" customHeight="1">
      <c r="A28" s="760" t="s">
        <v>947</v>
      </c>
      <c r="B28" s="760"/>
      <c r="C28" s="760"/>
      <c r="D28" s="760"/>
      <c r="E28" s="760"/>
      <c r="F28" s="760"/>
    </row>
    <row r="29" spans="1:22" s="8" customFormat="1" ht="11.4">
      <c r="A29" s="593"/>
      <c r="B29" s="594"/>
      <c r="C29" s="595"/>
      <c r="D29" s="594"/>
      <c r="E29" s="594"/>
    </row>
    <row r="30" spans="1:22" s="8" customFormat="1" ht="11.4">
      <c r="C30" s="27"/>
    </row>
    <row r="31" spans="1:22" s="8" customFormat="1" ht="11.4">
      <c r="C31" s="27"/>
    </row>
    <row r="32" spans="1:22" s="8" customFormat="1" ht="11.4">
      <c r="C32" s="27"/>
    </row>
    <row r="33" spans="3:3" s="8" customFormat="1" ht="11.4">
      <c r="C33" s="27"/>
    </row>
    <row r="34" spans="3:3" s="8" customFormat="1" ht="11.4">
      <c r="C34" s="27"/>
    </row>
    <row r="35" spans="3:3" s="8" customFormat="1" ht="11.4">
      <c r="C35" s="27"/>
    </row>
    <row r="36" spans="3:3" s="8" customFormat="1" ht="11.4">
      <c r="C36" s="27"/>
    </row>
    <row r="37" spans="3:3" s="8" customFormat="1" ht="11.4">
      <c r="C37" s="27"/>
    </row>
    <row r="38" spans="3:3" s="8" customFormat="1" ht="11.4">
      <c r="C38" s="27"/>
    </row>
    <row r="39" spans="3:3" s="8" customFormat="1" ht="11.4">
      <c r="C39" s="27"/>
    </row>
    <row r="40" spans="3:3" s="8" customFormat="1" ht="11.4">
      <c r="C40" s="27"/>
    </row>
    <row r="41" spans="3:3" s="8" customFormat="1" ht="11.4">
      <c r="C41" s="27"/>
    </row>
    <row r="42" spans="3:3" s="8" customFormat="1" ht="11.4">
      <c r="C42" s="27"/>
    </row>
    <row r="43" spans="3:3" s="8" customFormat="1" ht="11.4">
      <c r="C43" s="27"/>
    </row>
    <row r="44" spans="3:3" s="8" customFormat="1" ht="11.4">
      <c r="C44" s="27"/>
    </row>
    <row r="45" spans="3:3" s="8" customFormat="1" ht="11.4">
      <c r="C45" s="27"/>
    </row>
    <row r="46" spans="3:3" s="8" customFormat="1" ht="11.4">
      <c r="C46" s="27"/>
    </row>
    <row r="47" spans="3:3" s="8" customFormat="1" ht="11.4">
      <c r="C47" s="27"/>
    </row>
    <row r="48" spans="3:3" s="8" customFormat="1" ht="11.4">
      <c r="C48" s="27"/>
    </row>
    <row r="49" spans="3:3" s="8" customFormat="1" ht="11.4">
      <c r="C49" s="27"/>
    </row>
    <row r="50" spans="3:3" s="8" customFormat="1" ht="11.4">
      <c r="C50" s="27"/>
    </row>
    <row r="51" spans="3:3" s="8" customFormat="1" ht="11.4">
      <c r="C51" s="27"/>
    </row>
    <row r="52" spans="3:3" s="8" customFormat="1" ht="11.4">
      <c r="C52" s="27"/>
    </row>
    <row r="53" spans="3:3" s="8" customFormat="1" ht="11.4">
      <c r="C53" s="27"/>
    </row>
    <row r="54" spans="3:3" s="8" customFormat="1" ht="11.4">
      <c r="C54" s="27"/>
    </row>
    <row r="55" spans="3:3" s="8" customFormat="1" ht="11.4">
      <c r="C55" s="27"/>
    </row>
    <row r="56" spans="3:3" s="8" customFormat="1" ht="11.4">
      <c r="C56" s="27"/>
    </row>
    <row r="57" spans="3:3" s="8" customFormat="1" ht="11.4">
      <c r="C57" s="27"/>
    </row>
    <row r="58" spans="3:3" s="8" customFormat="1" ht="11.4">
      <c r="C58" s="27"/>
    </row>
    <row r="59" spans="3:3" s="8" customFormat="1" ht="11.4">
      <c r="C59" s="27"/>
    </row>
    <row r="60" spans="3:3" s="8" customFormat="1" ht="11.4">
      <c r="C60" s="27"/>
    </row>
    <row r="61" spans="3:3" s="8" customFormat="1" ht="11.4">
      <c r="C61" s="27"/>
    </row>
    <row r="62" spans="3:3" s="8" customFormat="1" ht="11.4">
      <c r="C62" s="27"/>
    </row>
    <row r="63" spans="3:3" s="8" customFormat="1" ht="11.4">
      <c r="C63" s="27"/>
    </row>
    <row r="64" spans="3:3" s="8" customFormat="1" ht="11.4">
      <c r="C64" s="27"/>
    </row>
    <row r="65" spans="3:3" s="8" customFormat="1" ht="11.4">
      <c r="C65" s="27"/>
    </row>
    <row r="66" spans="3:3" s="8" customFormat="1" ht="11.4">
      <c r="C66" s="27"/>
    </row>
    <row r="67" spans="3:3" s="8" customFormat="1" ht="11.4">
      <c r="C67" s="27"/>
    </row>
    <row r="68" spans="3:3" s="8" customFormat="1" ht="11.4">
      <c r="C68" s="27"/>
    </row>
    <row r="69" spans="3:3" s="8" customFormat="1" ht="11.4">
      <c r="C69" s="27"/>
    </row>
    <row r="70" spans="3:3" s="8" customFormat="1" ht="11.4">
      <c r="C70" s="27"/>
    </row>
    <row r="71" spans="3:3" s="8" customFormat="1" ht="11.4">
      <c r="C71" s="27"/>
    </row>
    <row r="72" spans="3:3" s="8" customFormat="1" ht="11.4">
      <c r="C72" s="27"/>
    </row>
    <row r="73" spans="3:3" s="8" customFormat="1" ht="11.4">
      <c r="C73" s="27"/>
    </row>
    <row r="74" spans="3:3" s="8" customFormat="1" ht="11.4">
      <c r="C74" s="27"/>
    </row>
    <row r="75" spans="3:3" s="8" customFormat="1" ht="11.4">
      <c r="C75" s="27"/>
    </row>
    <row r="76" spans="3:3" s="8" customFormat="1" ht="11.4">
      <c r="C76" s="27"/>
    </row>
    <row r="77" spans="3:3" s="8" customFormat="1" ht="11.4">
      <c r="C77" s="27"/>
    </row>
    <row r="78" spans="3:3" s="8" customFormat="1" ht="11.4">
      <c r="C78" s="27"/>
    </row>
    <row r="79" spans="3:3" s="8" customFormat="1" ht="11.4">
      <c r="C79" s="27"/>
    </row>
    <row r="80" spans="3:3" s="8" customFormat="1" ht="11.4">
      <c r="C80" s="27"/>
    </row>
    <row r="81" spans="3:3" s="8" customFormat="1" ht="11.4">
      <c r="C81" s="27"/>
    </row>
    <row r="82" spans="3:3" s="8" customFormat="1" ht="11.4">
      <c r="C82" s="27"/>
    </row>
    <row r="83" spans="3:3" s="8" customFormat="1" ht="11.4">
      <c r="C83" s="27"/>
    </row>
    <row r="84" spans="3:3" s="8" customFormat="1" ht="11.4">
      <c r="C84" s="27"/>
    </row>
    <row r="85" spans="3:3" s="8" customFormat="1" ht="11.4">
      <c r="C85" s="27"/>
    </row>
    <row r="86" spans="3:3" s="8" customFormat="1" ht="11.4">
      <c r="C86" s="27"/>
    </row>
    <row r="87" spans="3:3" s="8" customFormat="1" ht="11.4">
      <c r="C87" s="27"/>
    </row>
    <row r="88" spans="3:3" s="8" customFormat="1" ht="11.4">
      <c r="C88" s="27"/>
    </row>
    <row r="89" spans="3:3" s="8" customFormat="1" ht="11.4">
      <c r="C89" s="27"/>
    </row>
    <row r="90" spans="3:3" s="8" customFormat="1" ht="11.4">
      <c r="C90" s="27"/>
    </row>
    <row r="91" spans="3:3" s="8" customFormat="1" ht="11.4">
      <c r="C91" s="27"/>
    </row>
    <row r="92" spans="3:3" s="8" customFormat="1" ht="11.4">
      <c r="C92" s="27"/>
    </row>
    <row r="93" spans="3:3" s="8" customFormat="1" ht="11.4">
      <c r="C93" s="27"/>
    </row>
    <row r="94" spans="3:3" s="8" customFormat="1" ht="11.4">
      <c r="C94" s="27"/>
    </row>
    <row r="95" spans="3:3" s="8" customFormat="1" ht="11.4">
      <c r="C95" s="27"/>
    </row>
    <row r="96" spans="3:3" s="8" customFormat="1" ht="11.4">
      <c r="C96" s="27"/>
    </row>
    <row r="97" spans="3:3" s="8" customFormat="1" ht="11.4">
      <c r="C97" s="27"/>
    </row>
  </sheetData>
  <mergeCells count="10">
    <mergeCell ref="A28:F28"/>
    <mergeCell ref="A5:F5"/>
    <mergeCell ref="A4:F4"/>
    <mergeCell ref="A27:F27"/>
    <mergeCell ref="A25:B25"/>
    <mergeCell ref="A26:B26"/>
    <mergeCell ref="A6:B6"/>
    <mergeCell ref="A7:B7"/>
    <mergeCell ref="A24:B24"/>
    <mergeCell ref="A14:F14"/>
  </mergeCells>
  <printOptions horizontalCentered="1"/>
  <pageMargins left="0.43307086614173229" right="0.43307086614173229" top="0.74803149606299213" bottom="0.74803149606299213" header="0.31496062992125984" footer="0.31496062992125984"/>
  <pageSetup paperSize="9" scale="93"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6">
    <tabColor theme="6" tint="0.39997558519241921"/>
  </sheetPr>
  <dimension ref="E1:W21"/>
  <sheetViews>
    <sheetView showGridLines="0" topLeftCell="C1" zoomScaleNormal="100" zoomScaleSheetLayoutView="80" workbookViewId="0">
      <selection activeCell="I7" sqref="I7:K7"/>
    </sheetView>
  </sheetViews>
  <sheetFormatPr defaultRowHeight="13.2"/>
  <cols>
    <col min="16" max="16" width="9.109375" style="238"/>
    <col min="17" max="17" width="9.33203125" style="118" bestFit="1" customWidth="1"/>
    <col min="18" max="18" width="10.109375" style="118" bestFit="1" customWidth="1"/>
    <col min="19" max="19" width="9.33203125" style="118" bestFit="1" customWidth="1"/>
    <col min="20" max="21" width="10.109375" style="118" bestFit="1" customWidth="1"/>
    <col min="22" max="22" width="10.109375" style="238" bestFit="1" customWidth="1"/>
    <col min="23" max="23" width="8.6640625" style="238"/>
  </cols>
  <sheetData>
    <row r="1" spans="5:22" ht="15" customHeight="1"/>
    <row r="2" spans="5:22" ht="15" customHeight="1"/>
    <row r="6" spans="5:22">
      <c r="E6" s="138"/>
    </row>
    <row r="9" spans="5:22" ht="79.2">
      <c r="Q9" s="116"/>
      <c r="R9" s="197" t="s">
        <v>623</v>
      </c>
      <c r="S9" s="197" t="s">
        <v>960</v>
      </c>
      <c r="T9" s="197" t="s">
        <v>622</v>
      </c>
      <c r="U9" s="197" t="s">
        <v>181</v>
      </c>
      <c r="V9" s="239"/>
    </row>
    <row r="10" spans="5:22">
      <c r="Q10" s="119">
        <v>2008</v>
      </c>
      <c r="R10" s="202">
        <v>9574873</v>
      </c>
      <c r="S10" s="202">
        <v>5024696</v>
      </c>
      <c r="T10" s="202">
        <v>18980707</v>
      </c>
      <c r="U10" s="202">
        <v>33580276</v>
      </c>
    </row>
    <row r="11" spans="5:22">
      <c r="Q11" s="119">
        <f>+Q10+1</f>
        <v>2009</v>
      </c>
      <c r="R11" s="202">
        <v>9618438</v>
      </c>
      <c r="S11" s="202">
        <v>5290270</v>
      </c>
      <c r="T11" s="202">
        <v>19617515</v>
      </c>
      <c r="U11" s="202">
        <v>34526223</v>
      </c>
      <c r="V11" s="240"/>
    </row>
    <row r="12" spans="5:22">
      <c r="Q12" s="119">
        <f t="shared" ref="Q12:Q21" si="0">+Q11+1</f>
        <v>2010</v>
      </c>
      <c r="R12" s="202">
        <v>10575935</v>
      </c>
      <c r="S12" s="202">
        <v>5535411</v>
      </c>
      <c r="T12" s="202">
        <v>20704448</v>
      </c>
      <c r="U12" s="202">
        <v>36815794</v>
      </c>
      <c r="V12" s="240"/>
    </row>
    <row r="13" spans="5:22">
      <c r="Q13" s="119">
        <f t="shared" si="0"/>
        <v>2011</v>
      </c>
      <c r="R13" s="202">
        <v>11547134</v>
      </c>
      <c r="S13" s="202">
        <v>5777300</v>
      </c>
      <c r="T13" s="202">
        <v>21024424</v>
      </c>
      <c r="U13" s="202">
        <v>38348858</v>
      </c>
      <c r="V13" s="240"/>
    </row>
    <row r="14" spans="5:22">
      <c r="Q14" s="119">
        <f t="shared" si="0"/>
        <v>2012</v>
      </c>
      <c r="R14" s="202">
        <v>12527337</v>
      </c>
      <c r="S14" s="202">
        <v>6026431</v>
      </c>
      <c r="T14" s="202">
        <v>18461326</v>
      </c>
      <c r="U14" s="202">
        <v>37015094</v>
      </c>
      <c r="V14" s="240"/>
    </row>
    <row r="15" spans="5:22">
      <c r="Q15" s="119">
        <f t="shared" si="0"/>
        <v>2013</v>
      </c>
      <c r="R15" s="202">
        <v>13136339</v>
      </c>
      <c r="S15" s="202">
        <v>6260232</v>
      </c>
      <c r="T15" s="202">
        <v>17784126</v>
      </c>
      <c r="U15" s="202">
        <v>37180697</v>
      </c>
      <c r="V15" s="240"/>
    </row>
    <row r="16" spans="5:22">
      <c r="Q16" s="119">
        <f t="shared" si="0"/>
        <v>2014</v>
      </c>
      <c r="R16" s="202">
        <v>13967837</v>
      </c>
      <c r="S16" s="202">
        <v>6509713</v>
      </c>
      <c r="T16" s="202">
        <v>18447686</v>
      </c>
      <c r="U16" s="202">
        <v>38925236</v>
      </c>
      <c r="V16" s="240"/>
    </row>
    <row r="17" spans="17:22">
      <c r="Q17" s="119">
        <f t="shared" si="0"/>
        <v>2015</v>
      </c>
      <c r="R17" s="202">
        <v>14802222</v>
      </c>
      <c r="S17" s="202">
        <v>6839981</v>
      </c>
      <c r="T17" s="202">
        <v>18930244</v>
      </c>
      <c r="U17" s="202">
        <v>40572447</v>
      </c>
      <c r="V17" s="240"/>
    </row>
    <row r="18" spans="17:22">
      <c r="Q18" s="119">
        <f t="shared" si="0"/>
        <v>2016</v>
      </c>
      <c r="R18" s="200">
        <v>15355158</v>
      </c>
      <c r="S18" s="200">
        <v>7144301</v>
      </c>
      <c r="T18" s="200">
        <v>19438157</v>
      </c>
      <c r="U18" s="200">
        <v>41937616</v>
      </c>
      <c r="V18" s="240"/>
    </row>
    <row r="19" spans="17:22">
      <c r="Q19" s="119">
        <f t="shared" si="0"/>
        <v>2017</v>
      </c>
      <c r="R19" s="200">
        <v>16369073</v>
      </c>
      <c r="S19" s="200">
        <v>7434132</v>
      </c>
      <c r="T19" s="200">
        <v>19572127</v>
      </c>
      <c r="U19" s="200">
        <v>43375332</v>
      </c>
      <c r="V19" s="241"/>
    </row>
    <row r="20" spans="17:22">
      <c r="Q20" s="119">
        <f t="shared" si="0"/>
        <v>2018</v>
      </c>
      <c r="R20" s="200">
        <v>16054759</v>
      </c>
      <c r="S20" s="200">
        <v>7736004</v>
      </c>
      <c r="T20" s="200">
        <v>18507169</v>
      </c>
      <c r="U20" s="200">
        <v>42297932</v>
      </c>
      <c r="V20" s="241"/>
    </row>
    <row r="21" spans="17:22">
      <c r="Q21" s="119">
        <f t="shared" si="0"/>
        <v>2019</v>
      </c>
      <c r="R21" s="200">
        <v>16010002</v>
      </c>
      <c r="S21" s="200">
        <v>8025769</v>
      </c>
      <c r="T21" s="200">
        <v>18685973</v>
      </c>
      <c r="U21" s="200">
        <v>42721744</v>
      </c>
    </row>
  </sheetData>
  <phoneticPr fontId="8" type="noConversion"/>
  <printOptions horizontalCentered="1" verticalCentered="1"/>
  <pageMargins left="0.51181102362204722" right="0.51181102362204722" top="0.98425196850393704" bottom="0.98425196850393704" header="0.51181102362204722" footer="0.51181102362204722"/>
  <pageSetup paperSize="9" scale="94"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O69"/>
  <sheetViews>
    <sheetView showGridLines="0" topLeftCell="A6" zoomScaleNormal="100" workbookViewId="0">
      <selection activeCell="A6" sqref="A6"/>
    </sheetView>
  </sheetViews>
  <sheetFormatPr defaultColWidth="9.109375" defaultRowHeight="11.4"/>
  <cols>
    <col min="1" max="1" width="57.88671875" style="8" customWidth="1"/>
    <col min="2" max="5" width="12.88671875" style="8" customWidth="1"/>
    <col min="6" max="16384" width="9.109375" style="8"/>
  </cols>
  <sheetData>
    <row r="1" spans="1:15" ht="15" customHeight="1"/>
    <row r="2" spans="1:15" ht="15" customHeight="1"/>
    <row r="3" spans="1:15" ht="15" customHeight="1"/>
    <row r="4" spans="1:15" s="13" customFormat="1" ht="20.100000000000001" customHeight="1">
      <c r="A4" s="267" t="s">
        <v>957</v>
      </c>
      <c r="B4" s="266"/>
      <c r="C4" s="265"/>
      <c r="D4" s="265"/>
      <c r="E4" s="265"/>
      <c r="F4" s="265"/>
      <c r="G4" s="265"/>
      <c r="H4" s="265"/>
      <c r="I4" s="265"/>
      <c r="J4" s="265"/>
      <c r="K4" s="265"/>
      <c r="L4" s="265"/>
      <c r="M4" s="265"/>
    </row>
    <row r="5" spans="1:15" s="13" customFormat="1" ht="20.100000000000001" customHeight="1">
      <c r="A5" s="770" t="s">
        <v>955</v>
      </c>
      <c r="B5" s="770"/>
      <c r="C5" s="770"/>
      <c r="D5" s="770"/>
      <c r="E5" s="770"/>
      <c r="F5" s="770"/>
      <c r="G5" s="770"/>
      <c r="H5" s="770"/>
      <c r="I5" s="770"/>
      <c r="J5" s="770"/>
      <c r="K5" s="770"/>
      <c r="L5" s="770"/>
      <c r="M5" s="770"/>
      <c r="N5" s="288"/>
      <c r="O5" s="288"/>
    </row>
    <row r="6" spans="1:15" ht="30" customHeight="1">
      <c r="A6" s="577" t="s">
        <v>734</v>
      </c>
      <c r="B6" s="405">
        <v>2016</v>
      </c>
      <c r="C6" s="405">
        <v>2017</v>
      </c>
      <c r="D6" s="405">
        <v>2018</v>
      </c>
      <c r="E6" s="405">
        <v>2019</v>
      </c>
    </row>
    <row r="7" spans="1:15" ht="20.100000000000001" customHeight="1">
      <c r="A7" s="548" t="s">
        <v>627</v>
      </c>
      <c r="B7" s="538">
        <v>2794132</v>
      </c>
      <c r="C7" s="538">
        <v>2923994</v>
      </c>
      <c r="D7" s="538">
        <v>2984780</v>
      </c>
      <c r="E7" s="538">
        <v>2888154</v>
      </c>
    </row>
    <row r="8" spans="1:15" ht="17.25" customHeight="1">
      <c r="A8" s="413" t="s">
        <v>628</v>
      </c>
      <c r="B8" s="411">
        <v>2701537</v>
      </c>
      <c r="C8" s="411">
        <v>2777484</v>
      </c>
      <c r="D8" s="411">
        <v>2833299</v>
      </c>
      <c r="E8" s="411">
        <v>2758067</v>
      </c>
    </row>
    <row r="9" spans="1:15" ht="17.25" customHeight="1">
      <c r="A9" s="414" t="s">
        <v>684</v>
      </c>
      <c r="B9" s="412">
        <v>1969805</v>
      </c>
      <c r="C9" s="412">
        <v>2047268</v>
      </c>
      <c r="D9" s="412">
        <v>2114071</v>
      </c>
      <c r="E9" s="412">
        <v>2127836</v>
      </c>
    </row>
    <row r="10" spans="1:15" ht="17.25" customHeight="1">
      <c r="A10" s="413" t="s">
        <v>949</v>
      </c>
      <c r="B10" s="411">
        <v>717876</v>
      </c>
      <c r="C10" s="411">
        <v>705592</v>
      </c>
      <c r="D10" s="411">
        <v>696175</v>
      </c>
      <c r="E10" s="411">
        <v>600787</v>
      </c>
    </row>
    <row r="11" spans="1:15" ht="17.25" customHeight="1">
      <c r="A11" s="414" t="s">
        <v>629</v>
      </c>
      <c r="B11" s="412">
        <v>13856</v>
      </c>
      <c r="C11" s="412">
        <v>24624</v>
      </c>
      <c r="D11" s="412">
        <v>23053</v>
      </c>
      <c r="E11" s="412">
        <v>29444</v>
      </c>
    </row>
    <row r="12" spans="1:15" ht="17.25" customHeight="1">
      <c r="A12" s="413" t="s">
        <v>630</v>
      </c>
      <c r="B12" s="411">
        <v>92595</v>
      </c>
      <c r="C12" s="411">
        <v>146510</v>
      </c>
      <c r="D12" s="411">
        <v>151481</v>
      </c>
      <c r="E12" s="411">
        <v>130087</v>
      </c>
    </row>
    <row r="13" spans="1:15" ht="20.100000000000001" customHeight="1">
      <c r="A13" s="756" t="s">
        <v>626</v>
      </c>
      <c r="B13" s="757"/>
      <c r="C13" s="757"/>
      <c r="D13" s="757"/>
      <c r="E13" s="758"/>
    </row>
    <row r="14" spans="1:15" ht="15" customHeight="1">
      <c r="A14" s="549" t="s">
        <v>631</v>
      </c>
      <c r="B14" s="347">
        <v>2518779</v>
      </c>
      <c r="C14" s="347">
        <v>2425481</v>
      </c>
      <c r="D14" s="347">
        <v>2490409</v>
      </c>
      <c r="E14" s="347">
        <v>2508546</v>
      </c>
    </row>
    <row r="15" spans="1:15" ht="15" customHeight="1">
      <c r="A15" s="549" t="s">
        <v>632</v>
      </c>
      <c r="B15" s="541">
        <v>2559823</v>
      </c>
      <c r="C15" s="541">
        <v>2585362</v>
      </c>
      <c r="D15" s="541">
        <v>2652722</v>
      </c>
      <c r="E15" s="541">
        <v>2671576</v>
      </c>
    </row>
    <row r="16" spans="1:15" ht="16.5" customHeight="1">
      <c r="A16" s="413" t="s">
        <v>566</v>
      </c>
      <c r="B16" s="411">
        <v>1647662</v>
      </c>
      <c r="C16" s="411">
        <v>1641037</v>
      </c>
      <c r="D16" s="411">
        <v>1678665</v>
      </c>
      <c r="E16" s="411">
        <v>1672986</v>
      </c>
      <c r="F16" s="15"/>
    </row>
    <row r="17" spans="1:7" ht="16.5" customHeight="1">
      <c r="A17" s="414" t="s">
        <v>567</v>
      </c>
      <c r="B17" s="412">
        <v>21234</v>
      </c>
      <c r="C17" s="412">
        <v>21766</v>
      </c>
      <c r="D17" s="412">
        <v>22166</v>
      </c>
      <c r="E17" s="412">
        <v>22542</v>
      </c>
      <c r="F17" s="15"/>
    </row>
    <row r="18" spans="1:7" s="19" customFormat="1" ht="16.5" customHeight="1">
      <c r="A18" s="571" t="s">
        <v>564</v>
      </c>
      <c r="B18" s="411">
        <v>849158</v>
      </c>
      <c r="C18" s="411">
        <v>762140</v>
      </c>
      <c r="D18" s="411">
        <v>788948</v>
      </c>
      <c r="E18" s="411">
        <v>812302</v>
      </c>
      <c r="F18" s="246"/>
    </row>
    <row r="19" spans="1:7" ht="16.5" customHeight="1">
      <c r="A19" s="401" t="s">
        <v>679</v>
      </c>
      <c r="B19" s="412">
        <v>890045</v>
      </c>
      <c r="C19" s="412">
        <v>921422</v>
      </c>
      <c r="D19" s="412">
        <v>950605</v>
      </c>
      <c r="E19" s="412">
        <v>974615</v>
      </c>
      <c r="F19" s="15"/>
    </row>
    <row r="20" spans="1:7" ht="16.5" customHeight="1">
      <c r="A20" s="571" t="s">
        <v>683</v>
      </c>
      <c r="B20" s="411">
        <v>157</v>
      </c>
      <c r="C20" s="411">
        <v>204</v>
      </c>
      <c r="D20" s="411">
        <v>248</v>
      </c>
      <c r="E20" s="411">
        <v>292</v>
      </c>
      <c r="F20" s="15"/>
    </row>
    <row r="21" spans="1:7" ht="16.5" customHeight="1">
      <c r="A21" s="401" t="s">
        <v>681</v>
      </c>
      <c r="B21" s="412">
        <v>568</v>
      </c>
      <c r="C21" s="412">
        <v>334</v>
      </c>
      <c r="D21" s="412">
        <v>382</v>
      </c>
      <c r="E21" s="412">
        <v>424</v>
      </c>
      <c r="F21" s="588"/>
    </row>
    <row r="22" spans="1:7" ht="16.5" customHeight="1">
      <c r="A22" s="571" t="s">
        <v>682</v>
      </c>
      <c r="B22" s="411">
        <v>725</v>
      </c>
      <c r="C22" s="411">
        <v>933</v>
      </c>
      <c r="D22" s="411">
        <v>1038</v>
      </c>
      <c r="E22" s="411">
        <v>1141</v>
      </c>
      <c r="F22" s="15"/>
    </row>
    <row r="23" spans="1:7" ht="20.100000000000001" customHeight="1">
      <c r="A23" s="548" t="s">
        <v>638</v>
      </c>
      <c r="B23" s="550">
        <v>9008655</v>
      </c>
      <c r="C23" s="550">
        <v>9375821</v>
      </c>
      <c r="D23" s="550">
        <v>9872300</v>
      </c>
      <c r="E23" s="550">
        <v>9742341</v>
      </c>
    </row>
    <row r="24" spans="1:7" ht="20.100000000000001" customHeight="1">
      <c r="A24" s="540" t="s">
        <v>946</v>
      </c>
      <c r="B24" s="551">
        <v>1.1093200316502558</v>
      </c>
      <c r="C24" s="551">
        <v>1.2055316038344559</v>
      </c>
      <c r="D24" s="551">
        <v>1.1985099636244487</v>
      </c>
      <c r="E24" s="551">
        <v>1.1513259075177413</v>
      </c>
    </row>
    <row r="25" spans="1:7" s="19" customFormat="1" ht="20.100000000000001" customHeight="1">
      <c r="A25" s="540" t="s">
        <v>625</v>
      </c>
      <c r="B25" s="541">
        <v>14362610</v>
      </c>
      <c r="C25" s="541">
        <v>14885177</v>
      </c>
      <c r="D25" s="541">
        <v>15509802</v>
      </c>
      <c r="E25" s="541">
        <v>15302071</v>
      </c>
    </row>
    <row r="26" spans="1:7" s="19" customFormat="1" ht="9.75" customHeight="1">
      <c r="A26" s="415"/>
      <c r="B26" s="416"/>
      <c r="C26" s="416"/>
      <c r="D26" s="416"/>
      <c r="E26" s="416"/>
    </row>
    <row r="27" spans="1:7" s="35" customFormat="1" ht="20.100000000000001" customHeight="1">
      <c r="A27" s="771" t="s">
        <v>950</v>
      </c>
      <c r="B27" s="772"/>
      <c r="C27" s="772"/>
      <c r="D27" s="772"/>
      <c r="E27" s="773"/>
    </row>
    <row r="28" spans="1:7" ht="20.100000000000001" customHeight="1">
      <c r="A28" s="548" t="s">
        <v>627</v>
      </c>
      <c r="B28" s="550">
        <v>2075900</v>
      </c>
      <c r="C28" s="550">
        <v>2218402</v>
      </c>
      <c r="D28" s="550">
        <v>2288605</v>
      </c>
      <c r="E28" s="550">
        <v>2287367</v>
      </c>
    </row>
    <row r="29" spans="1:7" ht="15" customHeight="1">
      <c r="A29" s="413" t="s">
        <v>628</v>
      </c>
      <c r="B29" s="344">
        <v>1983661</v>
      </c>
      <c r="C29" s="344">
        <v>2071892</v>
      </c>
      <c r="D29" s="344">
        <v>2137124</v>
      </c>
      <c r="E29" s="344">
        <v>2157280</v>
      </c>
    </row>
    <row r="30" spans="1:7" ht="15" customHeight="1">
      <c r="A30" s="414" t="s">
        <v>952</v>
      </c>
      <c r="B30" s="412">
        <v>1969805</v>
      </c>
      <c r="C30" s="412">
        <v>2047268</v>
      </c>
      <c r="D30" s="412">
        <v>2114071</v>
      </c>
      <c r="E30" s="412">
        <v>2127836</v>
      </c>
      <c r="G30" s="15"/>
    </row>
    <row r="31" spans="1:7" ht="15" customHeight="1">
      <c r="A31" s="578" t="s">
        <v>633</v>
      </c>
      <c r="B31" s="411">
        <v>13856</v>
      </c>
      <c r="C31" s="411">
        <v>24624</v>
      </c>
      <c r="D31" s="411">
        <v>23053</v>
      </c>
      <c r="E31" s="411">
        <v>29444</v>
      </c>
    </row>
    <row r="32" spans="1:7" ht="15" customHeight="1">
      <c r="A32" s="579" t="s">
        <v>634</v>
      </c>
      <c r="B32" s="412">
        <v>92239</v>
      </c>
      <c r="C32" s="412">
        <v>146510</v>
      </c>
      <c r="D32" s="412">
        <v>151481</v>
      </c>
      <c r="E32" s="412">
        <v>130087</v>
      </c>
    </row>
    <row r="33" spans="1:7" ht="20.100000000000001" customHeight="1">
      <c r="A33" s="756" t="s">
        <v>626</v>
      </c>
      <c r="B33" s="757"/>
      <c r="C33" s="757"/>
      <c r="D33" s="757"/>
      <c r="E33" s="758"/>
    </row>
    <row r="34" spans="1:7" ht="20.100000000000001" customHeight="1">
      <c r="A34" s="549" t="s">
        <v>631</v>
      </c>
      <c r="B34" s="347">
        <v>1855364</v>
      </c>
      <c r="C34" s="347">
        <v>1778850</v>
      </c>
      <c r="D34" s="347">
        <v>1799922</v>
      </c>
      <c r="E34" s="347">
        <v>1803871</v>
      </c>
    </row>
    <row r="35" spans="1:7" ht="20.100000000000001" customHeight="1">
      <c r="A35" s="549" t="s">
        <v>632</v>
      </c>
      <c r="B35" s="541">
        <v>1887472</v>
      </c>
      <c r="C35" s="541">
        <v>1902640</v>
      </c>
      <c r="D35" s="541">
        <v>1924889</v>
      </c>
      <c r="E35" s="541">
        <v>1929187</v>
      </c>
    </row>
    <row r="36" spans="1:7" ht="18" customHeight="1">
      <c r="A36" s="413" t="s">
        <v>566</v>
      </c>
      <c r="B36" s="411">
        <v>1189705</v>
      </c>
      <c r="C36" s="411">
        <v>1183394</v>
      </c>
      <c r="D36" s="411">
        <v>1189221</v>
      </c>
      <c r="E36" s="411">
        <v>1179880</v>
      </c>
    </row>
    <row r="37" spans="1:7" ht="18" customHeight="1">
      <c r="A37" s="414" t="s">
        <v>567</v>
      </c>
      <c r="B37" s="412">
        <v>15611</v>
      </c>
      <c r="C37" s="412">
        <v>15847</v>
      </c>
      <c r="D37" s="412">
        <v>15944</v>
      </c>
      <c r="E37" s="412">
        <v>16126</v>
      </c>
      <c r="G37" s="15"/>
    </row>
    <row r="38" spans="1:7" s="19" customFormat="1" ht="18" customHeight="1">
      <c r="A38" s="571" t="s">
        <v>564</v>
      </c>
      <c r="B38" s="411">
        <v>649556</v>
      </c>
      <c r="C38" s="411">
        <v>579243</v>
      </c>
      <c r="D38" s="411">
        <v>594321</v>
      </c>
      <c r="E38" s="411">
        <v>607362</v>
      </c>
    </row>
    <row r="39" spans="1:7" ht="18" customHeight="1">
      <c r="A39" s="401" t="s">
        <v>679</v>
      </c>
      <c r="B39" s="412">
        <v>681555</v>
      </c>
      <c r="C39" s="412">
        <v>702615</v>
      </c>
      <c r="D39" s="412">
        <v>718817</v>
      </c>
      <c r="E39" s="412">
        <v>732160</v>
      </c>
    </row>
    <row r="40" spans="1:7" ht="18" customHeight="1">
      <c r="A40" s="571" t="s">
        <v>683</v>
      </c>
      <c r="B40" s="411">
        <v>107</v>
      </c>
      <c r="C40" s="411">
        <v>143</v>
      </c>
      <c r="D40" s="411">
        <v>177</v>
      </c>
      <c r="E40" s="411">
        <v>213</v>
      </c>
    </row>
    <row r="41" spans="1:7" ht="18" customHeight="1">
      <c r="A41" s="401" t="s">
        <v>681</v>
      </c>
      <c r="B41" s="412">
        <v>385</v>
      </c>
      <c r="C41" s="412">
        <v>223</v>
      </c>
      <c r="D41" s="412">
        <v>259</v>
      </c>
      <c r="E41" s="412">
        <v>290</v>
      </c>
    </row>
    <row r="42" spans="1:7" ht="18" customHeight="1">
      <c r="A42" s="571" t="s">
        <v>682</v>
      </c>
      <c r="B42" s="411">
        <v>494</v>
      </c>
      <c r="C42" s="411">
        <v>641</v>
      </c>
      <c r="D42" s="411">
        <v>730</v>
      </c>
      <c r="E42" s="411">
        <v>808</v>
      </c>
    </row>
    <row r="43" spans="1:7" ht="20.100000000000001" customHeight="1">
      <c r="A43" s="548" t="s">
        <v>638</v>
      </c>
      <c r="B43" s="552">
        <v>7060004</v>
      </c>
      <c r="C43" s="552">
        <v>7452351</v>
      </c>
      <c r="D43" s="552">
        <v>7812420</v>
      </c>
      <c r="E43" s="552">
        <v>7878046</v>
      </c>
    </row>
    <row r="44" spans="1:7" ht="20.100000000000001" customHeight="1">
      <c r="A44" s="540" t="s">
        <v>946</v>
      </c>
      <c r="B44" s="553">
        <v>1.1188640072783562</v>
      </c>
      <c r="C44" s="553">
        <v>1.2470989684346629</v>
      </c>
      <c r="D44" s="553">
        <v>1.2715023206561173</v>
      </c>
      <c r="E44" s="553">
        <v>1.2680324701710932</v>
      </c>
    </row>
    <row r="45" spans="1:7" ht="20.100000000000001" customHeight="1">
      <c r="A45" s="540" t="s">
        <v>625</v>
      </c>
      <c r="B45" s="347">
        <v>11023376</v>
      </c>
      <c r="C45" s="347">
        <v>11573393</v>
      </c>
      <c r="D45" s="347">
        <v>12025914</v>
      </c>
      <c r="E45" s="347">
        <v>12094600</v>
      </c>
    </row>
    <row r="46" spans="1:7" ht="12" customHeight="1">
      <c r="A46" s="554"/>
      <c r="B46" s="417"/>
      <c r="C46" s="417"/>
      <c r="D46" s="417"/>
      <c r="E46" s="417"/>
    </row>
    <row r="47" spans="1:7" s="35" customFormat="1" ht="20.100000000000001" customHeight="1">
      <c r="A47" s="768" t="s">
        <v>953</v>
      </c>
      <c r="B47" s="769"/>
      <c r="C47" s="555"/>
      <c r="D47" s="555"/>
      <c r="E47" s="555"/>
    </row>
    <row r="48" spans="1:7" ht="20.100000000000001" customHeight="1">
      <c r="A48" s="548" t="s">
        <v>627</v>
      </c>
      <c r="B48" s="550">
        <v>718232</v>
      </c>
      <c r="C48" s="550">
        <v>705592</v>
      </c>
      <c r="D48" s="550">
        <v>696175</v>
      </c>
      <c r="E48" s="550">
        <v>600787</v>
      </c>
    </row>
    <row r="49" spans="1:5" ht="15" customHeight="1">
      <c r="A49" s="413" t="s">
        <v>628</v>
      </c>
      <c r="B49" s="411">
        <v>717876</v>
      </c>
      <c r="C49" s="411">
        <v>705592</v>
      </c>
      <c r="D49" s="411">
        <v>696175</v>
      </c>
      <c r="E49" s="411">
        <v>600787</v>
      </c>
    </row>
    <row r="50" spans="1:5" s="110" customFormat="1" ht="15" customHeight="1">
      <c r="A50" s="414" t="s">
        <v>954</v>
      </c>
      <c r="B50" s="412">
        <v>356</v>
      </c>
      <c r="C50" s="412">
        <v>0</v>
      </c>
      <c r="D50" s="412">
        <v>0</v>
      </c>
      <c r="E50" s="412">
        <v>0</v>
      </c>
    </row>
    <row r="51" spans="1:5" ht="20.100000000000001" customHeight="1">
      <c r="A51" s="756" t="s">
        <v>626</v>
      </c>
      <c r="B51" s="757"/>
      <c r="C51" s="757"/>
      <c r="D51" s="757"/>
      <c r="E51" s="758"/>
    </row>
    <row r="52" spans="1:5" ht="18" customHeight="1">
      <c r="A52" s="413" t="s">
        <v>631</v>
      </c>
      <c r="B52" s="344">
        <v>663415</v>
      </c>
      <c r="C52" s="344">
        <v>646631</v>
      </c>
      <c r="D52" s="344">
        <v>690487</v>
      </c>
      <c r="E52" s="344">
        <v>704675</v>
      </c>
    </row>
    <row r="53" spans="1:5" ht="18" customHeight="1">
      <c r="A53" s="414" t="s">
        <v>635</v>
      </c>
      <c r="B53" s="399">
        <v>672351</v>
      </c>
      <c r="C53" s="399">
        <v>682722</v>
      </c>
      <c r="D53" s="399">
        <v>727833</v>
      </c>
      <c r="E53" s="399">
        <v>742389</v>
      </c>
    </row>
    <row r="54" spans="1:5" ht="18" customHeight="1">
      <c r="A54" s="413" t="s">
        <v>566</v>
      </c>
      <c r="B54" s="411">
        <v>457957</v>
      </c>
      <c r="C54" s="411">
        <v>457643</v>
      </c>
      <c r="D54" s="411">
        <v>489444</v>
      </c>
      <c r="E54" s="411">
        <v>493106</v>
      </c>
    </row>
    <row r="55" spans="1:5" ht="18" customHeight="1">
      <c r="A55" s="414" t="s">
        <v>567</v>
      </c>
      <c r="B55" s="412">
        <v>5623</v>
      </c>
      <c r="C55" s="412">
        <v>5919</v>
      </c>
      <c r="D55" s="412">
        <v>6222</v>
      </c>
      <c r="E55" s="412">
        <v>6416</v>
      </c>
    </row>
    <row r="56" spans="1:5" s="19" customFormat="1" ht="18" customHeight="1">
      <c r="A56" s="571" t="s">
        <v>564</v>
      </c>
      <c r="B56" s="411">
        <v>199602</v>
      </c>
      <c r="C56" s="411">
        <v>182897</v>
      </c>
      <c r="D56" s="411">
        <v>194627</v>
      </c>
      <c r="E56" s="411">
        <v>204940</v>
      </c>
    </row>
    <row r="57" spans="1:5" ht="18" customHeight="1">
      <c r="A57" s="401" t="s">
        <v>679</v>
      </c>
      <c r="B57" s="412">
        <v>208490</v>
      </c>
      <c r="C57" s="412">
        <v>218807</v>
      </c>
      <c r="D57" s="412">
        <v>231788</v>
      </c>
      <c r="E57" s="412">
        <v>242455</v>
      </c>
    </row>
    <row r="58" spans="1:5" ht="18" customHeight="1">
      <c r="A58" s="571" t="s">
        <v>683</v>
      </c>
      <c r="B58" s="411">
        <v>50</v>
      </c>
      <c r="C58" s="411">
        <v>61</v>
      </c>
      <c r="D58" s="411">
        <v>71</v>
      </c>
      <c r="E58" s="411">
        <v>79</v>
      </c>
    </row>
    <row r="59" spans="1:5" ht="18" customHeight="1">
      <c r="A59" s="401" t="s">
        <v>685</v>
      </c>
      <c r="B59" s="412">
        <v>183</v>
      </c>
      <c r="C59" s="412">
        <v>111</v>
      </c>
      <c r="D59" s="412">
        <v>123</v>
      </c>
      <c r="E59" s="412">
        <v>134</v>
      </c>
    </row>
    <row r="60" spans="1:5" ht="18" customHeight="1">
      <c r="A60" s="571" t="s">
        <v>682</v>
      </c>
      <c r="B60" s="411">
        <v>231</v>
      </c>
      <c r="C60" s="411">
        <v>292</v>
      </c>
      <c r="D60" s="411">
        <v>308</v>
      </c>
      <c r="E60" s="411">
        <v>333</v>
      </c>
    </row>
    <row r="61" spans="1:5" ht="20.100000000000001" customHeight="1">
      <c r="A61" s="548" t="s">
        <v>638</v>
      </c>
      <c r="B61" s="552">
        <v>1948651</v>
      </c>
      <c r="C61" s="552">
        <v>1923470</v>
      </c>
      <c r="D61" s="552">
        <v>2059880</v>
      </c>
      <c r="E61" s="552">
        <v>1864295</v>
      </c>
    </row>
    <row r="62" spans="1:5" ht="20.100000000000001" customHeight="1">
      <c r="A62" s="540" t="s">
        <v>946</v>
      </c>
      <c r="B62" s="553">
        <v>1.0826285206092716</v>
      </c>
      <c r="C62" s="553">
        <v>1.0911818332248222</v>
      </c>
      <c r="D62" s="553">
        <v>1.0082376641413959</v>
      </c>
      <c r="E62" s="553">
        <v>0.8525731720296591</v>
      </c>
    </row>
    <row r="63" spans="1:5" ht="20.100000000000001" customHeight="1">
      <c r="A63" s="540" t="s">
        <v>625</v>
      </c>
      <c r="B63" s="347">
        <v>3339234</v>
      </c>
      <c r="C63" s="347">
        <v>3311784</v>
      </c>
      <c r="D63" s="347">
        <v>3483888</v>
      </c>
      <c r="E63" s="347">
        <v>3207471</v>
      </c>
    </row>
    <row r="64" spans="1:5" ht="12.75" customHeight="1"/>
    <row r="65" ht="12.75" customHeight="1"/>
    <row r="69" ht="13.5" customHeight="1"/>
  </sheetData>
  <mergeCells count="6">
    <mergeCell ref="A51:E51"/>
    <mergeCell ref="A47:B47"/>
    <mergeCell ref="A5:M5"/>
    <mergeCell ref="A13:E13"/>
    <mergeCell ref="A27:E27"/>
    <mergeCell ref="A33:E33"/>
  </mergeCells>
  <printOptions horizontalCentered="1" verticalCentered="1"/>
  <pageMargins left="0.43307086614173229" right="0.43307086614173229" top="0.74803149606299213" bottom="0.74803149606299213" header="0.31496062992125984" footer="0.31496062992125984"/>
  <pageSetup paperSize="9" scale="69" pageOrder="overThenDown"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tabColor theme="6" tint="0.39997558519241921"/>
    <pageSetUpPr fitToPage="1"/>
  </sheetPr>
  <dimension ref="A1:AH28"/>
  <sheetViews>
    <sheetView showGridLines="0" zoomScaleNormal="100" zoomScaleSheetLayoutView="100" workbookViewId="0"/>
  </sheetViews>
  <sheetFormatPr defaultRowHeight="13.2"/>
  <cols>
    <col min="16" max="17" width="9.109375" style="124"/>
    <col min="18" max="18" width="9.109375" style="116"/>
    <col min="19" max="21" width="9.109375" style="118"/>
    <col min="22" max="22" width="10.33203125" style="118" customWidth="1"/>
    <col min="23" max="24" width="9.109375" style="118"/>
    <col min="25" max="25" width="8.6640625" style="118"/>
    <col min="26" max="34" width="8.6640625" style="115"/>
  </cols>
  <sheetData>
    <row r="1" spans="1:22" ht="15" customHeight="1">
      <c r="A1" s="12"/>
      <c r="B1" s="12"/>
      <c r="C1" s="12"/>
      <c r="D1" s="12"/>
      <c r="E1" s="12"/>
      <c r="F1" s="12"/>
      <c r="G1" s="12"/>
      <c r="H1" s="12"/>
      <c r="I1" s="12"/>
      <c r="J1" s="12"/>
      <c r="K1" s="12"/>
      <c r="L1" s="12"/>
      <c r="M1" s="12"/>
      <c r="N1" s="12"/>
      <c r="O1" s="12"/>
    </row>
    <row r="2" spans="1:22" ht="15" customHeight="1">
      <c r="A2" s="12"/>
      <c r="B2" s="12"/>
      <c r="C2" s="12"/>
      <c r="D2" s="12"/>
      <c r="E2" s="12"/>
      <c r="F2" s="12"/>
      <c r="G2" s="12"/>
      <c r="H2" s="12"/>
      <c r="I2" s="12"/>
      <c r="J2" s="12"/>
      <c r="K2" s="12"/>
      <c r="L2" s="12"/>
      <c r="M2" s="12"/>
      <c r="N2" s="12"/>
      <c r="O2" s="12"/>
    </row>
    <row r="3" spans="1:22">
      <c r="A3" s="12"/>
      <c r="B3" s="12"/>
      <c r="C3" s="12"/>
      <c r="D3" s="12"/>
      <c r="E3" s="12"/>
      <c r="F3" s="12"/>
      <c r="G3" s="12"/>
      <c r="H3" s="12"/>
      <c r="I3" s="12"/>
      <c r="J3" s="12"/>
      <c r="K3" s="12"/>
      <c r="L3" s="12"/>
      <c r="M3" s="12"/>
      <c r="N3" s="12"/>
      <c r="O3" s="12"/>
    </row>
    <row r="4" spans="1:22">
      <c r="A4" s="12"/>
      <c r="B4" s="12"/>
      <c r="C4" s="12"/>
      <c r="D4" s="12"/>
      <c r="E4" s="12"/>
      <c r="F4" s="12"/>
      <c r="G4" s="12"/>
      <c r="H4" s="12"/>
      <c r="I4" s="12"/>
      <c r="J4" s="12"/>
      <c r="K4" s="12"/>
      <c r="L4" s="12"/>
      <c r="M4" s="12"/>
      <c r="N4" s="12"/>
      <c r="O4" s="12"/>
    </row>
    <row r="5" spans="1:22">
      <c r="A5" s="12"/>
      <c r="B5" s="12"/>
      <c r="C5" s="12"/>
      <c r="D5" s="12"/>
      <c r="E5" s="12"/>
      <c r="F5" s="12"/>
      <c r="G5" s="12"/>
      <c r="H5" s="12"/>
      <c r="I5" s="12"/>
      <c r="J5" s="12"/>
      <c r="K5" s="12"/>
      <c r="L5" s="12"/>
      <c r="M5" s="12"/>
      <c r="N5" s="12"/>
      <c r="O5" s="12"/>
    </row>
    <row r="6" spans="1:22">
      <c r="A6" s="12"/>
      <c r="B6" s="12"/>
      <c r="C6" s="12"/>
      <c r="D6" s="12"/>
      <c r="E6" s="12"/>
      <c r="F6" s="12"/>
      <c r="G6" s="12"/>
      <c r="H6" s="12"/>
      <c r="I6" s="12"/>
      <c r="J6" s="12"/>
      <c r="K6" s="12"/>
      <c r="L6" s="12"/>
      <c r="M6" s="12"/>
      <c r="N6" s="12"/>
      <c r="O6" s="12"/>
    </row>
    <row r="7" spans="1:22">
      <c r="A7" s="12"/>
      <c r="B7" s="12"/>
      <c r="C7" s="12"/>
      <c r="D7" s="12"/>
      <c r="E7" s="12"/>
      <c r="F7" s="12"/>
      <c r="G7" s="12"/>
      <c r="H7" s="12"/>
      <c r="I7" s="12"/>
      <c r="J7" s="12"/>
      <c r="K7" s="12"/>
      <c r="L7" s="12"/>
      <c r="M7" s="12"/>
      <c r="N7" s="12"/>
      <c r="O7" s="12"/>
      <c r="S7" s="116"/>
      <c r="T7" s="116"/>
      <c r="U7" s="116"/>
      <c r="V7" s="116"/>
    </row>
    <row r="8" spans="1:22">
      <c r="A8" s="12"/>
      <c r="B8" s="12"/>
      <c r="C8" s="12"/>
      <c r="D8" s="12"/>
      <c r="E8" s="12"/>
      <c r="F8" s="12"/>
      <c r="G8" s="12"/>
      <c r="H8" s="12"/>
      <c r="I8" s="12"/>
      <c r="J8" s="12"/>
      <c r="K8" s="12"/>
      <c r="L8" s="12"/>
      <c r="M8" s="12"/>
      <c r="N8" s="12"/>
      <c r="O8" s="12"/>
      <c r="S8" s="116"/>
      <c r="T8" s="116"/>
      <c r="U8" s="116"/>
      <c r="V8" s="116"/>
    </row>
    <row r="9" spans="1:22">
      <c r="A9" s="12"/>
      <c r="B9" s="12"/>
      <c r="C9" s="12"/>
      <c r="D9" s="12"/>
      <c r="E9" s="12"/>
      <c r="F9" s="12"/>
      <c r="G9" s="12"/>
      <c r="H9" s="12"/>
      <c r="I9" s="12"/>
      <c r="J9" s="12"/>
      <c r="K9" s="12"/>
      <c r="L9" s="12"/>
      <c r="M9" s="12"/>
      <c r="N9" s="12"/>
      <c r="O9" s="12"/>
      <c r="S9" s="116"/>
      <c r="T9" s="116"/>
      <c r="U9" s="116"/>
      <c r="V9" s="116"/>
    </row>
    <row r="10" spans="1:22" ht="79.2">
      <c r="A10" s="12"/>
      <c r="B10" s="12"/>
      <c r="C10" s="12"/>
      <c r="D10" s="12"/>
      <c r="E10" s="12"/>
      <c r="F10" s="12"/>
      <c r="G10" s="12"/>
      <c r="H10" s="12"/>
      <c r="I10" s="12"/>
      <c r="J10" s="12"/>
      <c r="K10" s="12"/>
      <c r="L10" s="12"/>
      <c r="M10" s="12"/>
      <c r="N10" s="12"/>
      <c r="O10" s="12"/>
      <c r="S10" s="197" t="s">
        <v>623</v>
      </c>
      <c r="T10" s="197" t="s">
        <v>960</v>
      </c>
      <c r="U10" s="197" t="s">
        <v>637</v>
      </c>
      <c r="V10" s="197" t="s">
        <v>181</v>
      </c>
    </row>
    <row r="11" spans="1:22">
      <c r="A11" s="12"/>
      <c r="B11" s="12"/>
      <c r="C11" s="12"/>
      <c r="D11" s="12"/>
      <c r="E11" s="12"/>
      <c r="F11" s="12"/>
      <c r="G11" s="12"/>
      <c r="H11" s="12"/>
      <c r="I11" s="12"/>
      <c r="J11" s="12"/>
      <c r="K11" s="12"/>
      <c r="L11" s="12"/>
      <c r="M11" s="12"/>
      <c r="N11" s="12"/>
      <c r="O11" s="12"/>
      <c r="R11" s="119">
        <v>2008</v>
      </c>
      <c r="S11" s="202">
        <v>3260719</v>
      </c>
      <c r="T11" s="202">
        <v>1965248</v>
      </c>
      <c r="U11" s="202">
        <v>9341481</v>
      </c>
      <c r="V11" s="202">
        <v>14567448</v>
      </c>
    </row>
    <row r="12" spans="1:22">
      <c r="A12" s="12"/>
      <c r="B12" s="12"/>
      <c r="C12" s="12"/>
      <c r="D12" s="12"/>
      <c r="E12" s="12"/>
      <c r="F12" s="12"/>
      <c r="G12" s="12"/>
      <c r="H12" s="12"/>
      <c r="I12" s="12"/>
      <c r="J12" s="12"/>
      <c r="K12" s="12"/>
      <c r="L12" s="12"/>
      <c r="M12" s="12"/>
      <c r="N12" s="12"/>
      <c r="O12" s="12"/>
      <c r="R12" s="119">
        <f>+R11+1</f>
        <v>2009</v>
      </c>
      <c r="S12" s="202">
        <v>3236872</v>
      </c>
      <c r="T12" s="202">
        <v>2088176</v>
      </c>
      <c r="U12" s="202">
        <v>9380917</v>
      </c>
      <c r="V12" s="202">
        <v>14705965</v>
      </c>
    </row>
    <row r="13" spans="1:22">
      <c r="A13" s="12"/>
      <c r="B13" s="12"/>
      <c r="C13" s="12"/>
      <c r="D13" s="12"/>
      <c r="E13" s="12"/>
      <c r="F13" s="12"/>
      <c r="G13" s="12"/>
      <c r="H13" s="12"/>
      <c r="I13" s="12"/>
      <c r="J13" s="12"/>
      <c r="K13" s="12"/>
      <c r="L13" s="12"/>
      <c r="M13" s="12"/>
      <c r="N13" s="12"/>
      <c r="O13" s="12"/>
      <c r="R13" s="119">
        <f t="shared" ref="R13:R22" si="0">+R12+1</f>
        <v>2010</v>
      </c>
      <c r="S13" s="202">
        <v>3337858</v>
      </c>
      <c r="T13" s="202">
        <v>2160563</v>
      </c>
      <c r="U13" s="202">
        <v>9679426</v>
      </c>
      <c r="V13" s="202">
        <v>15177847</v>
      </c>
    </row>
    <row r="14" spans="1:22">
      <c r="A14" s="12"/>
      <c r="B14" s="12"/>
      <c r="C14" s="12"/>
      <c r="D14" s="12"/>
      <c r="E14" s="12"/>
      <c r="F14" s="12"/>
      <c r="G14" s="12"/>
      <c r="H14" s="12"/>
      <c r="I14" s="12"/>
      <c r="J14" s="12"/>
      <c r="K14" s="12"/>
      <c r="L14" s="12"/>
      <c r="M14" s="12"/>
      <c r="N14" s="12"/>
      <c r="O14" s="12"/>
      <c r="R14" s="119">
        <f t="shared" si="0"/>
        <v>2011</v>
      </c>
      <c r="S14" s="202">
        <v>3273297</v>
      </c>
      <c r="T14" s="202">
        <v>2381498</v>
      </c>
      <c r="U14" s="202">
        <v>9735494</v>
      </c>
      <c r="V14" s="202">
        <v>15390289</v>
      </c>
    </row>
    <row r="15" spans="1:22">
      <c r="A15" s="12"/>
      <c r="B15" s="12"/>
      <c r="C15" s="12"/>
      <c r="D15" s="12"/>
      <c r="E15" s="12"/>
      <c r="F15" s="12"/>
      <c r="G15" s="12"/>
      <c r="H15" s="12"/>
      <c r="I15" s="12"/>
      <c r="J15" s="12"/>
      <c r="K15" s="12"/>
      <c r="L15" s="12"/>
      <c r="M15" s="12"/>
      <c r="N15" s="12"/>
      <c r="O15" s="12"/>
      <c r="R15" s="119">
        <f t="shared" si="0"/>
        <v>2012</v>
      </c>
      <c r="S15" s="202">
        <v>3162914</v>
      </c>
      <c r="T15" s="202">
        <v>2469620</v>
      </c>
      <c r="U15" s="202">
        <v>9552699</v>
      </c>
      <c r="V15" s="202">
        <v>15185233</v>
      </c>
    </row>
    <row r="16" spans="1:22">
      <c r="A16" s="12"/>
      <c r="B16" s="12"/>
      <c r="C16" s="12"/>
      <c r="D16" s="12"/>
      <c r="E16" s="12"/>
      <c r="F16" s="12"/>
      <c r="G16" s="12"/>
      <c r="H16" s="12"/>
      <c r="I16" s="12"/>
      <c r="J16" s="12"/>
      <c r="K16" s="12"/>
      <c r="L16" s="12"/>
      <c r="M16" s="12"/>
      <c r="N16" s="12"/>
      <c r="O16" s="12"/>
      <c r="R16" s="119">
        <f t="shared" si="0"/>
        <v>2013</v>
      </c>
      <c r="S16" s="202">
        <v>2927250</v>
      </c>
      <c r="T16" s="202">
        <v>2411813</v>
      </c>
      <c r="U16" s="202">
        <v>9056082</v>
      </c>
      <c r="V16" s="202">
        <v>14395145</v>
      </c>
    </row>
    <row r="17" spans="1:22">
      <c r="A17" s="12"/>
      <c r="B17" s="12"/>
      <c r="C17" s="12"/>
      <c r="D17" s="12"/>
      <c r="E17" s="12"/>
      <c r="F17" s="12"/>
      <c r="G17" s="12"/>
      <c r="H17" s="12"/>
      <c r="I17" s="12"/>
      <c r="J17" s="12"/>
      <c r="K17" s="12"/>
      <c r="L17" s="12"/>
      <c r="M17" s="12"/>
      <c r="N17" s="12"/>
      <c r="O17" s="12"/>
      <c r="R17" s="119">
        <f t="shared" si="0"/>
        <v>2014</v>
      </c>
      <c r="S17" s="202">
        <v>2943837</v>
      </c>
      <c r="T17" s="202">
        <v>2452887</v>
      </c>
      <c r="U17" s="202">
        <v>9213757</v>
      </c>
      <c r="V17" s="202">
        <v>14610481</v>
      </c>
    </row>
    <row r="18" spans="1:22">
      <c r="A18" s="12"/>
      <c r="B18" s="12"/>
      <c r="C18" s="12"/>
      <c r="D18" s="12"/>
      <c r="E18" s="12"/>
      <c r="F18" s="12"/>
      <c r="G18" s="12"/>
      <c r="H18" s="12"/>
      <c r="I18" s="12"/>
      <c r="J18" s="12"/>
      <c r="K18" s="12"/>
      <c r="L18" s="12"/>
      <c r="M18" s="12"/>
      <c r="N18" s="12"/>
      <c r="O18" s="12"/>
      <c r="R18" s="119">
        <f t="shared" si="0"/>
        <v>2015</v>
      </c>
      <c r="S18" s="202">
        <v>2938034</v>
      </c>
      <c r="T18" s="202">
        <v>2541927</v>
      </c>
      <c r="U18" s="202">
        <v>9330878.9999999981</v>
      </c>
      <c r="V18" s="202">
        <v>14810839.999999998</v>
      </c>
    </row>
    <row r="19" spans="1:22">
      <c r="A19" s="12"/>
      <c r="B19" s="12"/>
      <c r="C19" s="12"/>
      <c r="D19" s="12"/>
      <c r="E19" s="12"/>
      <c r="F19" s="12"/>
      <c r="G19" s="12"/>
      <c r="H19" s="12"/>
      <c r="I19" s="12"/>
      <c r="J19" s="12"/>
      <c r="K19" s="12"/>
      <c r="L19" s="12"/>
      <c r="M19" s="12"/>
      <c r="N19" s="12"/>
      <c r="O19" s="12"/>
      <c r="R19" s="119">
        <f t="shared" si="0"/>
        <v>2016</v>
      </c>
      <c r="S19" s="202">
        <v>2794132</v>
      </c>
      <c r="T19" s="202">
        <v>2559823</v>
      </c>
      <c r="U19" s="202">
        <v>9008655</v>
      </c>
      <c r="V19" s="202">
        <v>14362610</v>
      </c>
    </row>
    <row r="20" spans="1:22">
      <c r="A20" s="12"/>
      <c r="B20" s="12"/>
      <c r="C20" s="12"/>
      <c r="D20" s="12"/>
      <c r="E20" s="12"/>
      <c r="F20" s="12"/>
      <c r="G20" s="12"/>
      <c r="H20" s="12"/>
      <c r="I20" s="12"/>
      <c r="J20" s="12"/>
      <c r="K20" s="12"/>
      <c r="L20" s="12"/>
      <c r="M20" s="12"/>
      <c r="N20" s="12"/>
      <c r="O20" s="12"/>
      <c r="R20" s="119">
        <f t="shared" si="0"/>
        <v>2017</v>
      </c>
      <c r="S20" s="200">
        <v>2923994</v>
      </c>
      <c r="T20" s="202">
        <v>2585362</v>
      </c>
      <c r="U20" s="202">
        <v>9375821</v>
      </c>
      <c r="V20" s="202">
        <v>14885177</v>
      </c>
    </row>
    <row r="21" spans="1:22">
      <c r="A21" s="12"/>
      <c r="B21" s="12"/>
      <c r="C21" s="12"/>
      <c r="D21" s="12"/>
      <c r="E21" s="12"/>
      <c r="F21" s="12"/>
      <c r="G21" s="12"/>
      <c r="H21" s="12"/>
      <c r="I21" s="12"/>
      <c r="J21" s="12"/>
      <c r="K21" s="12"/>
      <c r="L21" s="12"/>
      <c r="M21" s="12"/>
      <c r="N21" s="12"/>
      <c r="O21" s="12"/>
      <c r="R21" s="119">
        <f t="shared" si="0"/>
        <v>2018</v>
      </c>
      <c r="S21" s="200">
        <v>2984780</v>
      </c>
      <c r="T21" s="202">
        <v>2652722</v>
      </c>
      <c r="U21" s="202">
        <v>9872300</v>
      </c>
      <c r="V21" s="202">
        <v>15509802</v>
      </c>
    </row>
    <row r="22" spans="1:22">
      <c r="A22" s="12"/>
      <c r="B22" s="12"/>
      <c r="C22" s="12"/>
      <c r="D22" s="12"/>
      <c r="E22" s="12"/>
      <c r="F22" s="12"/>
      <c r="G22" s="12"/>
      <c r="H22" s="12"/>
      <c r="I22" s="12"/>
      <c r="J22" s="12"/>
      <c r="K22" s="12"/>
      <c r="L22" s="12"/>
      <c r="M22" s="12"/>
      <c r="N22" s="12"/>
      <c r="O22" s="12"/>
      <c r="R22" s="119">
        <f t="shared" si="0"/>
        <v>2019</v>
      </c>
      <c r="S22" s="200">
        <v>2888154</v>
      </c>
      <c r="T22" s="202">
        <v>2671576</v>
      </c>
      <c r="U22" s="202">
        <v>9742341</v>
      </c>
      <c r="V22" s="202">
        <v>15302071</v>
      </c>
    </row>
    <row r="23" spans="1:22">
      <c r="A23" s="12"/>
      <c r="B23" s="12"/>
      <c r="C23" s="12"/>
      <c r="D23" s="12"/>
      <c r="E23" s="12"/>
      <c r="F23" s="12"/>
      <c r="G23" s="12"/>
      <c r="H23" s="12"/>
      <c r="I23" s="12"/>
      <c r="J23" s="12"/>
      <c r="K23" s="12"/>
      <c r="L23" s="12"/>
      <c r="M23" s="12"/>
      <c r="N23" s="12"/>
      <c r="O23" s="12"/>
      <c r="S23" s="116"/>
      <c r="T23" s="116"/>
      <c r="U23" s="116"/>
      <c r="V23" s="116"/>
    </row>
    <row r="24" spans="1:22">
      <c r="A24" s="12"/>
      <c r="B24" s="12"/>
      <c r="C24" s="12"/>
      <c r="D24" s="12"/>
      <c r="E24" s="12"/>
      <c r="F24" s="12"/>
      <c r="G24" s="12"/>
      <c r="H24" s="12"/>
      <c r="I24" s="12"/>
      <c r="J24" s="12"/>
      <c r="K24" s="12"/>
      <c r="L24" s="12"/>
      <c r="M24" s="12"/>
      <c r="N24" s="12"/>
      <c r="O24" s="12"/>
      <c r="S24" s="116"/>
      <c r="T24" s="116"/>
      <c r="U24" s="116"/>
      <c r="V24" s="116"/>
    </row>
    <row r="25" spans="1:22">
      <c r="A25" s="12"/>
      <c r="B25" s="12"/>
      <c r="C25" s="12"/>
      <c r="D25" s="12"/>
      <c r="E25" s="12"/>
      <c r="F25" s="12"/>
      <c r="G25" s="12"/>
      <c r="H25" s="12"/>
      <c r="I25" s="12"/>
      <c r="J25" s="12"/>
      <c r="K25" s="12"/>
      <c r="L25" s="12"/>
      <c r="M25" s="12"/>
      <c r="N25" s="12"/>
      <c r="O25" s="12"/>
      <c r="S25" s="116"/>
      <c r="T25" s="116"/>
      <c r="U25" s="116"/>
      <c r="V25" s="116"/>
    </row>
    <row r="26" spans="1:22">
      <c r="A26" s="12"/>
      <c r="B26" s="12"/>
      <c r="C26" s="12"/>
      <c r="D26" s="12"/>
      <c r="E26" s="12"/>
      <c r="F26" s="12"/>
      <c r="G26" s="12"/>
      <c r="H26" s="12"/>
      <c r="I26" s="12"/>
      <c r="J26" s="12"/>
      <c r="K26" s="12"/>
      <c r="L26" s="12"/>
      <c r="M26" s="12"/>
      <c r="N26" s="12"/>
      <c r="O26" s="12"/>
    </row>
    <row r="27" spans="1:22">
      <c r="A27" s="12"/>
      <c r="B27" s="12"/>
      <c r="C27" s="12"/>
      <c r="D27" s="12"/>
      <c r="E27" s="12"/>
      <c r="F27" s="12"/>
      <c r="G27" s="12"/>
      <c r="H27" s="12"/>
      <c r="I27" s="12"/>
      <c r="J27" s="12"/>
      <c r="K27" s="12"/>
      <c r="L27" s="12"/>
      <c r="M27" s="12"/>
      <c r="N27" s="12"/>
      <c r="O27" s="12"/>
    </row>
    <row r="28" spans="1:22">
      <c r="A28" s="12"/>
      <c r="B28" s="12"/>
      <c r="C28" s="12"/>
      <c r="D28" s="12"/>
      <c r="E28" s="12"/>
      <c r="F28" s="12"/>
      <c r="G28" s="12"/>
      <c r="H28" s="12"/>
      <c r="I28" s="12"/>
      <c r="J28" s="12"/>
      <c r="K28" s="12"/>
      <c r="L28" s="12"/>
      <c r="M28" s="12"/>
      <c r="N28" s="12"/>
      <c r="O28" s="12"/>
    </row>
  </sheetData>
  <phoneticPr fontId="8" type="noConversion"/>
  <printOptions horizontalCentered="1" verticalCentered="1"/>
  <pageMargins left="0.51181102362204722" right="0.51181102362204722" top="0.98425196850393704" bottom="0.98425196850393704" header="0.51181102362204722" footer="0.51181102362204722"/>
  <pageSetup paperSize="9"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theme="6" tint="0.39997558519241921"/>
    <pageSetUpPr fitToPage="1"/>
  </sheetPr>
  <dimension ref="A1:W20"/>
  <sheetViews>
    <sheetView showGridLines="0" zoomScaleNormal="100" zoomScaleSheetLayoutView="50" workbookViewId="0">
      <selection activeCell="A4" sqref="A4:W4"/>
    </sheetView>
  </sheetViews>
  <sheetFormatPr defaultColWidth="9.109375" defaultRowHeight="13.2"/>
  <cols>
    <col min="1" max="1" width="46.6640625" style="16" customWidth="1"/>
    <col min="2" max="5" width="12.6640625" style="16" customWidth="1"/>
    <col min="6" max="16384" width="9.109375" style="16"/>
  </cols>
  <sheetData>
    <row r="1" spans="1:23" ht="15" customHeight="1"/>
    <row r="2" spans="1:23" ht="15" customHeight="1"/>
    <row r="3" spans="1:23" ht="15" customHeight="1"/>
    <row r="4" spans="1:23" s="244" customFormat="1" ht="24.9" customHeight="1">
      <c r="A4" s="774" t="s">
        <v>549</v>
      </c>
      <c r="B4" s="774"/>
      <c r="C4" s="774"/>
      <c r="D4" s="774"/>
      <c r="E4" s="774"/>
      <c r="F4" s="774"/>
      <c r="G4" s="774"/>
      <c r="H4" s="774"/>
      <c r="I4" s="774"/>
      <c r="J4" s="774"/>
      <c r="K4" s="774"/>
      <c r="L4" s="774"/>
      <c r="M4" s="774"/>
      <c r="N4" s="774"/>
      <c r="O4" s="774"/>
      <c r="P4" s="774"/>
      <c r="Q4" s="774"/>
      <c r="R4" s="774"/>
      <c r="S4" s="774"/>
      <c r="T4" s="774"/>
      <c r="U4" s="774"/>
      <c r="V4" s="774"/>
      <c r="W4" s="774"/>
    </row>
    <row r="5" spans="1:23" s="245" customFormat="1" ht="24.9" customHeight="1">
      <c r="A5" s="770" t="s">
        <v>686</v>
      </c>
      <c r="B5" s="770"/>
      <c r="C5" s="770"/>
      <c r="D5" s="770"/>
      <c r="E5" s="770"/>
      <c r="F5" s="770"/>
      <c r="G5" s="770"/>
      <c r="H5" s="770"/>
      <c r="I5" s="770"/>
      <c r="J5" s="770"/>
      <c r="K5" s="770"/>
      <c r="L5" s="770"/>
      <c r="M5" s="770"/>
      <c r="N5" s="770"/>
      <c r="O5" s="770"/>
      <c r="P5" s="770"/>
      <c r="Q5" s="770"/>
      <c r="R5" s="770"/>
      <c r="S5" s="770"/>
      <c r="T5" s="770"/>
      <c r="U5" s="770"/>
      <c r="V5" s="770"/>
      <c r="W5" s="770"/>
    </row>
    <row r="6" spans="1:23" s="25" customFormat="1" ht="39.9" customHeight="1">
      <c r="A6" s="418" t="s">
        <v>636</v>
      </c>
      <c r="B6" s="405">
        <v>2016</v>
      </c>
      <c r="C6" s="405">
        <v>2017</v>
      </c>
      <c r="D6" s="405">
        <v>2018</v>
      </c>
      <c r="E6" s="405">
        <v>2019</v>
      </c>
    </row>
    <row r="7" spans="1:23" s="26" customFormat="1" ht="28.5" customHeight="1">
      <c r="A7" s="548" t="s">
        <v>627</v>
      </c>
      <c r="B7" s="563">
        <v>2982548</v>
      </c>
      <c r="C7" s="563">
        <v>2987396</v>
      </c>
      <c r="D7" s="563">
        <v>3033301</v>
      </c>
      <c r="E7" s="563">
        <v>3102808</v>
      </c>
    </row>
    <row r="8" spans="1:23" s="20" customFormat="1" ht="28.5" customHeight="1">
      <c r="A8" s="419" t="s">
        <v>663</v>
      </c>
      <c r="B8" s="420">
        <v>2981646</v>
      </c>
      <c r="C8" s="420">
        <v>2986088</v>
      </c>
      <c r="D8" s="420">
        <v>3031311</v>
      </c>
      <c r="E8" s="420">
        <v>3100511</v>
      </c>
    </row>
    <row r="9" spans="1:23" s="20" customFormat="1" ht="28.5" customHeight="1">
      <c r="A9" s="421" t="s">
        <v>958</v>
      </c>
      <c r="B9" s="422">
        <v>902</v>
      </c>
      <c r="C9" s="422">
        <v>1308</v>
      </c>
      <c r="D9" s="422">
        <v>1990</v>
      </c>
      <c r="E9" s="422">
        <v>2297</v>
      </c>
    </row>
    <row r="10" spans="1:23" s="26" customFormat="1" ht="28.5" customHeight="1">
      <c r="A10" s="775" t="s">
        <v>951</v>
      </c>
      <c r="B10" s="776"/>
      <c r="C10" s="776"/>
      <c r="D10" s="776"/>
      <c r="E10" s="777"/>
    </row>
    <row r="11" spans="1:23" s="26" customFormat="1" ht="28.5" customHeight="1">
      <c r="A11" s="561" t="s">
        <v>631</v>
      </c>
      <c r="B11" s="562">
        <v>1913966</v>
      </c>
      <c r="C11" s="562">
        <v>1969889</v>
      </c>
      <c r="D11" s="562">
        <v>2056280</v>
      </c>
      <c r="E11" s="562">
        <v>2108933</v>
      </c>
    </row>
    <row r="12" spans="1:23" s="26" customFormat="1" ht="28.5" customHeight="1">
      <c r="A12" s="561" t="s">
        <v>635</v>
      </c>
      <c r="B12" s="562">
        <v>2051241</v>
      </c>
      <c r="C12" s="562">
        <v>2134646</v>
      </c>
      <c r="D12" s="562">
        <v>2224425</v>
      </c>
      <c r="E12" s="562">
        <v>2280374</v>
      </c>
    </row>
    <row r="13" spans="1:23" s="26" customFormat="1" ht="28.5" customHeight="1">
      <c r="A13" s="419" t="s">
        <v>566</v>
      </c>
      <c r="B13" s="420">
        <v>1374998</v>
      </c>
      <c r="C13" s="420">
        <v>1441959</v>
      </c>
      <c r="D13" s="420">
        <v>1498812</v>
      </c>
      <c r="E13" s="420">
        <v>1535698</v>
      </c>
    </row>
    <row r="14" spans="1:23" s="26" customFormat="1" ht="28.5" customHeight="1">
      <c r="A14" s="421" t="s">
        <v>567</v>
      </c>
      <c r="B14" s="422">
        <v>25260</v>
      </c>
      <c r="C14" s="422">
        <v>25750</v>
      </c>
      <c r="D14" s="422">
        <v>26216</v>
      </c>
      <c r="E14" s="422">
        <v>26653</v>
      </c>
    </row>
    <row r="15" spans="1:23" s="26" customFormat="1" ht="28.5" customHeight="1">
      <c r="A15" s="419" t="s">
        <v>568</v>
      </c>
      <c r="B15" s="420">
        <v>12170</v>
      </c>
      <c r="C15" s="420">
        <v>12934</v>
      </c>
      <c r="D15" s="420">
        <v>13504</v>
      </c>
      <c r="E15" s="420">
        <v>14039</v>
      </c>
    </row>
    <row r="16" spans="1:23" s="247" customFormat="1" ht="28.5" customHeight="1">
      <c r="A16" s="421" t="s">
        <v>560</v>
      </c>
      <c r="B16" s="422">
        <v>501538</v>
      </c>
      <c r="C16" s="422">
        <v>489246</v>
      </c>
      <c r="D16" s="422">
        <v>517748</v>
      </c>
      <c r="E16" s="422">
        <v>532543</v>
      </c>
    </row>
    <row r="17" spans="1:5" s="26" customFormat="1" ht="28.5" customHeight="1">
      <c r="A17" s="419" t="s">
        <v>569</v>
      </c>
      <c r="B17" s="420">
        <v>638813</v>
      </c>
      <c r="C17" s="420">
        <v>654003</v>
      </c>
      <c r="D17" s="420">
        <v>685893</v>
      </c>
      <c r="E17" s="420">
        <v>703984</v>
      </c>
    </row>
    <row r="18" spans="1:5" s="20" customFormat="1" ht="28.5" customHeight="1">
      <c r="A18" s="548" t="s">
        <v>638</v>
      </c>
      <c r="B18" s="563">
        <v>6486429</v>
      </c>
      <c r="C18" s="563">
        <v>6574072</v>
      </c>
      <c r="D18" s="563">
        <v>6717061</v>
      </c>
      <c r="E18" s="563">
        <v>6877663</v>
      </c>
    </row>
    <row r="19" spans="1:5" s="20" customFormat="1" ht="28.5" customHeight="1">
      <c r="A19" s="564" t="s">
        <v>959</v>
      </c>
      <c r="B19" s="565">
        <v>1.5583077233346883</v>
      </c>
      <c r="C19" s="565">
        <v>1.5165301192097627</v>
      </c>
      <c r="D19" s="565">
        <v>1.4751400587468633</v>
      </c>
      <c r="E19" s="565">
        <v>1.4712691204509578</v>
      </c>
    </row>
    <row r="20" spans="1:5" s="26" customFormat="1" ht="28.5" customHeight="1">
      <c r="A20" s="542" t="s">
        <v>625</v>
      </c>
      <c r="B20" s="562">
        <v>11520218</v>
      </c>
      <c r="C20" s="562">
        <v>11696114</v>
      </c>
      <c r="D20" s="562">
        <v>11974787</v>
      </c>
      <c r="E20" s="562">
        <v>12260845</v>
      </c>
    </row>
  </sheetData>
  <mergeCells count="3">
    <mergeCell ref="A4:W4"/>
    <mergeCell ref="A5:W5"/>
    <mergeCell ref="A10:E10"/>
  </mergeCells>
  <phoneticPr fontId="8" type="noConversion"/>
  <printOptions horizontalCentered="1"/>
  <pageMargins left="0.43307086614173229" right="0.43307086614173229" top="0.74803149606299213" bottom="0.74803149606299213" header="0.31496062992125984" footer="0.31496062992125984"/>
  <pageSetup paperSize="9" scale="98"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theme="6" tint="0.39997558519241921"/>
    <pageSetUpPr fitToPage="1"/>
  </sheetPr>
  <dimension ref="A1:W30"/>
  <sheetViews>
    <sheetView showGridLines="0" zoomScaleNormal="100" workbookViewId="0">
      <selection activeCell="I7" sqref="I7:K7"/>
    </sheetView>
  </sheetViews>
  <sheetFormatPr defaultRowHeight="13.2"/>
  <cols>
    <col min="16" max="16" width="9.109375" style="116"/>
    <col min="17" max="17" width="11.5546875" style="116" customWidth="1"/>
    <col min="18" max="18" width="12" style="116" customWidth="1"/>
    <col min="19" max="19" width="12.109375" style="116" customWidth="1"/>
    <col min="20" max="20" width="11.88671875" style="116" customWidth="1"/>
    <col min="21" max="22" width="9.109375" style="118"/>
    <col min="23" max="23" width="8.88671875" style="138"/>
  </cols>
  <sheetData>
    <row r="1" spans="1:20" ht="15" customHeight="1">
      <c r="A1" s="12"/>
      <c r="B1" s="12"/>
      <c r="C1" s="12"/>
      <c r="D1" s="12"/>
      <c r="E1" s="12"/>
      <c r="F1" s="12"/>
      <c r="G1" s="12"/>
      <c r="H1" s="12"/>
      <c r="I1" s="12"/>
      <c r="J1" s="12"/>
      <c r="K1" s="12"/>
      <c r="L1" s="12"/>
      <c r="M1" s="12"/>
      <c r="N1" s="12"/>
      <c r="O1" s="12"/>
    </row>
    <row r="2" spans="1:20" ht="15" customHeight="1">
      <c r="A2" s="12"/>
      <c r="B2" s="12"/>
      <c r="C2" s="12"/>
      <c r="D2" s="12"/>
      <c r="E2" s="12"/>
      <c r="F2" s="12"/>
      <c r="G2" s="12"/>
      <c r="H2" s="12"/>
      <c r="I2" s="12"/>
      <c r="J2" s="12"/>
      <c r="K2" s="12"/>
      <c r="L2" s="12"/>
      <c r="M2" s="12"/>
      <c r="N2" s="12"/>
      <c r="O2" s="12"/>
    </row>
    <row r="3" spans="1:20">
      <c r="A3" s="12"/>
      <c r="B3" s="12"/>
      <c r="C3" s="12"/>
      <c r="D3" s="12"/>
      <c r="E3" s="12"/>
      <c r="F3" s="12"/>
      <c r="G3" s="12"/>
      <c r="H3" s="12"/>
      <c r="I3" s="12"/>
      <c r="J3" s="12"/>
      <c r="K3" s="12"/>
      <c r="L3" s="12"/>
      <c r="M3" s="12"/>
      <c r="N3" s="12"/>
      <c r="O3" s="12"/>
    </row>
    <row r="4" spans="1:20">
      <c r="A4" s="12"/>
      <c r="B4" s="12"/>
      <c r="C4" s="12"/>
      <c r="D4" s="12"/>
      <c r="E4" s="12"/>
      <c r="F4" s="12"/>
      <c r="G4" s="12"/>
      <c r="H4" s="12"/>
      <c r="I4" s="12"/>
      <c r="J4" s="12"/>
      <c r="K4" s="12"/>
      <c r="L4" s="12"/>
      <c r="M4" s="12"/>
      <c r="N4" s="12"/>
      <c r="O4" s="12"/>
    </row>
    <row r="5" spans="1:20">
      <c r="A5" s="12"/>
      <c r="B5" s="12"/>
      <c r="C5" s="12"/>
      <c r="D5" s="12"/>
      <c r="E5" s="12"/>
      <c r="F5" s="12"/>
      <c r="G5" s="12"/>
      <c r="H5" s="12"/>
      <c r="I5" s="12"/>
      <c r="J5" s="12"/>
      <c r="K5" s="12"/>
      <c r="L5" s="12"/>
      <c r="M5" s="12"/>
      <c r="N5" s="12"/>
      <c r="O5" s="12"/>
    </row>
    <row r="6" spans="1:20">
      <c r="A6" s="12"/>
      <c r="B6" s="12"/>
      <c r="C6" s="12"/>
      <c r="D6" s="12"/>
      <c r="E6" s="12"/>
      <c r="F6" s="12"/>
      <c r="G6" s="12"/>
      <c r="H6" s="12"/>
      <c r="I6" s="12"/>
      <c r="J6" s="12"/>
      <c r="K6" s="12"/>
      <c r="L6" s="12"/>
      <c r="M6" s="12"/>
      <c r="N6" s="12"/>
      <c r="O6" s="12"/>
    </row>
    <row r="7" spans="1:20">
      <c r="A7" s="12"/>
      <c r="B7" s="12"/>
      <c r="C7" s="12"/>
      <c r="D7" s="12"/>
      <c r="E7" s="12"/>
      <c r="F7" s="12"/>
      <c r="G7" s="12"/>
      <c r="H7" s="12"/>
      <c r="I7" s="12"/>
      <c r="J7" s="12"/>
      <c r="K7" s="12"/>
      <c r="L7" s="12"/>
      <c r="M7" s="12"/>
      <c r="N7" s="12"/>
      <c r="O7" s="12"/>
    </row>
    <row r="8" spans="1:20">
      <c r="A8" s="12"/>
      <c r="B8" s="12"/>
      <c r="C8" s="12"/>
      <c r="D8" s="12"/>
      <c r="E8" s="12"/>
      <c r="F8" s="12"/>
      <c r="G8" s="12"/>
      <c r="H8" s="12"/>
      <c r="I8" s="12"/>
      <c r="J8" s="12"/>
      <c r="K8" s="12"/>
      <c r="L8" s="12"/>
      <c r="M8" s="12"/>
      <c r="N8" s="12"/>
      <c r="O8" s="12"/>
    </row>
    <row r="9" spans="1:20" ht="79.2">
      <c r="A9" s="12"/>
      <c r="B9" s="12"/>
      <c r="C9" s="12"/>
      <c r="D9" s="12"/>
      <c r="E9" s="12"/>
      <c r="F9" s="12"/>
      <c r="G9" s="12"/>
      <c r="H9" s="12"/>
      <c r="I9" s="12"/>
      <c r="J9" s="12"/>
      <c r="K9" s="12"/>
      <c r="L9" s="12"/>
      <c r="M9" s="12"/>
      <c r="N9" s="12"/>
      <c r="O9" s="12"/>
      <c r="Q9" s="197" t="s">
        <v>623</v>
      </c>
      <c r="R9" s="197" t="s">
        <v>639</v>
      </c>
      <c r="S9" s="197" t="s">
        <v>622</v>
      </c>
      <c r="T9" s="197" t="s">
        <v>181</v>
      </c>
    </row>
    <row r="10" spans="1:20">
      <c r="A10" s="12"/>
      <c r="B10" s="12"/>
      <c r="C10" s="12"/>
      <c r="D10" s="12"/>
      <c r="E10" s="12"/>
      <c r="F10" s="12"/>
      <c r="G10" s="12"/>
      <c r="H10" s="12"/>
      <c r="I10" s="12"/>
      <c r="J10" s="12"/>
      <c r="K10" s="12"/>
      <c r="L10" s="12"/>
      <c r="M10" s="12"/>
      <c r="N10" s="12"/>
      <c r="O10" s="12"/>
      <c r="P10" s="119">
        <v>2008</v>
      </c>
      <c r="Q10" s="202">
        <v>2205676</v>
      </c>
      <c r="R10" s="202">
        <v>1756760</v>
      </c>
      <c r="S10" s="202">
        <v>4905076</v>
      </c>
      <c r="T10" s="202">
        <v>8867512</v>
      </c>
    </row>
    <row r="11" spans="1:20">
      <c r="A11" s="12"/>
      <c r="B11" s="12"/>
      <c r="C11" s="12"/>
      <c r="D11" s="12"/>
      <c r="E11" s="12"/>
      <c r="F11" s="12"/>
      <c r="G11" s="12"/>
      <c r="H11" s="12"/>
      <c r="I11" s="12"/>
      <c r="J11" s="12"/>
      <c r="K11" s="12"/>
      <c r="L11" s="12"/>
      <c r="M11" s="12"/>
      <c r="N11" s="12"/>
      <c r="O11" s="12"/>
      <c r="P11" s="119">
        <f>+P10+1</f>
        <v>2009</v>
      </c>
      <c r="Q11" s="202">
        <v>2241418</v>
      </c>
      <c r="R11" s="202">
        <v>1795334</v>
      </c>
      <c r="S11" s="202">
        <v>4991459</v>
      </c>
      <c r="T11" s="202">
        <v>9028211</v>
      </c>
    </row>
    <row r="12" spans="1:20">
      <c r="A12" s="12"/>
      <c r="B12" s="12"/>
      <c r="C12" s="12"/>
      <c r="D12" s="12"/>
      <c r="E12" s="12"/>
      <c r="F12" s="12"/>
      <c r="G12" s="12"/>
      <c r="H12" s="12"/>
      <c r="I12" s="12"/>
      <c r="J12" s="12"/>
      <c r="K12" s="12"/>
      <c r="L12" s="12"/>
      <c r="M12" s="12"/>
      <c r="N12" s="12"/>
      <c r="O12" s="12"/>
      <c r="P12" s="119">
        <f t="shared" ref="P12:P20" si="0">+P11+1</f>
        <v>2010</v>
      </c>
      <c r="Q12" s="202">
        <v>2282511</v>
      </c>
      <c r="R12" s="202">
        <v>1822730</v>
      </c>
      <c r="S12" s="202">
        <v>5086562</v>
      </c>
      <c r="T12" s="202">
        <v>9191803</v>
      </c>
    </row>
    <row r="13" spans="1:20">
      <c r="A13" s="12"/>
      <c r="B13" s="12"/>
      <c r="C13" s="12"/>
      <c r="D13" s="12"/>
      <c r="E13" s="12"/>
      <c r="F13" s="12"/>
      <c r="G13" s="12"/>
      <c r="H13" s="12"/>
      <c r="I13" s="12"/>
      <c r="J13" s="12"/>
      <c r="K13" s="12"/>
      <c r="L13" s="12"/>
      <c r="M13" s="12"/>
      <c r="N13" s="12"/>
      <c r="O13" s="12"/>
      <c r="P13" s="119">
        <f t="shared" si="0"/>
        <v>2011</v>
      </c>
      <c r="Q13" s="202">
        <v>2554200</v>
      </c>
      <c r="R13" s="202">
        <v>1856273</v>
      </c>
      <c r="S13" s="202">
        <v>5588399</v>
      </c>
      <c r="T13" s="202">
        <v>9998872</v>
      </c>
    </row>
    <row r="14" spans="1:20">
      <c r="A14" s="12"/>
      <c r="B14" s="12"/>
      <c r="C14" s="12"/>
      <c r="D14" s="12"/>
      <c r="E14" s="12"/>
      <c r="F14" s="12"/>
      <c r="G14" s="12"/>
      <c r="H14" s="12"/>
      <c r="I14" s="12"/>
      <c r="J14" s="12"/>
      <c r="K14" s="12"/>
      <c r="L14" s="12"/>
      <c r="M14" s="12"/>
      <c r="N14" s="12"/>
      <c r="O14" s="12"/>
      <c r="P14" s="119">
        <f t="shared" si="0"/>
        <v>2012</v>
      </c>
      <c r="Q14" s="202">
        <v>2662608</v>
      </c>
      <c r="R14" s="202">
        <v>1886681</v>
      </c>
      <c r="S14" s="202">
        <v>5793700</v>
      </c>
      <c r="T14" s="202">
        <v>10342989</v>
      </c>
    </row>
    <row r="15" spans="1:20">
      <c r="A15" s="12"/>
      <c r="B15" s="12"/>
      <c r="C15" s="12"/>
      <c r="D15" s="12"/>
      <c r="E15" s="12"/>
      <c r="F15" s="12"/>
      <c r="G15" s="12"/>
      <c r="H15" s="12"/>
      <c r="I15" s="12"/>
      <c r="J15" s="12"/>
      <c r="K15" s="12"/>
      <c r="L15" s="12"/>
      <c r="M15" s="12"/>
      <c r="N15" s="12"/>
      <c r="O15" s="12"/>
      <c r="P15" s="119">
        <f t="shared" si="0"/>
        <v>2013</v>
      </c>
      <c r="Q15" s="202">
        <v>2823400</v>
      </c>
      <c r="R15" s="202">
        <v>1923921</v>
      </c>
      <c r="S15" s="202">
        <v>6098997</v>
      </c>
      <c r="T15" s="202">
        <v>10846318</v>
      </c>
    </row>
    <row r="16" spans="1:20">
      <c r="A16" s="12"/>
      <c r="B16" s="12"/>
      <c r="C16" s="12"/>
      <c r="D16" s="12"/>
      <c r="E16" s="12"/>
      <c r="F16" s="12"/>
      <c r="G16" s="12"/>
      <c r="H16" s="12"/>
      <c r="I16" s="12"/>
      <c r="J16" s="12"/>
      <c r="K16" s="12"/>
      <c r="L16" s="12"/>
      <c r="M16" s="12"/>
      <c r="N16" s="12"/>
      <c r="O16" s="12"/>
      <c r="P16" s="119">
        <f t="shared" si="0"/>
        <v>2014</v>
      </c>
      <c r="Q16" s="202">
        <v>2910148</v>
      </c>
      <c r="R16" s="202">
        <v>1958401</v>
      </c>
      <c r="S16" s="202">
        <v>6278643</v>
      </c>
      <c r="T16" s="202">
        <v>11147192</v>
      </c>
    </row>
    <row r="17" spans="1:20">
      <c r="A17" s="12"/>
      <c r="B17" s="12"/>
      <c r="C17" s="12"/>
      <c r="D17" s="12"/>
      <c r="E17" s="12"/>
      <c r="F17" s="12"/>
      <c r="G17" s="12"/>
      <c r="H17" s="12"/>
      <c r="I17" s="12"/>
      <c r="J17" s="12"/>
      <c r="K17" s="12"/>
      <c r="L17" s="12"/>
      <c r="M17" s="12"/>
      <c r="N17" s="12"/>
      <c r="O17" s="12"/>
      <c r="P17" s="119">
        <f t="shared" si="0"/>
        <v>2015</v>
      </c>
      <c r="Q17" s="202">
        <v>3032971</v>
      </c>
      <c r="R17" s="202">
        <v>2002355</v>
      </c>
      <c r="S17" s="202">
        <v>6525050</v>
      </c>
      <c r="T17" s="202">
        <v>11560376</v>
      </c>
    </row>
    <row r="18" spans="1:20">
      <c r="A18" s="12"/>
      <c r="B18" s="12"/>
      <c r="C18" s="12"/>
      <c r="D18" s="12"/>
      <c r="E18" s="12"/>
      <c r="F18" s="12"/>
      <c r="G18" s="12"/>
      <c r="H18" s="12"/>
      <c r="I18" s="12"/>
      <c r="J18" s="12"/>
      <c r="K18" s="12"/>
      <c r="L18" s="12"/>
      <c r="M18" s="12"/>
      <c r="N18" s="12"/>
      <c r="O18" s="12"/>
      <c r="P18" s="119">
        <f t="shared" si="0"/>
        <v>2016</v>
      </c>
      <c r="Q18" s="202">
        <v>2982548</v>
      </c>
      <c r="R18" s="202">
        <v>2051241</v>
      </c>
      <c r="S18" s="202">
        <v>6486429</v>
      </c>
      <c r="T18" s="202">
        <v>11520218</v>
      </c>
    </row>
    <row r="19" spans="1:20">
      <c r="A19" s="12"/>
      <c r="B19" s="12"/>
      <c r="C19" s="12"/>
      <c r="D19" s="12"/>
      <c r="E19" s="12"/>
      <c r="F19" s="12"/>
      <c r="G19" s="12"/>
      <c r="H19" s="12"/>
      <c r="I19" s="12"/>
      <c r="J19" s="12"/>
      <c r="K19" s="12"/>
      <c r="L19" s="12"/>
      <c r="M19" s="12"/>
      <c r="N19" s="12"/>
      <c r="O19" s="12"/>
      <c r="P19" s="119">
        <f t="shared" si="0"/>
        <v>2017</v>
      </c>
      <c r="Q19" s="202">
        <v>2987396</v>
      </c>
      <c r="R19" s="202">
        <v>2134646</v>
      </c>
      <c r="S19" s="202">
        <v>6574072</v>
      </c>
      <c r="T19" s="202">
        <v>11696114</v>
      </c>
    </row>
    <row r="20" spans="1:20">
      <c r="A20" s="12"/>
      <c r="B20" s="12"/>
      <c r="C20" s="12"/>
      <c r="D20" s="12"/>
      <c r="E20" s="12"/>
      <c r="F20" s="12"/>
      <c r="G20" s="12"/>
      <c r="H20" s="12"/>
      <c r="I20" s="12"/>
      <c r="J20" s="12"/>
      <c r="K20" s="12"/>
      <c r="L20" s="12"/>
      <c r="M20" s="12"/>
      <c r="N20" s="12"/>
      <c r="O20" s="12"/>
      <c r="P20" s="119">
        <f t="shared" si="0"/>
        <v>2018</v>
      </c>
      <c r="Q20" s="202">
        <v>3033301</v>
      </c>
      <c r="R20" s="202">
        <v>2224425</v>
      </c>
      <c r="S20" s="202">
        <v>6717061</v>
      </c>
      <c r="T20" s="202">
        <v>11974787</v>
      </c>
    </row>
    <row r="21" spans="1:20">
      <c r="A21" s="12"/>
      <c r="B21" s="12"/>
      <c r="C21" s="12"/>
      <c r="D21" s="12"/>
      <c r="E21" s="12"/>
      <c r="F21" s="12"/>
      <c r="G21" s="12"/>
      <c r="H21" s="12"/>
      <c r="I21" s="12"/>
      <c r="J21" s="12"/>
      <c r="K21" s="12"/>
      <c r="L21" s="12"/>
      <c r="M21" s="12"/>
      <c r="N21" s="12"/>
      <c r="O21" s="12"/>
      <c r="P21" s="119">
        <v>2019</v>
      </c>
      <c r="Q21" s="202">
        <v>3102808</v>
      </c>
      <c r="R21" s="202">
        <v>2280374</v>
      </c>
      <c r="S21" s="202">
        <v>6877663</v>
      </c>
      <c r="T21" s="202">
        <v>12260845</v>
      </c>
    </row>
    <row r="22" spans="1:20">
      <c r="A22" s="12"/>
      <c r="B22" s="12"/>
      <c r="C22" s="12"/>
      <c r="D22" s="12"/>
      <c r="E22" s="12"/>
      <c r="F22" s="12"/>
      <c r="G22" s="12"/>
      <c r="H22" s="12"/>
      <c r="I22" s="12"/>
      <c r="J22" s="12"/>
      <c r="K22" s="12"/>
      <c r="L22" s="12"/>
      <c r="M22" s="12"/>
      <c r="N22" s="12"/>
      <c r="O22" s="12"/>
    </row>
    <row r="23" spans="1:20">
      <c r="A23" s="12"/>
      <c r="B23" s="12"/>
      <c r="C23" s="12"/>
      <c r="D23" s="12"/>
      <c r="E23" s="12"/>
      <c r="F23" s="12"/>
      <c r="G23" s="12"/>
      <c r="H23" s="12"/>
      <c r="I23" s="12"/>
      <c r="J23" s="12"/>
      <c r="K23" s="12"/>
      <c r="L23" s="12"/>
      <c r="M23" s="12"/>
      <c r="N23" s="12"/>
      <c r="O23" s="12"/>
    </row>
    <row r="24" spans="1:20">
      <c r="A24" s="12"/>
      <c r="B24" s="12"/>
      <c r="C24" s="12"/>
      <c r="D24" s="12"/>
      <c r="E24" s="12"/>
      <c r="F24" s="12"/>
      <c r="G24" s="12"/>
      <c r="H24" s="12"/>
      <c r="I24" s="12"/>
      <c r="J24" s="12"/>
      <c r="K24" s="12"/>
      <c r="L24" s="12"/>
      <c r="M24" s="12"/>
      <c r="N24" s="12"/>
      <c r="O24" s="12"/>
    </row>
    <row r="25" spans="1:20">
      <c r="A25" s="12"/>
      <c r="B25" s="12"/>
      <c r="C25" s="12"/>
      <c r="D25" s="12"/>
      <c r="E25" s="12"/>
      <c r="F25" s="12"/>
      <c r="G25" s="12"/>
      <c r="H25" s="12"/>
      <c r="I25" s="12"/>
      <c r="J25" s="12"/>
      <c r="K25" s="12"/>
      <c r="L25" s="12"/>
      <c r="M25" s="12"/>
      <c r="N25" s="12"/>
      <c r="O25" s="12"/>
    </row>
    <row r="26" spans="1:20">
      <c r="A26" s="12"/>
      <c r="B26" s="12"/>
      <c r="C26" s="12"/>
      <c r="D26" s="12"/>
      <c r="E26" s="12"/>
      <c r="F26" s="12"/>
      <c r="G26" s="12"/>
      <c r="H26" s="12"/>
      <c r="I26" s="12"/>
      <c r="J26" s="12"/>
      <c r="K26" s="12"/>
      <c r="L26" s="12"/>
      <c r="M26" s="12"/>
      <c r="N26" s="12"/>
      <c r="O26" s="12"/>
    </row>
    <row r="27" spans="1:20">
      <c r="A27" s="12"/>
      <c r="B27" s="12"/>
      <c r="C27" s="12"/>
      <c r="D27" s="12"/>
      <c r="E27" s="12"/>
      <c r="F27" s="12"/>
      <c r="G27" s="12"/>
      <c r="H27" s="12"/>
      <c r="I27" s="12"/>
      <c r="J27" s="12"/>
      <c r="K27" s="12"/>
      <c r="L27" s="12"/>
      <c r="M27" s="12"/>
      <c r="N27" s="12"/>
      <c r="O27" s="12"/>
    </row>
    <row r="28" spans="1:20">
      <c r="A28" s="12"/>
      <c r="B28" s="12"/>
      <c r="C28" s="12"/>
      <c r="D28" s="12"/>
      <c r="E28" s="12"/>
      <c r="F28" s="12"/>
      <c r="G28" s="12"/>
      <c r="H28" s="12"/>
      <c r="I28" s="12"/>
      <c r="J28" s="12"/>
      <c r="K28" s="12"/>
      <c r="L28" s="12"/>
      <c r="M28" s="12"/>
      <c r="N28" s="12"/>
      <c r="O28" s="12"/>
    </row>
    <row r="29" spans="1:20">
      <c r="A29" s="12"/>
      <c r="B29" s="12"/>
      <c r="C29" s="12"/>
      <c r="D29" s="12"/>
      <c r="E29" s="12"/>
      <c r="F29" s="12"/>
      <c r="G29" s="12"/>
      <c r="H29" s="12"/>
      <c r="I29" s="12"/>
      <c r="J29" s="12"/>
      <c r="K29" s="12"/>
      <c r="L29" s="12"/>
      <c r="M29" s="12"/>
      <c r="N29" s="12"/>
      <c r="O29" s="12"/>
    </row>
    <row r="30" spans="1:20">
      <c r="A30" s="12"/>
      <c r="B30" s="12"/>
      <c r="C30" s="12"/>
      <c r="D30" s="12"/>
      <c r="E30" s="12"/>
      <c r="F30" s="12"/>
      <c r="G30" s="12"/>
      <c r="H30" s="12"/>
      <c r="I30" s="12"/>
      <c r="J30" s="12"/>
      <c r="K30" s="12"/>
      <c r="L30" s="12"/>
      <c r="M30" s="12"/>
      <c r="N30" s="12"/>
      <c r="O30" s="12"/>
    </row>
  </sheetData>
  <phoneticPr fontId="8" type="noConversion"/>
  <printOptions horizontalCentered="1" verticalCentered="1"/>
  <pageMargins left="0.51181102362204722" right="0.51181102362204722" top="0.98425196850393704" bottom="0.98425196850393704" header="0.51181102362204722" footer="0.51181102362204722"/>
  <pageSetup paperSize="9"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tabColor theme="6" tint="0.39997558519241921"/>
    <pageSetUpPr fitToPage="1"/>
  </sheetPr>
  <dimension ref="A1:E19"/>
  <sheetViews>
    <sheetView showGridLines="0" zoomScaleNormal="100" zoomScaleSheetLayoutView="100" workbookViewId="0">
      <selection activeCell="I7" sqref="I7:K7"/>
    </sheetView>
  </sheetViews>
  <sheetFormatPr defaultRowHeight="13.2"/>
  <cols>
    <col min="1" max="1" width="15.6640625" customWidth="1"/>
    <col min="2" max="5" width="20.6640625" customWidth="1"/>
  </cols>
  <sheetData>
    <row r="1" spans="1:5" ht="15" customHeight="1"/>
    <row r="2" spans="1:5" ht="15" customHeight="1"/>
    <row r="3" spans="1:5" ht="15" customHeight="1"/>
    <row r="4" spans="1:5" ht="20.100000000000001" customHeight="1">
      <c r="A4" s="778" t="s">
        <v>550</v>
      </c>
      <c r="B4" s="778"/>
      <c r="C4" s="778"/>
      <c r="D4" s="778"/>
      <c r="E4" s="778"/>
    </row>
    <row r="5" spans="1:5" ht="20.100000000000001" customHeight="1">
      <c r="A5" s="779" t="s">
        <v>961</v>
      </c>
      <c r="B5" s="779"/>
      <c r="C5" s="779"/>
      <c r="D5" s="779"/>
      <c r="E5" s="779"/>
    </row>
    <row r="6" spans="1:5" ht="46.95" customHeight="1">
      <c r="A6" s="423" t="s">
        <v>640</v>
      </c>
      <c r="B6" s="424" t="s">
        <v>962</v>
      </c>
      <c r="C6" s="424" t="s">
        <v>963</v>
      </c>
      <c r="D6" s="424" t="s">
        <v>964</v>
      </c>
      <c r="E6" s="424" t="s">
        <v>965</v>
      </c>
    </row>
    <row r="7" spans="1:5" ht="3.6" hidden="1" customHeight="1">
      <c r="A7" s="425">
        <v>2007</v>
      </c>
      <c r="B7" s="426">
        <v>1.945142261498414</v>
      </c>
      <c r="C7" s="426">
        <v>2.0946469165557131</v>
      </c>
      <c r="D7" s="426">
        <v>2.0451764534848502</v>
      </c>
      <c r="E7" s="426">
        <v>1.4141257573924244</v>
      </c>
    </row>
    <row r="8" spans="1:5" ht="24.9" customHeight="1">
      <c r="A8" s="427">
        <v>2008</v>
      </c>
      <c r="B8" s="428">
        <v>1.8694521475509756</v>
      </c>
      <c r="C8" s="428">
        <v>2.0612566232874929</v>
      </c>
      <c r="D8" s="428">
        <v>1.8164917796802789</v>
      </c>
      <c r="E8" s="428">
        <v>1.3737488236404209</v>
      </c>
    </row>
    <row r="9" spans="1:5" ht="24.9" customHeight="1">
      <c r="A9" s="429">
        <v>2009</v>
      </c>
      <c r="B9" s="430">
        <v>1.7784151616953312</v>
      </c>
      <c r="C9" s="430">
        <v>1.9624515122307924</v>
      </c>
      <c r="D9" s="430">
        <v>1.6637131207239417</v>
      </c>
      <c r="E9" s="430">
        <v>1.365004546121668</v>
      </c>
    </row>
    <row r="10" spans="1:5" ht="24.9" customHeight="1">
      <c r="A10" s="427">
        <v>2010</v>
      </c>
      <c r="B10" s="428">
        <v>1.8361711674841004</v>
      </c>
      <c r="C10" s="428">
        <v>2.064273752176323</v>
      </c>
      <c r="D10" s="428">
        <v>1.6670310851096026</v>
      </c>
      <c r="E10" s="428">
        <v>1.3564413568508129</v>
      </c>
    </row>
    <row r="11" spans="1:5" ht="24.9" customHeight="1">
      <c r="A11" s="429">
        <v>2011</v>
      </c>
      <c r="B11" s="430">
        <v>1.8733398294918775</v>
      </c>
      <c r="C11" s="430">
        <v>2.1455086517045792</v>
      </c>
      <c r="D11" s="430">
        <v>1.5034628391653875</v>
      </c>
      <c r="E11" s="430">
        <v>1.4888892904546587</v>
      </c>
    </row>
    <row r="12" spans="1:5" ht="24.9" customHeight="1">
      <c r="A12" s="427">
        <v>2012</v>
      </c>
      <c r="B12" s="428">
        <v>1.9046713635706516</v>
      </c>
      <c r="C12" s="428">
        <v>2.2244989462902813</v>
      </c>
      <c r="D12" s="428">
        <v>1.3998905019516235</v>
      </c>
      <c r="E12" s="428">
        <v>1.5259609152070093</v>
      </c>
    </row>
    <row r="13" spans="1:5" ht="24.9" customHeight="1">
      <c r="A13" s="429">
        <v>2013</v>
      </c>
      <c r="B13" s="430">
        <v>1.9090042142250259</v>
      </c>
      <c r="C13" s="430">
        <v>2.2400504407598172</v>
      </c>
      <c r="D13" s="430">
        <v>1.3015709557926076</v>
      </c>
      <c r="E13" s="430">
        <v>1.585769078907092</v>
      </c>
    </row>
    <row r="14" spans="1:5" ht="24.9" customHeight="1">
      <c r="A14" s="427">
        <v>2014</v>
      </c>
      <c r="B14" s="428">
        <v>1.9381764843752063</v>
      </c>
      <c r="C14" s="428">
        <v>2.2850205405589334</v>
      </c>
      <c r="D14" s="428">
        <v>1.2839663672905415</v>
      </c>
      <c r="E14" s="428">
        <v>1.5976700457591155</v>
      </c>
    </row>
    <row r="15" spans="1:5" ht="24.9" customHeight="1">
      <c r="A15" s="429">
        <v>2015</v>
      </c>
      <c r="B15" s="430">
        <v>1.9219938814775681</v>
      </c>
      <c r="C15" s="430">
        <v>2.2981144782922107</v>
      </c>
      <c r="D15" s="430">
        <v>1.1746718413467709</v>
      </c>
      <c r="E15" s="430">
        <v>1.6254011960451944</v>
      </c>
    </row>
    <row r="16" spans="1:5" ht="24.9" customHeight="1">
      <c r="A16" s="427">
        <v>2016</v>
      </c>
      <c r="B16" s="428">
        <v>1.8916593314922068</v>
      </c>
      <c r="C16" s="428">
        <v>2.2795425225687977</v>
      </c>
      <c r="D16" s="428">
        <v>1.1093200316502558</v>
      </c>
      <c r="E16" s="428">
        <v>1.5583077233346883</v>
      </c>
    </row>
    <row r="17" spans="1:5" ht="24.9" customHeight="1">
      <c r="A17" s="429">
        <v>2017</v>
      </c>
      <c r="B17" s="430">
        <v>1.9512221245074537</v>
      </c>
      <c r="C17" s="430">
        <v>2.3306639052122122</v>
      </c>
      <c r="D17" s="430">
        <v>1.2055316038344559</v>
      </c>
      <c r="E17" s="430">
        <v>1.5165301192097627</v>
      </c>
    </row>
    <row r="18" spans="1:5" ht="24.9" customHeight="1">
      <c r="A18" s="427">
        <v>2018</v>
      </c>
      <c r="B18" s="428">
        <v>1.8598726264923515</v>
      </c>
      <c r="C18" s="428">
        <v>2.1929010132433815</v>
      </c>
      <c r="D18" s="428">
        <v>1.1985099636244487</v>
      </c>
      <c r="E18" s="428">
        <v>1.4751400587468633</v>
      </c>
    </row>
    <row r="19" spans="1:5" ht="24.9" customHeight="1">
      <c r="A19" s="429">
        <v>2019</v>
      </c>
      <c r="B19" s="566">
        <v>1.8012105733304962</v>
      </c>
      <c r="C19" s="566">
        <v>2.1073933298442662</v>
      </c>
      <c r="D19" s="566">
        <v>1.1513259075177413</v>
      </c>
      <c r="E19" s="566">
        <v>1.4712691204509578</v>
      </c>
    </row>
  </sheetData>
  <mergeCells count="2">
    <mergeCell ref="A4:E4"/>
    <mergeCell ref="A5:E5"/>
  </mergeCells>
  <phoneticPr fontId="8" type="noConversion"/>
  <pageMargins left="0.43307086614173229" right="0.43307086614173229" top="0.74803149606299213" bottom="0.74803149606299213" header="0.31496062992125984" footer="0.31496062992125984"/>
  <pageSetup paperSize="9" scale="97"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Y274"/>
  <sheetViews>
    <sheetView showGridLines="0" zoomScaleNormal="100" workbookViewId="0">
      <pane ySplit="7" topLeftCell="A8" activePane="bottomLeft" state="frozen"/>
      <selection activeCell="I7" sqref="I7:K7"/>
      <selection pane="bottomLeft" activeCell="I7" sqref="I7:K7"/>
    </sheetView>
  </sheetViews>
  <sheetFormatPr defaultColWidth="9.109375" defaultRowHeight="13.2"/>
  <cols>
    <col min="1" max="1" width="4.6640625" style="187" customWidth="1"/>
    <col min="2" max="2" width="14.5546875" style="44" customWidth="1"/>
    <col min="3" max="4" width="10.6640625" style="108" customWidth="1"/>
    <col min="5" max="5" width="9.6640625" style="108" customWidth="1"/>
    <col min="6" max="6" width="9.6640625" style="44" customWidth="1"/>
    <col min="7" max="7" width="10.6640625" style="44" customWidth="1"/>
    <col min="8" max="8" width="10.6640625" style="109" customWidth="1"/>
    <col min="9" max="10" width="9.6640625" style="109" customWidth="1"/>
    <col min="11" max="11" width="10.6640625" style="109" customWidth="1"/>
    <col min="12" max="12" width="10.6640625" style="44" customWidth="1"/>
    <col min="13" max="13" width="9.6640625" style="44" customWidth="1"/>
    <col min="14" max="14" width="9.6640625" style="109" customWidth="1"/>
    <col min="15" max="15" width="10.6640625" style="44" customWidth="1"/>
    <col min="16" max="16" width="11.6640625" style="44" customWidth="1"/>
    <col min="17" max="17" width="10.6640625" style="44" customWidth="1"/>
    <col min="18" max="18" width="12.33203125" style="44" customWidth="1"/>
    <col min="19" max="19" width="10.6640625" style="44" customWidth="1"/>
    <col min="20" max="16384" width="9.109375" style="44"/>
  </cols>
  <sheetData>
    <row r="1" spans="1:25" ht="15" customHeight="1"/>
    <row r="2" spans="1:25" ht="15" customHeight="1"/>
    <row r="3" spans="1:25" ht="15" customHeight="1"/>
    <row r="4" spans="1:25" s="105" customFormat="1" ht="20.100000000000001" customHeight="1">
      <c r="A4" s="780" t="s">
        <v>570</v>
      </c>
      <c r="B4" s="780"/>
      <c r="C4" s="780"/>
      <c r="D4" s="780"/>
      <c r="E4" s="780"/>
      <c r="F4" s="780"/>
      <c r="G4" s="780"/>
      <c r="H4" s="780"/>
      <c r="I4" s="780"/>
      <c r="J4" s="780"/>
      <c r="K4" s="780"/>
      <c r="L4" s="780"/>
      <c r="M4" s="780"/>
      <c r="N4" s="780"/>
      <c r="O4" s="780"/>
      <c r="P4" s="780"/>
      <c r="Q4" s="780"/>
      <c r="R4" s="780"/>
      <c r="S4" s="780"/>
    </row>
    <row r="5" spans="1:25" s="105" customFormat="1" ht="20.100000000000001" customHeight="1">
      <c r="A5" s="787" t="s">
        <v>975</v>
      </c>
      <c r="B5" s="787"/>
      <c r="C5" s="787"/>
      <c r="D5" s="787"/>
      <c r="E5" s="787"/>
      <c r="F5" s="787"/>
      <c r="G5" s="787"/>
      <c r="H5" s="787"/>
      <c r="I5" s="787"/>
      <c r="J5" s="787"/>
      <c r="K5" s="787"/>
      <c r="L5" s="787"/>
      <c r="M5" s="787"/>
      <c r="N5" s="787"/>
      <c r="O5" s="787"/>
      <c r="P5" s="787"/>
      <c r="Q5" s="787"/>
      <c r="R5" s="787"/>
      <c r="S5" s="787"/>
    </row>
    <row r="6" spans="1:25" s="45" customFormat="1" ht="60" customHeight="1">
      <c r="A6" s="785" t="s">
        <v>571</v>
      </c>
      <c r="B6" s="783" t="s">
        <v>572</v>
      </c>
      <c r="C6" s="781" t="s">
        <v>573</v>
      </c>
      <c r="D6" s="783" t="s">
        <v>585</v>
      </c>
      <c r="E6" s="783"/>
      <c r="F6" s="783"/>
      <c r="G6" s="783"/>
      <c r="H6" s="783" t="s">
        <v>736</v>
      </c>
      <c r="I6" s="783"/>
      <c r="J6" s="783"/>
      <c r="K6" s="783"/>
      <c r="L6" s="783" t="s">
        <v>968</v>
      </c>
      <c r="M6" s="783"/>
      <c r="N6" s="783"/>
      <c r="O6" s="783"/>
      <c r="P6" s="781" t="s">
        <v>574</v>
      </c>
      <c r="Q6" s="781" t="s">
        <v>575</v>
      </c>
      <c r="R6" s="781" t="s">
        <v>576</v>
      </c>
      <c r="S6" s="783" t="s">
        <v>577</v>
      </c>
    </row>
    <row r="7" spans="1:25" s="45" customFormat="1" ht="69.900000000000006" customHeight="1">
      <c r="A7" s="786"/>
      <c r="B7" s="784"/>
      <c r="C7" s="782"/>
      <c r="D7" s="304" t="s">
        <v>426</v>
      </c>
      <c r="E7" s="304" t="s">
        <v>427</v>
      </c>
      <c r="F7" s="304" t="s">
        <v>428</v>
      </c>
      <c r="G7" s="304" t="s">
        <v>578</v>
      </c>
      <c r="H7" s="567" t="s">
        <v>429</v>
      </c>
      <c r="I7" s="567" t="s">
        <v>430</v>
      </c>
      <c r="J7" s="567" t="s">
        <v>431</v>
      </c>
      <c r="K7" s="567" t="s">
        <v>735</v>
      </c>
      <c r="L7" s="304" t="s">
        <v>432</v>
      </c>
      <c r="M7" s="304" t="s">
        <v>433</v>
      </c>
      <c r="N7" s="304" t="s">
        <v>434</v>
      </c>
      <c r="O7" s="304" t="s">
        <v>579</v>
      </c>
      <c r="P7" s="782"/>
      <c r="Q7" s="782"/>
      <c r="R7" s="782"/>
      <c r="S7" s="784"/>
    </row>
    <row r="8" spans="1:25" s="45" customFormat="1" ht="13.5" customHeight="1">
      <c r="A8" s="580" t="s">
        <v>81</v>
      </c>
      <c r="B8" s="306" t="s">
        <v>0</v>
      </c>
      <c r="C8" s="308">
        <v>2212677</v>
      </c>
      <c r="D8" s="309">
        <v>348733</v>
      </c>
      <c r="E8" s="309">
        <v>68478</v>
      </c>
      <c r="F8" s="310">
        <v>75049</v>
      </c>
      <c r="G8" s="311">
        <v>492260</v>
      </c>
      <c r="H8" s="310">
        <v>219591</v>
      </c>
      <c r="I8" s="310">
        <v>63342</v>
      </c>
      <c r="J8" s="310">
        <v>52073</v>
      </c>
      <c r="K8" s="311">
        <v>335006</v>
      </c>
      <c r="L8" s="310">
        <v>519832</v>
      </c>
      <c r="M8" s="310">
        <v>285270</v>
      </c>
      <c r="N8" s="310">
        <v>178035</v>
      </c>
      <c r="O8" s="311">
        <v>983137</v>
      </c>
      <c r="P8" s="311">
        <v>1088156</v>
      </c>
      <c r="Q8" s="311">
        <v>417090</v>
      </c>
      <c r="R8" s="311">
        <v>305157</v>
      </c>
      <c r="S8" s="312">
        <v>402274</v>
      </c>
      <c r="V8" s="46"/>
      <c r="W8" s="46"/>
      <c r="X8" s="46"/>
      <c r="Y8" s="46"/>
    </row>
    <row r="9" spans="1:25" s="45" customFormat="1" ht="15.9" customHeight="1">
      <c r="A9" s="581" t="s">
        <v>82</v>
      </c>
      <c r="B9" s="307" t="s">
        <v>1</v>
      </c>
      <c r="C9" s="313">
        <v>598284</v>
      </c>
      <c r="D9" s="314">
        <v>67352</v>
      </c>
      <c r="E9" s="314">
        <v>16445</v>
      </c>
      <c r="F9" s="315">
        <v>23528</v>
      </c>
      <c r="G9" s="316">
        <v>107325</v>
      </c>
      <c r="H9" s="315">
        <v>23946</v>
      </c>
      <c r="I9" s="315">
        <v>21091</v>
      </c>
      <c r="J9" s="315">
        <v>8545</v>
      </c>
      <c r="K9" s="316">
        <v>53582</v>
      </c>
      <c r="L9" s="315">
        <v>100550</v>
      </c>
      <c r="M9" s="315">
        <v>83703</v>
      </c>
      <c r="N9" s="315">
        <v>64428</v>
      </c>
      <c r="O9" s="316">
        <v>248681</v>
      </c>
      <c r="P9" s="316">
        <v>191848</v>
      </c>
      <c r="Q9" s="316">
        <v>121239</v>
      </c>
      <c r="R9" s="316">
        <v>96501</v>
      </c>
      <c r="S9" s="317">
        <v>188696</v>
      </c>
      <c r="V9" s="46"/>
      <c r="W9" s="46"/>
      <c r="X9" s="46"/>
      <c r="Y9" s="46"/>
    </row>
    <row r="10" spans="1:25" s="45" customFormat="1" ht="15.9" customHeight="1">
      <c r="A10" s="580" t="s">
        <v>83</v>
      </c>
      <c r="B10" s="306" t="s">
        <v>2</v>
      </c>
      <c r="C10" s="308">
        <v>714315</v>
      </c>
      <c r="D10" s="309">
        <v>105538</v>
      </c>
      <c r="E10" s="309">
        <v>36494</v>
      </c>
      <c r="F10" s="310">
        <v>28013</v>
      </c>
      <c r="G10" s="311">
        <v>170045</v>
      </c>
      <c r="H10" s="310">
        <v>61039</v>
      </c>
      <c r="I10" s="310">
        <v>39459</v>
      </c>
      <c r="J10" s="310">
        <v>20786</v>
      </c>
      <c r="K10" s="311">
        <v>121284</v>
      </c>
      <c r="L10" s="310">
        <v>147694</v>
      </c>
      <c r="M10" s="310">
        <v>132296</v>
      </c>
      <c r="N10" s="310">
        <v>69359</v>
      </c>
      <c r="O10" s="311">
        <v>349349</v>
      </c>
      <c r="P10" s="311">
        <v>314271</v>
      </c>
      <c r="Q10" s="311">
        <v>208249</v>
      </c>
      <c r="R10" s="311">
        <v>118158</v>
      </c>
      <c r="S10" s="312">
        <v>73637</v>
      </c>
      <c r="V10" s="46"/>
      <c r="W10" s="46"/>
      <c r="X10" s="46"/>
      <c r="Y10" s="46"/>
    </row>
    <row r="11" spans="1:25" s="45" customFormat="1" ht="15.9" customHeight="1">
      <c r="A11" s="581" t="s">
        <v>84</v>
      </c>
      <c r="B11" s="307" t="s">
        <v>3</v>
      </c>
      <c r="C11" s="313">
        <v>519691</v>
      </c>
      <c r="D11" s="314">
        <v>35470</v>
      </c>
      <c r="E11" s="314">
        <v>10817</v>
      </c>
      <c r="F11" s="315">
        <v>16330</v>
      </c>
      <c r="G11" s="316">
        <v>62617</v>
      </c>
      <c r="H11" s="315">
        <v>8266</v>
      </c>
      <c r="I11" s="315">
        <v>8685</v>
      </c>
      <c r="J11" s="315">
        <v>4379</v>
      </c>
      <c r="K11" s="316">
        <v>21330</v>
      </c>
      <c r="L11" s="315">
        <v>65540</v>
      </c>
      <c r="M11" s="315">
        <v>68146</v>
      </c>
      <c r="N11" s="315">
        <v>37606</v>
      </c>
      <c r="O11" s="316">
        <v>171292</v>
      </c>
      <c r="P11" s="316">
        <v>109276</v>
      </c>
      <c r="Q11" s="316">
        <v>87648</v>
      </c>
      <c r="R11" s="316">
        <v>58315</v>
      </c>
      <c r="S11" s="317">
        <v>264452</v>
      </c>
      <c r="V11" s="46"/>
      <c r="W11" s="46"/>
      <c r="X11" s="46"/>
      <c r="Y11" s="46"/>
    </row>
    <row r="12" spans="1:25" s="45" customFormat="1" ht="15.9" customHeight="1">
      <c r="A12" s="580" t="s">
        <v>85</v>
      </c>
      <c r="B12" s="306" t="s">
        <v>4</v>
      </c>
      <c r="C12" s="308">
        <v>331290</v>
      </c>
      <c r="D12" s="309">
        <v>46671</v>
      </c>
      <c r="E12" s="309">
        <v>12691</v>
      </c>
      <c r="F12" s="310">
        <v>16991</v>
      </c>
      <c r="G12" s="311">
        <v>76353</v>
      </c>
      <c r="H12" s="310">
        <v>35866</v>
      </c>
      <c r="I12" s="310">
        <v>24779</v>
      </c>
      <c r="J12" s="310">
        <v>13148</v>
      </c>
      <c r="K12" s="311">
        <v>73793</v>
      </c>
      <c r="L12" s="310">
        <v>52867</v>
      </c>
      <c r="M12" s="310">
        <v>53106</v>
      </c>
      <c r="N12" s="310">
        <v>45841</v>
      </c>
      <c r="O12" s="311">
        <v>151814</v>
      </c>
      <c r="P12" s="311">
        <v>135404</v>
      </c>
      <c r="Q12" s="311">
        <v>90576</v>
      </c>
      <c r="R12" s="311">
        <v>75980</v>
      </c>
      <c r="S12" s="312">
        <v>29330</v>
      </c>
      <c r="V12" s="46"/>
      <c r="W12" s="46"/>
      <c r="X12" s="46"/>
      <c r="Y12" s="46"/>
    </row>
    <row r="13" spans="1:25" s="45" customFormat="1" ht="15.9" customHeight="1">
      <c r="A13" s="581" t="s">
        <v>86</v>
      </c>
      <c r="B13" s="307" t="s">
        <v>5</v>
      </c>
      <c r="C13" s="313">
        <v>5608100</v>
      </c>
      <c r="D13" s="314">
        <v>1386780</v>
      </c>
      <c r="E13" s="314">
        <v>162232</v>
      </c>
      <c r="F13" s="315">
        <v>395506</v>
      </c>
      <c r="G13" s="316">
        <v>1944518</v>
      </c>
      <c r="H13" s="315">
        <v>540178</v>
      </c>
      <c r="I13" s="315">
        <v>140958</v>
      </c>
      <c r="J13" s="315">
        <v>335800</v>
      </c>
      <c r="K13" s="316">
        <v>1016936</v>
      </c>
      <c r="L13" s="315">
        <v>1293906</v>
      </c>
      <c r="M13" s="315">
        <v>406459</v>
      </c>
      <c r="N13" s="315">
        <v>553314</v>
      </c>
      <c r="O13" s="316">
        <v>2253679</v>
      </c>
      <c r="P13" s="316">
        <v>3220864</v>
      </c>
      <c r="Q13" s="316">
        <v>709649</v>
      </c>
      <c r="R13" s="316">
        <v>1284620</v>
      </c>
      <c r="S13" s="317">
        <v>392967</v>
      </c>
      <c r="V13" s="46"/>
      <c r="W13" s="46"/>
      <c r="X13" s="46"/>
      <c r="Y13" s="46"/>
    </row>
    <row r="14" spans="1:25" s="45" customFormat="1" ht="15.9" customHeight="1">
      <c r="A14" s="580" t="s">
        <v>87</v>
      </c>
      <c r="B14" s="306" t="s">
        <v>6</v>
      </c>
      <c r="C14" s="308">
        <v>2468787</v>
      </c>
      <c r="D14" s="309">
        <v>539731</v>
      </c>
      <c r="E14" s="309">
        <v>131011</v>
      </c>
      <c r="F14" s="310">
        <v>77493</v>
      </c>
      <c r="G14" s="311">
        <v>748235</v>
      </c>
      <c r="H14" s="310">
        <v>202586</v>
      </c>
      <c r="I14" s="310">
        <v>84927</v>
      </c>
      <c r="J14" s="310">
        <v>75854</v>
      </c>
      <c r="K14" s="311">
        <v>363367</v>
      </c>
      <c r="L14" s="310">
        <v>665984</v>
      </c>
      <c r="M14" s="310">
        <v>310437</v>
      </c>
      <c r="N14" s="310">
        <v>173843</v>
      </c>
      <c r="O14" s="311">
        <v>1150264</v>
      </c>
      <c r="P14" s="311">
        <v>1408301</v>
      </c>
      <c r="Q14" s="311">
        <v>526375</v>
      </c>
      <c r="R14" s="311">
        <v>327190</v>
      </c>
      <c r="S14" s="312">
        <v>206921</v>
      </c>
      <c r="V14" s="46"/>
      <c r="W14" s="46"/>
      <c r="X14" s="46"/>
      <c r="Y14" s="46"/>
    </row>
    <row r="15" spans="1:25" s="45" customFormat="1" ht="15.9" customHeight="1">
      <c r="A15" s="581" t="s">
        <v>88</v>
      </c>
      <c r="B15" s="307" t="s">
        <v>7</v>
      </c>
      <c r="C15" s="313">
        <v>151263</v>
      </c>
      <c r="D15" s="314">
        <v>29180</v>
      </c>
      <c r="E15" s="314">
        <v>5512</v>
      </c>
      <c r="F15" s="315">
        <v>9208</v>
      </c>
      <c r="G15" s="316">
        <v>43900</v>
      </c>
      <c r="H15" s="315">
        <v>23464</v>
      </c>
      <c r="I15" s="315">
        <v>7080</v>
      </c>
      <c r="J15" s="315">
        <v>6533</v>
      </c>
      <c r="K15" s="316">
        <v>37077</v>
      </c>
      <c r="L15" s="315">
        <v>26652</v>
      </c>
      <c r="M15" s="315">
        <v>12743</v>
      </c>
      <c r="N15" s="315">
        <v>15810</v>
      </c>
      <c r="O15" s="316">
        <v>55205</v>
      </c>
      <c r="P15" s="316">
        <v>79296</v>
      </c>
      <c r="Q15" s="316">
        <v>25335</v>
      </c>
      <c r="R15" s="316">
        <v>31551</v>
      </c>
      <c r="S15" s="317">
        <v>15081</v>
      </c>
      <c r="V15" s="46"/>
      <c r="W15" s="46"/>
      <c r="X15" s="46"/>
      <c r="Y15" s="46"/>
    </row>
    <row r="16" spans="1:25" s="45" customFormat="1" ht="15.9" customHeight="1">
      <c r="A16" s="580" t="s">
        <v>89</v>
      </c>
      <c r="B16" s="306" t="s">
        <v>8</v>
      </c>
      <c r="C16" s="308">
        <v>1089065</v>
      </c>
      <c r="D16" s="309">
        <v>168440</v>
      </c>
      <c r="E16" s="309">
        <v>55266</v>
      </c>
      <c r="F16" s="310">
        <v>39019</v>
      </c>
      <c r="G16" s="311">
        <v>262725</v>
      </c>
      <c r="H16" s="310">
        <v>129618</v>
      </c>
      <c r="I16" s="310">
        <v>61089</v>
      </c>
      <c r="J16" s="310">
        <v>42808</v>
      </c>
      <c r="K16" s="311">
        <v>233515</v>
      </c>
      <c r="L16" s="310">
        <v>193059</v>
      </c>
      <c r="M16" s="310">
        <v>182844</v>
      </c>
      <c r="N16" s="310">
        <v>89672</v>
      </c>
      <c r="O16" s="311">
        <v>465575</v>
      </c>
      <c r="P16" s="311">
        <v>491117</v>
      </c>
      <c r="Q16" s="311">
        <v>299199</v>
      </c>
      <c r="R16" s="311">
        <v>171499</v>
      </c>
      <c r="S16" s="312">
        <v>127250</v>
      </c>
      <c r="V16" s="46"/>
      <c r="W16" s="46"/>
      <c r="X16" s="46"/>
      <c r="Y16" s="46"/>
    </row>
    <row r="17" spans="1:25" s="45" customFormat="1" ht="15.9" customHeight="1">
      <c r="A17" s="581" t="s">
        <v>329</v>
      </c>
      <c r="B17" s="307" t="s">
        <v>9</v>
      </c>
      <c r="C17" s="313">
        <v>1209825</v>
      </c>
      <c r="D17" s="314">
        <v>196151</v>
      </c>
      <c r="E17" s="314">
        <v>56382</v>
      </c>
      <c r="F17" s="315">
        <v>53500</v>
      </c>
      <c r="G17" s="316">
        <v>306033</v>
      </c>
      <c r="H17" s="315">
        <v>160780</v>
      </c>
      <c r="I17" s="315">
        <v>71826</v>
      </c>
      <c r="J17" s="315">
        <v>59381</v>
      </c>
      <c r="K17" s="316">
        <v>291987</v>
      </c>
      <c r="L17" s="315">
        <v>193886</v>
      </c>
      <c r="M17" s="315">
        <v>182826</v>
      </c>
      <c r="N17" s="315">
        <v>129734</v>
      </c>
      <c r="O17" s="316">
        <v>506446</v>
      </c>
      <c r="P17" s="316">
        <v>550817</v>
      </c>
      <c r="Q17" s="316">
        <v>311034</v>
      </c>
      <c r="R17" s="316">
        <v>242615</v>
      </c>
      <c r="S17" s="317">
        <v>105359</v>
      </c>
      <c r="V17" s="46"/>
      <c r="W17" s="46"/>
      <c r="X17" s="46"/>
      <c r="Y17" s="46"/>
    </row>
    <row r="18" spans="1:25" s="45" customFormat="1" ht="15.9" customHeight="1">
      <c r="A18" s="580" t="s">
        <v>330</v>
      </c>
      <c r="B18" s="306" t="s">
        <v>10</v>
      </c>
      <c r="C18" s="308">
        <v>209458</v>
      </c>
      <c r="D18" s="309">
        <v>50236</v>
      </c>
      <c r="E18" s="309">
        <v>6331</v>
      </c>
      <c r="F18" s="310">
        <v>9420</v>
      </c>
      <c r="G18" s="311">
        <v>65987</v>
      </c>
      <c r="H18" s="310">
        <v>28102</v>
      </c>
      <c r="I18" s="310">
        <v>9129</v>
      </c>
      <c r="J18" s="310">
        <v>6332</v>
      </c>
      <c r="K18" s="311">
        <v>43563</v>
      </c>
      <c r="L18" s="310">
        <v>52877</v>
      </c>
      <c r="M18" s="310">
        <v>19867</v>
      </c>
      <c r="N18" s="310">
        <v>15811</v>
      </c>
      <c r="O18" s="311">
        <v>88555</v>
      </c>
      <c r="P18" s="311">
        <v>131215</v>
      </c>
      <c r="Q18" s="311">
        <v>35327</v>
      </c>
      <c r="R18" s="311">
        <v>31563</v>
      </c>
      <c r="S18" s="312">
        <v>11353</v>
      </c>
      <c r="V18" s="46"/>
      <c r="W18" s="46"/>
      <c r="X18" s="46"/>
      <c r="Y18" s="46"/>
    </row>
    <row r="19" spans="1:25" s="45" customFormat="1" ht="15.9" customHeight="1">
      <c r="A19" s="581" t="s">
        <v>331</v>
      </c>
      <c r="B19" s="307" t="s">
        <v>11</v>
      </c>
      <c r="C19" s="313">
        <v>255065</v>
      </c>
      <c r="D19" s="314">
        <v>29362</v>
      </c>
      <c r="E19" s="314">
        <v>4557</v>
      </c>
      <c r="F19" s="315">
        <v>16155</v>
      </c>
      <c r="G19" s="316">
        <v>50074</v>
      </c>
      <c r="H19" s="315">
        <v>8697</v>
      </c>
      <c r="I19" s="315">
        <v>5019</v>
      </c>
      <c r="J19" s="315">
        <v>5203</v>
      </c>
      <c r="K19" s="316">
        <v>18919</v>
      </c>
      <c r="L19" s="315">
        <v>31795</v>
      </c>
      <c r="M19" s="315">
        <v>29052</v>
      </c>
      <c r="N19" s="315">
        <v>43050</v>
      </c>
      <c r="O19" s="316">
        <v>103897</v>
      </c>
      <c r="P19" s="316">
        <v>69854</v>
      </c>
      <c r="Q19" s="316">
        <v>38628</v>
      </c>
      <c r="R19" s="316">
        <v>64408</v>
      </c>
      <c r="S19" s="317">
        <v>82175</v>
      </c>
      <c r="V19" s="46"/>
      <c r="W19" s="46"/>
      <c r="X19" s="46"/>
      <c r="Y19" s="46"/>
    </row>
    <row r="20" spans="1:25" s="45" customFormat="1" ht="15.9" customHeight="1">
      <c r="A20" s="580" t="s">
        <v>332</v>
      </c>
      <c r="B20" s="306" t="s">
        <v>12</v>
      </c>
      <c r="C20" s="308">
        <v>320831</v>
      </c>
      <c r="D20" s="309">
        <v>32038</v>
      </c>
      <c r="E20" s="309">
        <v>7538</v>
      </c>
      <c r="F20" s="310">
        <v>15169</v>
      </c>
      <c r="G20" s="311">
        <v>54745</v>
      </c>
      <c r="H20" s="310">
        <v>7036</v>
      </c>
      <c r="I20" s="310">
        <v>8390</v>
      </c>
      <c r="J20" s="310">
        <v>6277</v>
      </c>
      <c r="K20" s="311">
        <v>21703</v>
      </c>
      <c r="L20" s="310">
        <v>40116</v>
      </c>
      <c r="M20" s="310">
        <v>41595</v>
      </c>
      <c r="N20" s="310">
        <v>42009</v>
      </c>
      <c r="O20" s="311">
        <v>123720</v>
      </c>
      <c r="P20" s="311">
        <v>79190</v>
      </c>
      <c r="Q20" s="311">
        <v>57523</v>
      </c>
      <c r="R20" s="311">
        <v>63455</v>
      </c>
      <c r="S20" s="312">
        <v>120663</v>
      </c>
      <c r="V20" s="46"/>
      <c r="W20" s="46"/>
      <c r="X20" s="46"/>
      <c r="Y20" s="46"/>
    </row>
    <row r="21" spans="1:25" s="45" customFormat="1" ht="15.9" customHeight="1">
      <c r="A21" s="581" t="s">
        <v>333</v>
      </c>
      <c r="B21" s="307" t="s">
        <v>13</v>
      </c>
      <c r="C21" s="313">
        <v>302054</v>
      </c>
      <c r="D21" s="314">
        <v>64268</v>
      </c>
      <c r="E21" s="314">
        <v>10240</v>
      </c>
      <c r="F21" s="315">
        <v>16152</v>
      </c>
      <c r="G21" s="316">
        <v>90660</v>
      </c>
      <c r="H21" s="315">
        <v>33962</v>
      </c>
      <c r="I21" s="315">
        <v>13249</v>
      </c>
      <c r="J21" s="315">
        <v>11615</v>
      </c>
      <c r="K21" s="316">
        <v>58826</v>
      </c>
      <c r="L21" s="315">
        <v>77090</v>
      </c>
      <c r="M21" s="315">
        <v>32574</v>
      </c>
      <c r="N21" s="315">
        <v>27343</v>
      </c>
      <c r="O21" s="316">
        <v>137007</v>
      </c>
      <c r="P21" s="316">
        <v>175320</v>
      </c>
      <c r="Q21" s="316">
        <v>56063</v>
      </c>
      <c r="R21" s="316">
        <v>55110</v>
      </c>
      <c r="S21" s="317">
        <v>15561</v>
      </c>
      <c r="V21" s="46"/>
      <c r="W21" s="46"/>
      <c r="X21" s="46"/>
      <c r="Y21" s="46"/>
    </row>
    <row r="22" spans="1:25" s="45" customFormat="1" ht="15.9" customHeight="1">
      <c r="A22" s="580" t="s">
        <v>334</v>
      </c>
      <c r="B22" s="306" t="s">
        <v>14</v>
      </c>
      <c r="C22" s="308">
        <v>253602</v>
      </c>
      <c r="D22" s="309">
        <v>39299</v>
      </c>
      <c r="E22" s="309">
        <v>15522</v>
      </c>
      <c r="F22" s="310">
        <v>13150</v>
      </c>
      <c r="G22" s="311">
        <v>67971</v>
      </c>
      <c r="H22" s="310">
        <v>27981</v>
      </c>
      <c r="I22" s="310">
        <v>21352</v>
      </c>
      <c r="J22" s="310">
        <v>10288</v>
      </c>
      <c r="K22" s="311">
        <v>59621</v>
      </c>
      <c r="L22" s="310">
        <v>33196</v>
      </c>
      <c r="M22" s="310">
        <v>44012</v>
      </c>
      <c r="N22" s="310">
        <v>30721</v>
      </c>
      <c r="O22" s="311">
        <v>107929</v>
      </c>
      <c r="P22" s="311">
        <v>100476</v>
      </c>
      <c r="Q22" s="311">
        <v>80886</v>
      </c>
      <c r="R22" s="311">
        <v>54159</v>
      </c>
      <c r="S22" s="312">
        <v>18081</v>
      </c>
      <c r="V22" s="46"/>
      <c r="W22" s="46"/>
      <c r="X22" s="46"/>
      <c r="Y22" s="46"/>
    </row>
    <row r="23" spans="1:25" s="45" customFormat="1" ht="15.9" customHeight="1">
      <c r="A23" s="581" t="s">
        <v>335</v>
      </c>
      <c r="B23" s="307" t="s">
        <v>15</v>
      </c>
      <c r="C23" s="313">
        <v>3029647</v>
      </c>
      <c r="D23" s="314">
        <v>740274</v>
      </c>
      <c r="E23" s="314">
        <v>109150</v>
      </c>
      <c r="F23" s="315">
        <v>82056</v>
      </c>
      <c r="G23" s="316">
        <v>931480</v>
      </c>
      <c r="H23" s="315">
        <v>390527</v>
      </c>
      <c r="I23" s="315">
        <v>92944</v>
      </c>
      <c r="J23" s="315">
        <v>72488</v>
      </c>
      <c r="K23" s="316">
        <v>555959</v>
      </c>
      <c r="L23" s="315">
        <v>771939</v>
      </c>
      <c r="M23" s="315">
        <v>337322</v>
      </c>
      <c r="N23" s="315">
        <v>202672</v>
      </c>
      <c r="O23" s="316">
        <v>1311933</v>
      </c>
      <c r="P23" s="316">
        <v>1902740</v>
      </c>
      <c r="Q23" s="316">
        <v>539416</v>
      </c>
      <c r="R23" s="316">
        <v>357216</v>
      </c>
      <c r="S23" s="317">
        <v>230275</v>
      </c>
      <c r="V23" s="46"/>
      <c r="W23" s="46"/>
      <c r="X23" s="46"/>
      <c r="Y23" s="46"/>
    </row>
    <row r="24" spans="1:25" s="45" customFormat="1" ht="15.9" customHeight="1">
      <c r="A24" s="580" t="s">
        <v>336</v>
      </c>
      <c r="B24" s="306" t="s">
        <v>16</v>
      </c>
      <c r="C24" s="308">
        <v>530046</v>
      </c>
      <c r="D24" s="309">
        <v>95576</v>
      </c>
      <c r="E24" s="309">
        <v>27177</v>
      </c>
      <c r="F24" s="310">
        <v>25659</v>
      </c>
      <c r="G24" s="311">
        <v>148412</v>
      </c>
      <c r="H24" s="310">
        <v>62155</v>
      </c>
      <c r="I24" s="310">
        <v>37504</v>
      </c>
      <c r="J24" s="310">
        <v>24623</v>
      </c>
      <c r="K24" s="311">
        <v>124282</v>
      </c>
      <c r="L24" s="310">
        <v>91818</v>
      </c>
      <c r="M24" s="310">
        <v>69796</v>
      </c>
      <c r="N24" s="310">
        <v>56432</v>
      </c>
      <c r="O24" s="311">
        <v>218046</v>
      </c>
      <c r="P24" s="311">
        <v>249549</v>
      </c>
      <c r="Q24" s="311">
        <v>134477</v>
      </c>
      <c r="R24" s="311">
        <v>106714</v>
      </c>
      <c r="S24" s="312">
        <v>39306</v>
      </c>
      <c r="V24" s="46"/>
      <c r="W24" s="46"/>
      <c r="X24" s="46"/>
      <c r="Y24" s="46"/>
    </row>
    <row r="25" spans="1:25" s="45" customFormat="1" ht="15.9" customHeight="1">
      <c r="A25" s="581" t="s">
        <v>337</v>
      </c>
      <c r="B25" s="307" t="s">
        <v>17</v>
      </c>
      <c r="C25" s="313">
        <v>175007</v>
      </c>
      <c r="D25" s="314">
        <v>28579</v>
      </c>
      <c r="E25" s="314">
        <v>6274</v>
      </c>
      <c r="F25" s="315">
        <v>10071</v>
      </c>
      <c r="G25" s="316">
        <v>44924</v>
      </c>
      <c r="H25" s="315">
        <v>15348</v>
      </c>
      <c r="I25" s="315">
        <v>11569</v>
      </c>
      <c r="J25" s="315">
        <v>8855</v>
      </c>
      <c r="K25" s="316">
        <v>35772</v>
      </c>
      <c r="L25" s="315">
        <v>40127</v>
      </c>
      <c r="M25" s="315">
        <v>22054</v>
      </c>
      <c r="N25" s="315">
        <v>19973</v>
      </c>
      <c r="O25" s="316">
        <v>82154</v>
      </c>
      <c r="P25" s="316">
        <v>84054</v>
      </c>
      <c r="Q25" s="316">
        <v>39897</v>
      </c>
      <c r="R25" s="316">
        <v>38899</v>
      </c>
      <c r="S25" s="317">
        <v>12157</v>
      </c>
      <c r="V25" s="46"/>
      <c r="W25" s="46"/>
      <c r="X25" s="46"/>
      <c r="Y25" s="46"/>
    </row>
    <row r="26" spans="1:25" s="45" customFormat="1" ht="15.9" customHeight="1">
      <c r="A26" s="580" t="s">
        <v>338</v>
      </c>
      <c r="B26" s="306" t="s">
        <v>18</v>
      </c>
      <c r="C26" s="308">
        <v>509074</v>
      </c>
      <c r="D26" s="309">
        <v>69439</v>
      </c>
      <c r="E26" s="309">
        <v>18772</v>
      </c>
      <c r="F26" s="310">
        <v>20188</v>
      </c>
      <c r="G26" s="311">
        <v>108399</v>
      </c>
      <c r="H26" s="310">
        <v>62351</v>
      </c>
      <c r="I26" s="310">
        <v>25217</v>
      </c>
      <c r="J26" s="310">
        <v>15107</v>
      </c>
      <c r="K26" s="311">
        <v>102675</v>
      </c>
      <c r="L26" s="310">
        <v>126412</v>
      </c>
      <c r="M26" s="310">
        <v>56183</v>
      </c>
      <c r="N26" s="310">
        <v>53005</v>
      </c>
      <c r="O26" s="311">
        <v>235600</v>
      </c>
      <c r="P26" s="311">
        <v>258202</v>
      </c>
      <c r="Q26" s="311">
        <v>100172</v>
      </c>
      <c r="R26" s="311">
        <v>88300</v>
      </c>
      <c r="S26" s="312">
        <v>62400</v>
      </c>
      <c r="V26" s="46"/>
      <c r="W26" s="46"/>
      <c r="X26" s="46"/>
      <c r="Y26" s="46"/>
    </row>
    <row r="27" spans="1:25" s="45" customFormat="1" ht="15.9" customHeight="1">
      <c r="A27" s="581" t="s">
        <v>339</v>
      </c>
      <c r="B27" s="307" t="s">
        <v>19</v>
      </c>
      <c r="C27" s="313">
        <v>1029491</v>
      </c>
      <c r="D27" s="314">
        <v>213868</v>
      </c>
      <c r="E27" s="314">
        <v>50907</v>
      </c>
      <c r="F27" s="315">
        <v>37749</v>
      </c>
      <c r="G27" s="316">
        <v>302524</v>
      </c>
      <c r="H27" s="315">
        <v>128992</v>
      </c>
      <c r="I27" s="315">
        <v>61350</v>
      </c>
      <c r="J27" s="315">
        <v>30938</v>
      </c>
      <c r="K27" s="316">
        <v>221280</v>
      </c>
      <c r="L27" s="315">
        <v>192875</v>
      </c>
      <c r="M27" s="315">
        <v>167429</v>
      </c>
      <c r="N27" s="315">
        <v>65274</v>
      </c>
      <c r="O27" s="316">
        <v>425578</v>
      </c>
      <c r="P27" s="316">
        <v>535735</v>
      </c>
      <c r="Q27" s="316">
        <v>279686</v>
      </c>
      <c r="R27" s="316">
        <v>133961</v>
      </c>
      <c r="S27" s="317">
        <v>80109</v>
      </c>
      <c r="V27" s="46"/>
      <c r="W27" s="46"/>
      <c r="X27" s="46"/>
      <c r="Y27" s="46"/>
    </row>
    <row r="28" spans="1:25" s="45" customFormat="1" ht="15.9" customHeight="1">
      <c r="A28" s="580" t="s">
        <v>340</v>
      </c>
      <c r="B28" s="306" t="s">
        <v>20</v>
      </c>
      <c r="C28" s="308">
        <v>1723869</v>
      </c>
      <c r="D28" s="309">
        <v>175265</v>
      </c>
      <c r="E28" s="309">
        <v>28388</v>
      </c>
      <c r="F28" s="310">
        <v>67774</v>
      </c>
      <c r="G28" s="311">
        <v>271427</v>
      </c>
      <c r="H28" s="310">
        <v>60827</v>
      </c>
      <c r="I28" s="310">
        <v>23076</v>
      </c>
      <c r="J28" s="310">
        <v>21913</v>
      </c>
      <c r="K28" s="311">
        <v>105816</v>
      </c>
      <c r="L28" s="310">
        <v>349116</v>
      </c>
      <c r="M28" s="310">
        <v>195968</v>
      </c>
      <c r="N28" s="310">
        <v>168689</v>
      </c>
      <c r="O28" s="311">
        <v>713773</v>
      </c>
      <c r="P28" s="311">
        <v>585208</v>
      </c>
      <c r="Q28" s="311">
        <v>247432</v>
      </c>
      <c r="R28" s="311">
        <v>258376</v>
      </c>
      <c r="S28" s="312">
        <v>632853</v>
      </c>
      <c r="V28" s="46"/>
      <c r="W28" s="46"/>
      <c r="X28" s="46"/>
      <c r="Y28" s="46"/>
    </row>
    <row r="29" spans="1:25" s="45" customFormat="1" ht="15.9" customHeight="1">
      <c r="A29" s="581" t="s">
        <v>341</v>
      </c>
      <c r="B29" s="307" t="s">
        <v>21</v>
      </c>
      <c r="C29" s="313">
        <v>408705</v>
      </c>
      <c r="D29" s="314">
        <v>66348</v>
      </c>
      <c r="E29" s="314">
        <v>19618</v>
      </c>
      <c r="F29" s="315">
        <v>20167</v>
      </c>
      <c r="G29" s="316">
        <v>106133</v>
      </c>
      <c r="H29" s="315">
        <v>44393</v>
      </c>
      <c r="I29" s="315">
        <v>36336</v>
      </c>
      <c r="J29" s="315">
        <v>16641</v>
      </c>
      <c r="K29" s="316">
        <v>97370</v>
      </c>
      <c r="L29" s="315">
        <v>53310</v>
      </c>
      <c r="M29" s="315">
        <v>74623</v>
      </c>
      <c r="N29" s="315">
        <v>37336</v>
      </c>
      <c r="O29" s="316">
        <v>165269</v>
      </c>
      <c r="P29" s="316">
        <v>164051</v>
      </c>
      <c r="Q29" s="316">
        <v>130577</v>
      </c>
      <c r="R29" s="316">
        <v>74144</v>
      </c>
      <c r="S29" s="317">
        <v>39933</v>
      </c>
      <c r="V29" s="46"/>
      <c r="W29" s="46"/>
      <c r="X29" s="46"/>
      <c r="Y29" s="46"/>
    </row>
    <row r="30" spans="1:25" s="45" customFormat="1" ht="15.9" customHeight="1">
      <c r="A30" s="580" t="s">
        <v>342</v>
      </c>
      <c r="B30" s="306" t="s">
        <v>22</v>
      </c>
      <c r="C30" s="308">
        <v>568505</v>
      </c>
      <c r="D30" s="309">
        <v>77046</v>
      </c>
      <c r="E30" s="309">
        <v>14524</v>
      </c>
      <c r="F30" s="310">
        <v>30046</v>
      </c>
      <c r="G30" s="311">
        <v>121616</v>
      </c>
      <c r="H30" s="310">
        <v>54247</v>
      </c>
      <c r="I30" s="310">
        <v>12843</v>
      </c>
      <c r="J30" s="310">
        <v>18049</v>
      </c>
      <c r="K30" s="311">
        <v>85139</v>
      </c>
      <c r="L30" s="310">
        <v>125407</v>
      </c>
      <c r="M30" s="310">
        <v>61504</v>
      </c>
      <c r="N30" s="310">
        <v>79342</v>
      </c>
      <c r="O30" s="311">
        <v>266253</v>
      </c>
      <c r="P30" s="311">
        <v>256700</v>
      </c>
      <c r="Q30" s="311">
        <v>88871</v>
      </c>
      <c r="R30" s="311">
        <v>127437</v>
      </c>
      <c r="S30" s="312">
        <v>95497</v>
      </c>
      <c r="V30" s="46"/>
      <c r="W30" s="46"/>
      <c r="X30" s="46"/>
      <c r="Y30" s="46"/>
    </row>
    <row r="31" spans="1:25" s="45" customFormat="1" ht="15.9" customHeight="1">
      <c r="A31" s="581" t="s">
        <v>343</v>
      </c>
      <c r="B31" s="307" t="s">
        <v>23</v>
      </c>
      <c r="C31" s="313">
        <v>212678</v>
      </c>
      <c r="D31" s="314">
        <v>32382</v>
      </c>
      <c r="E31" s="314">
        <v>8251</v>
      </c>
      <c r="F31" s="315">
        <v>13799</v>
      </c>
      <c r="G31" s="316">
        <v>54432</v>
      </c>
      <c r="H31" s="315">
        <v>19231</v>
      </c>
      <c r="I31" s="315">
        <v>10590</v>
      </c>
      <c r="J31" s="315">
        <v>6177</v>
      </c>
      <c r="K31" s="316">
        <v>35998</v>
      </c>
      <c r="L31" s="315">
        <v>38384</v>
      </c>
      <c r="M31" s="315">
        <v>33177</v>
      </c>
      <c r="N31" s="315">
        <v>22636</v>
      </c>
      <c r="O31" s="316">
        <v>94197</v>
      </c>
      <c r="P31" s="316">
        <v>89997</v>
      </c>
      <c r="Q31" s="316">
        <v>52018</v>
      </c>
      <c r="R31" s="316">
        <v>42612</v>
      </c>
      <c r="S31" s="317">
        <v>28051</v>
      </c>
      <c r="V31" s="46"/>
      <c r="W31" s="46"/>
      <c r="X31" s="46"/>
      <c r="Y31" s="46"/>
    </row>
    <row r="32" spans="1:25" s="45" customFormat="1" ht="15.9" customHeight="1">
      <c r="A32" s="580" t="s">
        <v>344</v>
      </c>
      <c r="B32" s="306" t="s">
        <v>24</v>
      </c>
      <c r="C32" s="308">
        <v>729100</v>
      </c>
      <c r="D32" s="309">
        <v>88853</v>
      </c>
      <c r="E32" s="309">
        <v>19781</v>
      </c>
      <c r="F32" s="310">
        <v>35550</v>
      </c>
      <c r="G32" s="311">
        <v>144184</v>
      </c>
      <c r="H32" s="310">
        <v>43262</v>
      </c>
      <c r="I32" s="310">
        <v>22190</v>
      </c>
      <c r="J32" s="310">
        <v>16290</v>
      </c>
      <c r="K32" s="311">
        <v>81742</v>
      </c>
      <c r="L32" s="310">
        <v>161322</v>
      </c>
      <c r="M32" s="310">
        <v>61399</v>
      </c>
      <c r="N32" s="310">
        <v>85210</v>
      </c>
      <c r="O32" s="311">
        <v>307931</v>
      </c>
      <c r="P32" s="311">
        <v>293437</v>
      </c>
      <c r="Q32" s="311">
        <v>103370</v>
      </c>
      <c r="R32" s="311">
        <v>137050</v>
      </c>
      <c r="S32" s="312">
        <v>195243</v>
      </c>
      <c r="V32" s="46"/>
      <c r="W32" s="46"/>
      <c r="X32" s="46"/>
      <c r="Y32" s="46"/>
    </row>
    <row r="33" spans="1:25" s="45" customFormat="1" ht="15.9" customHeight="1">
      <c r="A33" s="581" t="s">
        <v>345</v>
      </c>
      <c r="B33" s="307" t="s">
        <v>25</v>
      </c>
      <c r="C33" s="313">
        <v>874991</v>
      </c>
      <c r="D33" s="314">
        <v>185525</v>
      </c>
      <c r="E33" s="314">
        <v>26597</v>
      </c>
      <c r="F33" s="315">
        <v>41874</v>
      </c>
      <c r="G33" s="316">
        <v>253996</v>
      </c>
      <c r="H33" s="315">
        <v>117449</v>
      </c>
      <c r="I33" s="315">
        <v>33952</v>
      </c>
      <c r="J33" s="315">
        <v>39191</v>
      </c>
      <c r="K33" s="316">
        <v>190592</v>
      </c>
      <c r="L33" s="315">
        <v>235975</v>
      </c>
      <c r="M33" s="315">
        <v>64571</v>
      </c>
      <c r="N33" s="315">
        <v>76060</v>
      </c>
      <c r="O33" s="316">
        <v>376606</v>
      </c>
      <c r="P33" s="316">
        <v>538949</v>
      </c>
      <c r="Q33" s="316">
        <v>125120</v>
      </c>
      <c r="R33" s="316">
        <v>157125</v>
      </c>
      <c r="S33" s="317">
        <v>53797</v>
      </c>
      <c r="V33" s="46"/>
      <c r="W33" s="46"/>
      <c r="X33" s="46"/>
      <c r="Y33" s="46"/>
    </row>
    <row r="34" spans="1:25" s="45" customFormat="1" ht="15.9" customHeight="1">
      <c r="A34" s="580" t="s">
        <v>346</v>
      </c>
      <c r="B34" s="306" t="s">
        <v>26</v>
      </c>
      <c r="C34" s="308">
        <v>2041011</v>
      </c>
      <c r="D34" s="309">
        <v>332406</v>
      </c>
      <c r="E34" s="309">
        <v>66283</v>
      </c>
      <c r="F34" s="310">
        <v>55429</v>
      </c>
      <c r="G34" s="311">
        <v>454118</v>
      </c>
      <c r="H34" s="310">
        <v>101983</v>
      </c>
      <c r="I34" s="310">
        <v>47703</v>
      </c>
      <c r="J34" s="310">
        <v>23572</v>
      </c>
      <c r="K34" s="311">
        <v>173258</v>
      </c>
      <c r="L34" s="310">
        <v>567743</v>
      </c>
      <c r="M34" s="310">
        <v>307217</v>
      </c>
      <c r="N34" s="310">
        <v>138741</v>
      </c>
      <c r="O34" s="311">
        <v>1013701</v>
      </c>
      <c r="P34" s="311">
        <v>1002132</v>
      </c>
      <c r="Q34" s="311">
        <v>421203</v>
      </c>
      <c r="R34" s="311">
        <v>217742</v>
      </c>
      <c r="S34" s="312">
        <v>399934</v>
      </c>
      <c r="V34" s="46"/>
      <c r="W34" s="46"/>
      <c r="X34" s="46"/>
      <c r="Y34" s="46"/>
    </row>
    <row r="35" spans="1:25" s="45" customFormat="1" ht="15.9" customHeight="1">
      <c r="A35" s="581" t="s">
        <v>347</v>
      </c>
      <c r="B35" s="307" t="s">
        <v>27</v>
      </c>
      <c r="C35" s="313">
        <v>441572</v>
      </c>
      <c r="D35" s="314">
        <v>65558</v>
      </c>
      <c r="E35" s="314">
        <v>16665</v>
      </c>
      <c r="F35" s="315">
        <v>18195</v>
      </c>
      <c r="G35" s="316">
        <v>100418</v>
      </c>
      <c r="H35" s="315">
        <v>58310</v>
      </c>
      <c r="I35" s="315">
        <v>23527</v>
      </c>
      <c r="J35" s="315">
        <v>15218</v>
      </c>
      <c r="K35" s="316">
        <v>97055</v>
      </c>
      <c r="L35" s="315">
        <v>95062</v>
      </c>
      <c r="M35" s="315">
        <v>50134</v>
      </c>
      <c r="N35" s="315">
        <v>46848</v>
      </c>
      <c r="O35" s="316">
        <v>192044</v>
      </c>
      <c r="P35" s="316">
        <v>218930</v>
      </c>
      <c r="Q35" s="316">
        <v>90326</v>
      </c>
      <c r="R35" s="316">
        <v>80261</v>
      </c>
      <c r="S35" s="317">
        <v>52055</v>
      </c>
      <c r="V35" s="46"/>
      <c r="W35" s="46"/>
      <c r="X35" s="46"/>
      <c r="Y35" s="46"/>
    </row>
    <row r="36" spans="1:25" s="45" customFormat="1" ht="15.9" customHeight="1">
      <c r="A36" s="580" t="s">
        <v>348</v>
      </c>
      <c r="B36" s="306" t="s">
        <v>28</v>
      </c>
      <c r="C36" s="308">
        <v>139170</v>
      </c>
      <c r="D36" s="309">
        <v>17136</v>
      </c>
      <c r="E36" s="309">
        <v>4386</v>
      </c>
      <c r="F36" s="310">
        <v>6777</v>
      </c>
      <c r="G36" s="311">
        <v>28299</v>
      </c>
      <c r="H36" s="310">
        <v>10958</v>
      </c>
      <c r="I36" s="310">
        <v>6345</v>
      </c>
      <c r="J36" s="310">
        <v>3355</v>
      </c>
      <c r="K36" s="311">
        <v>20658</v>
      </c>
      <c r="L36" s="310">
        <v>34856</v>
      </c>
      <c r="M36" s="310">
        <v>15021</v>
      </c>
      <c r="N36" s="310">
        <v>17537</v>
      </c>
      <c r="O36" s="311">
        <v>67414</v>
      </c>
      <c r="P36" s="311">
        <v>62950</v>
      </c>
      <c r="Q36" s="311">
        <v>25752</v>
      </c>
      <c r="R36" s="311">
        <v>27669</v>
      </c>
      <c r="S36" s="312">
        <v>22799</v>
      </c>
      <c r="V36" s="46"/>
      <c r="W36" s="46"/>
      <c r="X36" s="46"/>
      <c r="Y36" s="46"/>
    </row>
    <row r="37" spans="1:25" s="45" customFormat="1" ht="15.9" customHeight="1">
      <c r="A37" s="581" t="s">
        <v>349</v>
      </c>
      <c r="B37" s="307" t="s">
        <v>29</v>
      </c>
      <c r="C37" s="313">
        <v>280423</v>
      </c>
      <c r="D37" s="314">
        <v>28889</v>
      </c>
      <c r="E37" s="314">
        <v>4766</v>
      </c>
      <c r="F37" s="315">
        <v>24199</v>
      </c>
      <c r="G37" s="316">
        <v>57854</v>
      </c>
      <c r="H37" s="315">
        <v>4035</v>
      </c>
      <c r="I37" s="315">
        <v>2190</v>
      </c>
      <c r="J37" s="315">
        <v>7956</v>
      </c>
      <c r="K37" s="316">
        <v>14181</v>
      </c>
      <c r="L37" s="315">
        <v>390</v>
      </c>
      <c r="M37" s="315">
        <v>26716</v>
      </c>
      <c r="N37" s="315">
        <v>71163</v>
      </c>
      <c r="O37" s="316">
        <v>98269</v>
      </c>
      <c r="P37" s="316">
        <v>33314</v>
      </c>
      <c r="Q37" s="316">
        <v>33672</v>
      </c>
      <c r="R37" s="316">
        <v>103318</v>
      </c>
      <c r="S37" s="317">
        <v>110119</v>
      </c>
      <c r="V37" s="46"/>
      <c r="W37" s="46"/>
      <c r="X37" s="46"/>
      <c r="Y37" s="46"/>
    </row>
    <row r="38" spans="1:25" s="45" customFormat="1" ht="15.9" customHeight="1">
      <c r="A38" s="580" t="s">
        <v>350</v>
      </c>
      <c r="B38" s="306" t="s">
        <v>30</v>
      </c>
      <c r="C38" s="308">
        <v>1608605</v>
      </c>
      <c r="D38" s="309">
        <v>200956</v>
      </c>
      <c r="E38" s="309">
        <v>56237</v>
      </c>
      <c r="F38" s="310">
        <v>53517</v>
      </c>
      <c r="G38" s="311">
        <v>310710</v>
      </c>
      <c r="H38" s="310">
        <v>109371</v>
      </c>
      <c r="I38" s="310">
        <v>56249</v>
      </c>
      <c r="J38" s="310">
        <v>27589</v>
      </c>
      <c r="K38" s="311">
        <v>193209</v>
      </c>
      <c r="L38" s="310">
        <v>308591</v>
      </c>
      <c r="M38" s="310">
        <v>290216</v>
      </c>
      <c r="N38" s="310">
        <v>126028</v>
      </c>
      <c r="O38" s="311">
        <v>724835</v>
      </c>
      <c r="P38" s="311">
        <v>618918</v>
      </c>
      <c r="Q38" s="311">
        <v>402702</v>
      </c>
      <c r="R38" s="311">
        <v>207134</v>
      </c>
      <c r="S38" s="312">
        <v>379851</v>
      </c>
      <c r="V38" s="46"/>
      <c r="W38" s="46"/>
      <c r="X38" s="46"/>
      <c r="Y38" s="46"/>
    </row>
    <row r="39" spans="1:25" s="45" customFormat="1" ht="15.9" customHeight="1">
      <c r="A39" s="581" t="s">
        <v>351</v>
      </c>
      <c r="B39" s="307" t="s">
        <v>31</v>
      </c>
      <c r="C39" s="313">
        <v>440462</v>
      </c>
      <c r="D39" s="314">
        <v>73255</v>
      </c>
      <c r="E39" s="314">
        <v>16780</v>
      </c>
      <c r="F39" s="315">
        <v>35406</v>
      </c>
      <c r="G39" s="316">
        <v>125441</v>
      </c>
      <c r="H39" s="315">
        <v>44711</v>
      </c>
      <c r="I39" s="315">
        <v>20091</v>
      </c>
      <c r="J39" s="315">
        <v>21007</v>
      </c>
      <c r="K39" s="316">
        <v>85809</v>
      </c>
      <c r="L39" s="315">
        <v>72262</v>
      </c>
      <c r="M39" s="315">
        <v>40481</v>
      </c>
      <c r="N39" s="315">
        <v>80800</v>
      </c>
      <c r="O39" s="316">
        <v>193543</v>
      </c>
      <c r="P39" s="316">
        <v>190228</v>
      </c>
      <c r="Q39" s="316">
        <v>77352</v>
      </c>
      <c r="R39" s="316">
        <v>137213</v>
      </c>
      <c r="S39" s="317">
        <v>35669</v>
      </c>
      <c r="V39" s="46"/>
      <c r="W39" s="46"/>
      <c r="X39" s="46"/>
      <c r="Y39" s="46"/>
    </row>
    <row r="40" spans="1:25" s="45" customFormat="1" ht="15.9" customHeight="1">
      <c r="A40" s="580" t="s">
        <v>352</v>
      </c>
      <c r="B40" s="306" t="s">
        <v>32</v>
      </c>
      <c r="C40" s="308">
        <v>1821363</v>
      </c>
      <c r="D40" s="309">
        <v>287622</v>
      </c>
      <c r="E40" s="309">
        <v>77865</v>
      </c>
      <c r="F40" s="310">
        <v>64994</v>
      </c>
      <c r="G40" s="311">
        <v>430481</v>
      </c>
      <c r="H40" s="310">
        <v>159830</v>
      </c>
      <c r="I40" s="310">
        <v>55164</v>
      </c>
      <c r="J40" s="310">
        <v>53846</v>
      </c>
      <c r="K40" s="311">
        <v>268840</v>
      </c>
      <c r="L40" s="310">
        <v>325046</v>
      </c>
      <c r="M40" s="310">
        <v>332829</v>
      </c>
      <c r="N40" s="310">
        <v>154975</v>
      </c>
      <c r="O40" s="311">
        <v>812850</v>
      </c>
      <c r="P40" s="311">
        <v>772498</v>
      </c>
      <c r="Q40" s="311">
        <v>465858</v>
      </c>
      <c r="R40" s="311">
        <v>273815</v>
      </c>
      <c r="S40" s="312">
        <v>309192</v>
      </c>
      <c r="V40" s="46"/>
      <c r="W40" s="46"/>
      <c r="X40" s="46"/>
      <c r="Y40" s="46"/>
    </row>
    <row r="41" spans="1:25" s="45" customFormat="1" ht="15.9" customHeight="1">
      <c r="A41" s="581" t="s">
        <v>353</v>
      </c>
      <c r="B41" s="307" t="s">
        <v>33</v>
      </c>
      <c r="C41" s="313">
        <v>15449242</v>
      </c>
      <c r="D41" s="314">
        <v>4425287</v>
      </c>
      <c r="E41" s="314">
        <v>561172</v>
      </c>
      <c r="F41" s="315">
        <v>352143</v>
      </c>
      <c r="G41" s="316">
        <v>5338602</v>
      </c>
      <c r="H41" s="315">
        <v>1866808</v>
      </c>
      <c r="I41" s="315">
        <v>296469</v>
      </c>
      <c r="J41" s="315">
        <v>333820</v>
      </c>
      <c r="K41" s="316">
        <v>2497097</v>
      </c>
      <c r="L41" s="315">
        <v>4066129</v>
      </c>
      <c r="M41" s="315">
        <v>1601077</v>
      </c>
      <c r="N41" s="315">
        <v>793217</v>
      </c>
      <c r="O41" s="316">
        <v>6460423</v>
      </c>
      <c r="P41" s="316">
        <v>10358225</v>
      </c>
      <c r="Q41" s="316">
        <v>2458718</v>
      </c>
      <c r="R41" s="316">
        <v>1479180</v>
      </c>
      <c r="S41" s="317">
        <v>1153120</v>
      </c>
      <c r="V41" s="46"/>
      <c r="W41" s="46"/>
      <c r="X41" s="46"/>
      <c r="Y41" s="46"/>
    </row>
    <row r="42" spans="1:25" s="45" customFormat="1" ht="15.9" customHeight="1">
      <c r="A42" s="580" t="s">
        <v>354</v>
      </c>
      <c r="B42" s="306" t="s">
        <v>34</v>
      </c>
      <c r="C42" s="308">
        <v>4335016</v>
      </c>
      <c r="D42" s="309">
        <v>966665</v>
      </c>
      <c r="E42" s="309">
        <v>161952</v>
      </c>
      <c r="F42" s="310">
        <v>172889</v>
      </c>
      <c r="G42" s="311">
        <v>1301506</v>
      </c>
      <c r="H42" s="310">
        <v>623090</v>
      </c>
      <c r="I42" s="310">
        <v>146839</v>
      </c>
      <c r="J42" s="310">
        <v>198902</v>
      </c>
      <c r="K42" s="311">
        <v>968831</v>
      </c>
      <c r="L42" s="310">
        <v>884987</v>
      </c>
      <c r="M42" s="310">
        <v>388797</v>
      </c>
      <c r="N42" s="310">
        <v>425357</v>
      </c>
      <c r="O42" s="311">
        <v>1699141</v>
      </c>
      <c r="P42" s="311">
        <v>2474742</v>
      </c>
      <c r="Q42" s="311">
        <v>697588</v>
      </c>
      <c r="R42" s="311">
        <v>797148</v>
      </c>
      <c r="S42" s="312">
        <v>365538</v>
      </c>
      <c r="V42" s="46"/>
      <c r="W42" s="46"/>
      <c r="X42" s="46"/>
      <c r="Y42" s="46"/>
    </row>
    <row r="43" spans="1:25" s="45" customFormat="1" ht="15.9" customHeight="1">
      <c r="A43" s="581" t="s">
        <v>355</v>
      </c>
      <c r="B43" s="307" t="s">
        <v>35</v>
      </c>
      <c r="C43" s="313">
        <v>278565</v>
      </c>
      <c r="D43" s="314">
        <v>26047</v>
      </c>
      <c r="E43" s="314">
        <v>9152</v>
      </c>
      <c r="F43" s="315">
        <v>13162</v>
      </c>
      <c r="G43" s="316">
        <v>48361</v>
      </c>
      <c r="H43" s="315">
        <v>10734</v>
      </c>
      <c r="I43" s="315">
        <v>8972</v>
      </c>
      <c r="J43" s="315">
        <v>3957</v>
      </c>
      <c r="K43" s="316">
        <v>23663</v>
      </c>
      <c r="L43" s="315">
        <v>46697</v>
      </c>
      <c r="M43" s="315">
        <v>36974</v>
      </c>
      <c r="N43" s="315">
        <v>25401</v>
      </c>
      <c r="O43" s="316">
        <v>109072</v>
      </c>
      <c r="P43" s="316">
        <v>83478</v>
      </c>
      <c r="Q43" s="316">
        <v>55098</v>
      </c>
      <c r="R43" s="316">
        <v>42520</v>
      </c>
      <c r="S43" s="317">
        <v>97469</v>
      </c>
      <c r="V43" s="46"/>
      <c r="W43" s="46"/>
      <c r="X43" s="46"/>
      <c r="Y43" s="46"/>
    </row>
    <row r="44" spans="1:25" s="45" customFormat="1" ht="15.9" customHeight="1">
      <c r="A44" s="580" t="s">
        <v>356</v>
      </c>
      <c r="B44" s="306" t="s">
        <v>36</v>
      </c>
      <c r="C44" s="308">
        <v>367311</v>
      </c>
      <c r="D44" s="309">
        <v>54366</v>
      </c>
      <c r="E44" s="309">
        <v>16861</v>
      </c>
      <c r="F44" s="310">
        <v>22338</v>
      </c>
      <c r="G44" s="311">
        <v>93565</v>
      </c>
      <c r="H44" s="310">
        <v>41297</v>
      </c>
      <c r="I44" s="310">
        <v>20444</v>
      </c>
      <c r="J44" s="310">
        <v>14635</v>
      </c>
      <c r="K44" s="311">
        <v>76376</v>
      </c>
      <c r="L44" s="310">
        <v>64889</v>
      </c>
      <c r="M44" s="310">
        <v>48385</v>
      </c>
      <c r="N44" s="310">
        <v>52009</v>
      </c>
      <c r="O44" s="311">
        <v>165283</v>
      </c>
      <c r="P44" s="311">
        <v>160552</v>
      </c>
      <c r="Q44" s="311">
        <v>85688</v>
      </c>
      <c r="R44" s="311">
        <v>88982</v>
      </c>
      <c r="S44" s="312">
        <v>32087</v>
      </c>
      <c r="V44" s="46"/>
      <c r="W44" s="46"/>
      <c r="X44" s="46"/>
      <c r="Y44" s="46"/>
    </row>
    <row r="45" spans="1:25" s="45" customFormat="1" ht="15.9" customHeight="1">
      <c r="A45" s="581" t="s">
        <v>357</v>
      </c>
      <c r="B45" s="307" t="s">
        <v>37</v>
      </c>
      <c r="C45" s="313">
        <v>1394495</v>
      </c>
      <c r="D45" s="314">
        <v>244362</v>
      </c>
      <c r="E45" s="314">
        <v>45901</v>
      </c>
      <c r="F45" s="315">
        <v>53696</v>
      </c>
      <c r="G45" s="316">
        <v>343959</v>
      </c>
      <c r="H45" s="315">
        <v>144942</v>
      </c>
      <c r="I45" s="315">
        <v>42211</v>
      </c>
      <c r="J45" s="315">
        <v>31785</v>
      </c>
      <c r="K45" s="316">
        <v>218938</v>
      </c>
      <c r="L45" s="315">
        <v>389496</v>
      </c>
      <c r="M45" s="315">
        <v>172318</v>
      </c>
      <c r="N45" s="315">
        <v>134968</v>
      </c>
      <c r="O45" s="316">
        <v>696782</v>
      </c>
      <c r="P45" s="316">
        <v>778800</v>
      </c>
      <c r="Q45" s="316">
        <v>260432</v>
      </c>
      <c r="R45" s="316">
        <v>220449</v>
      </c>
      <c r="S45" s="317">
        <v>134816</v>
      </c>
      <c r="V45" s="46"/>
      <c r="W45" s="46"/>
      <c r="X45" s="46"/>
      <c r="Y45" s="46"/>
    </row>
    <row r="46" spans="1:25" s="45" customFormat="1" ht="15.9" customHeight="1">
      <c r="A46" s="580" t="s">
        <v>358</v>
      </c>
      <c r="B46" s="306" t="s">
        <v>38</v>
      </c>
      <c r="C46" s="308">
        <v>352886</v>
      </c>
      <c r="D46" s="309">
        <v>74088</v>
      </c>
      <c r="E46" s="309">
        <v>14336</v>
      </c>
      <c r="F46" s="310">
        <v>15983</v>
      </c>
      <c r="G46" s="311">
        <v>104407</v>
      </c>
      <c r="H46" s="310">
        <v>46910</v>
      </c>
      <c r="I46" s="310">
        <v>22828</v>
      </c>
      <c r="J46" s="310">
        <v>14130</v>
      </c>
      <c r="K46" s="311">
        <v>83868</v>
      </c>
      <c r="L46" s="310">
        <v>55154</v>
      </c>
      <c r="M46" s="310">
        <v>51075</v>
      </c>
      <c r="N46" s="310">
        <v>32070</v>
      </c>
      <c r="O46" s="311">
        <v>138299</v>
      </c>
      <c r="P46" s="311">
        <v>176152</v>
      </c>
      <c r="Q46" s="311">
        <v>88239</v>
      </c>
      <c r="R46" s="311">
        <v>62183</v>
      </c>
      <c r="S46" s="312">
        <v>26312</v>
      </c>
      <c r="V46" s="46"/>
      <c r="W46" s="46"/>
      <c r="X46" s="46"/>
      <c r="Y46" s="46"/>
    </row>
    <row r="47" spans="1:25" s="163" customFormat="1" ht="15.9" customHeight="1">
      <c r="A47" s="581" t="s">
        <v>359</v>
      </c>
      <c r="B47" s="307" t="s">
        <v>39</v>
      </c>
      <c r="C47" s="313">
        <v>222226</v>
      </c>
      <c r="D47" s="314">
        <v>29110</v>
      </c>
      <c r="E47" s="314">
        <v>8650</v>
      </c>
      <c r="F47" s="315">
        <v>11861</v>
      </c>
      <c r="G47" s="316">
        <v>49621</v>
      </c>
      <c r="H47" s="315">
        <v>22560</v>
      </c>
      <c r="I47" s="315">
        <v>14193</v>
      </c>
      <c r="J47" s="315">
        <v>7655</v>
      </c>
      <c r="K47" s="316">
        <v>44408</v>
      </c>
      <c r="L47" s="315">
        <v>43301</v>
      </c>
      <c r="M47" s="315">
        <v>28997</v>
      </c>
      <c r="N47" s="315">
        <v>29725</v>
      </c>
      <c r="O47" s="316">
        <v>102023</v>
      </c>
      <c r="P47" s="316">
        <v>94971</v>
      </c>
      <c r="Q47" s="316">
        <v>51840</v>
      </c>
      <c r="R47" s="316">
        <v>49241</v>
      </c>
      <c r="S47" s="317">
        <v>26174</v>
      </c>
      <c r="V47" s="46"/>
      <c r="W47" s="46"/>
      <c r="X47" s="46"/>
      <c r="Y47" s="46"/>
    </row>
    <row r="48" spans="1:25" s="45" customFormat="1" ht="15" customHeight="1">
      <c r="A48" s="580" t="s">
        <v>360</v>
      </c>
      <c r="B48" s="306" t="s">
        <v>40</v>
      </c>
      <c r="C48" s="308">
        <v>1930807</v>
      </c>
      <c r="D48" s="309">
        <v>539606</v>
      </c>
      <c r="E48" s="309">
        <v>44484</v>
      </c>
      <c r="F48" s="310">
        <v>60266</v>
      </c>
      <c r="G48" s="311">
        <v>644356</v>
      </c>
      <c r="H48" s="310">
        <v>218312</v>
      </c>
      <c r="I48" s="310">
        <v>30441</v>
      </c>
      <c r="J48" s="310">
        <v>41032</v>
      </c>
      <c r="K48" s="311">
        <v>289785</v>
      </c>
      <c r="L48" s="310">
        <v>655951</v>
      </c>
      <c r="M48" s="310">
        <v>105261</v>
      </c>
      <c r="N48" s="310">
        <v>116673</v>
      </c>
      <c r="O48" s="311">
        <v>877885</v>
      </c>
      <c r="P48" s="311">
        <v>1413869</v>
      </c>
      <c r="Q48" s="311">
        <v>180186</v>
      </c>
      <c r="R48" s="311">
        <v>217971</v>
      </c>
      <c r="S48" s="312">
        <v>118781</v>
      </c>
      <c r="V48" s="46"/>
      <c r="W48" s="46"/>
      <c r="X48" s="46"/>
      <c r="Y48" s="46"/>
    </row>
    <row r="49" spans="1:25" s="45" customFormat="1" ht="15" customHeight="1">
      <c r="A49" s="581" t="s">
        <v>361</v>
      </c>
      <c r="B49" s="307" t="s">
        <v>41</v>
      </c>
      <c r="C49" s="313">
        <v>2210203</v>
      </c>
      <c r="D49" s="314">
        <v>348988</v>
      </c>
      <c r="E49" s="314">
        <v>104443</v>
      </c>
      <c r="F49" s="315">
        <v>78361</v>
      </c>
      <c r="G49" s="316">
        <v>531792</v>
      </c>
      <c r="H49" s="315">
        <v>161272</v>
      </c>
      <c r="I49" s="315">
        <v>105178</v>
      </c>
      <c r="J49" s="315">
        <v>52015</v>
      </c>
      <c r="K49" s="316">
        <v>318465</v>
      </c>
      <c r="L49" s="315">
        <v>486218</v>
      </c>
      <c r="M49" s="315">
        <v>422616</v>
      </c>
      <c r="N49" s="315">
        <v>206881</v>
      </c>
      <c r="O49" s="316">
        <v>1115715</v>
      </c>
      <c r="P49" s="316">
        <v>996478</v>
      </c>
      <c r="Q49" s="316">
        <v>632237</v>
      </c>
      <c r="R49" s="316">
        <v>337257</v>
      </c>
      <c r="S49" s="317">
        <v>244231</v>
      </c>
      <c r="V49" s="46"/>
      <c r="W49" s="46"/>
      <c r="X49" s="46"/>
      <c r="Y49" s="46"/>
    </row>
    <row r="50" spans="1:25" s="45" customFormat="1" ht="15" customHeight="1">
      <c r="A50" s="580" t="s">
        <v>362</v>
      </c>
      <c r="B50" s="306" t="s">
        <v>42</v>
      </c>
      <c r="C50" s="308">
        <v>566908</v>
      </c>
      <c r="D50" s="309">
        <v>93769</v>
      </c>
      <c r="E50" s="309">
        <v>19244</v>
      </c>
      <c r="F50" s="310">
        <v>22060</v>
      </c>
      <c r="G50" s="311">
        <v>135073</v>
      </c>
      <c r="H50" s="310">
        <v>88477</v>
      </c>
      <c r="I50" s="310">
        <v>19000</v>
      </c>
      <c r="J50" s="310">
        <v>14860</v>
      </c>
      <c r="K50" s="311">
        <v>122337</v>
      </c>
      <c r="L50" s="310">
        <v>156533</v>
      </c>
      <c r="M50" s="310">
        <v>62002</v>
      </c>
      <c r="N50" s="310">
        <v>51203</v>
      </c>
      <c r="O50" s="311">
        <v>269738</v>
      </c>
      <c r="P50" s="311">
        <v>338779</v>
      </c>
      <c r="Q50" s="311">
        <v>100246</v>
      </c>
      <c r="R50" s="311">
        <v>88123</v>
      </c>
      <c r="S50" s="312">
        <v>39760</v>
      </c>
      <c r="V50" s="46"/>
      <c r="W50" s="46"/>
      <c r="X50" s="46"/>
      <c r="Y50" s="46"/>
    </row>
    <row r="51" spans="1:25" s="45" customFormat="1" ht="15" customHeight="1">
      <c r="A51" s="581" t="s">
        <v>363</v>
      </c>
      <c r="B51" s="307" t="s">
        <v>43</v>
      </c>
      <c r="C51" s="313">
        <v>774663</v>
      </c>
      <c r="D51" s="314">
        <v>118636</v>
      </c>
      <c r="E51" s="314">
        <v>26180</v>
      </c>
      <c r="F51" s="315">
        <v>39785</v>
      </c>
      <c r="G51" s="316">
        <v>184601</v>
      </c>
      <c r="H51" s="315">
        <v>64308</v>
      </c>
      <c r="I51" s="315">
        <v>23151</v>
      </c>
      <c r="J51" s="315">
        <v>22799</v>
      </c>
      <c r="K51" s="316">
        <v>110258</v>
      </c>
      <c r="L51" s="315">
        <v>175155</v>
      </c>
      <c r="M51" s="315">
        <v>82249</v>
      </c>
      <c r="N51" s="315">
        <v>98414</v>
      </c>
      <c r="O51" s="316">
        <v>355818</v>
      </c>
      <c r="P51" s="316">
        <v>358099</v>
      </c>
      <c r="Q51" s="316">
        <v>131580</v>
      </c>
      <c r="R51" s="316">
        <v>160998</v>
      </c>
      <c r="S51" s="317">
        <v>123986</v>
      </c>
      <c r="V51" s="46"/>
      <c r="W51" s="46"/>
      <c r="X51" s="46"/>
      <c r="Y51" s="46"/>
    </row>
    <row r="52" spans="1:25" s="45" customFormat="1" ht="15" customHeight="1">
      <c r="A52" s="580" t="s">
        <v>364</v>
      </c>
      <c r="B52" s="306" t="s">
        <v>44</v>
      </c>
      <c r="C52" s="308">
        <v>1411245</v>
      </c>
      <c r="D52" s="309">
        <v>271778</v>
      </c>
      <c r="E52" s="309">
        <v>67261</v>
      </c>
      <c r="F52" s="310">
        <v>48146</v>
      </c>
      <c r="G52" s="311">
        <v>387185</v>
      </c>
      <c r="H52" s="310">
        <v>133873</v>
      </c>
      <c r="I52" s="310">
        <v>93606</v>
      </c>
      <c r="J52" s="310">
        <v>36521</v>
      </c>
      <c r="K52" s="311">
        <v>264000</v>
      </c>
      <c r="L52" s="310">
        <v>296963</v>
      </c>
      <c r="M52" s="310">
        <v>203207</v>
      </c>
      <c r="N52" s="310">
        <v>107551</v>
      </c>
      <c r="O52" s="311">
        <v>607721</v>
      </c>
      <c r="P52" s="311">
        <v>702614</v>
      </c>
      <c r="Q52" s="311">
        <v>364074</v>
      </c>
      <c r="R52" s="311">
        <v>192218</v>
      </c>
      <c r="S52" s="312">
        <v>152339</v>
      </c>
      <c r="V52" s="46"/>
      <c r="W52" s="46"/>
      <c r="X52" s="46"/>
      <c r="Y52" s="46"/>
    </row>
    <row r="53" spans="1:25" s="45" customFormat="1" ht="15" customHeight="1">
      <c r="A53" s="581" t="s">
        <v>365</v>
      </c>
      <c r="B53" s="307" t="s">
        <v>175</v>
      </c>
      <c r="C53" s="313">
        <v>1114741</v>
      </c>
      <c r="D53" s="314">
        <v>165304</v>
      </c>
      <c r="E53" s="314">
        <v>34034</v>
      </c>
      <c r="F53" s="315">
        <v>38837</v>
      </c>
      <c r="G53" s="316">
        <v>238175</v>
      </c>
      <c r="H53" s="315">
        <v>62661</v>
      </c>
      <c r="I53" s="315">
        <v>28093</v>
      </c>
      <c r="J53" s="315">
        <v>18982</v>
      </c>
      <c r="K53" s="316">
        <v>109736</v>
      </c>
      <c r="L53" s="315">
        <v>305467</v>
      </c>
      <c r="M53" s="315">
        <v>148392</v>
      </c>
      <c r="N53" s="315">
        <v>103004</v>
      </c>
      <c r="O53" s="316">
        <v>556863</v>
      </c>
      <c r="P53" s="316">
        <v>533432</v>
      </c>
      <c r="Q53" s="316">
        <v>210519</v>
      </c>
      <c r="R53" s="316">
        <v>160823</v>
      </c>
      <c r="S53" s="317">
        <v>209967</v>
      </c>
      <c r="V53" s="46"/>
      <c r="W53" s="46"/>
      <c r="X53" s="46"/>
      <c r="Y53" s="46"/>
    </row>
    <row r="54" spans="1:25" s="45" customFormat="1" ht="15" customHeight="1">
      <c r="A54" s="580" t="s">
        <v>366</v>
      </c>
      <c r="B54" s="306" t="s">
        <v>45</v>
      </c>
      <c r="C54" s="308">
        <v>832043</v>
      </c>
      <c r="D54" s="309">
        <v>93192</v>
      </c>
      <c r="E54" s="309">
        <v>17725</v>
      </c>
      <c r="F54" s="310">
        <v>29838</v>
      </c>
      <c r="G54" s="311">
        <v>140755</v>
      </c>
      <c r="H54" s="310">
        <v>20923</v>
      </c>
      <c r="I54" s="310">
        <v>13669</v>
      </c>
      <c r="J54" s="310">
        <v>8883</v>
      </c>
      <c r="K54" s="311">
        <v>43475</v>
      </c>
      <c r="L54" s="310">
        <v>151930</v>
      </c>
      <c r="M54" s="310">
        <v>115866</v>
      </c>
      <c r="N54" s="310">
        <v>80882</v>
      </c>
      <c r="O54" s="311">
        <v>348678</v>
      </c>
      <c r="P54" s="311">
        <v>266045</v>
      </c>
      <c r="Q54" s="311">
        <v>147260</v>
      </c>
      <c r="R54" s="311">
        <v>119603</v>
      </c>
      <c r="S54" s="312">
        <v>299135</v>
      </c>
      <c r="V54" s="46"/>
      <c r="W54" s="46"/>
      <c r="X54" s="46"/>
      <c r="Y54" s="46"/>
    </row>
    <row r="55" spans="1:25" s="45" customFormat="1" ht="15" customHeight="1">
      <c r="A55" s="581" t="s">
        <v>367</v>
      </c>
      <c r="B55" s="307" t="s">
        <v>46</v>
      </c>
      <c r="C55" s="313">
        <v>957619</v>
      </c>
      <c r="D55" s="314">
        <v>202050</v>
      </c>
      <c r="E55" s="314">
        <v>50994</v>
      </c>
      <c r="F55" s="315">
        <v>38275</v>
      </c>
      <c r="G55" s="316">
        <v>291319</v>
      </c>
      <c r="H55" s="315">
        <v>105332</v>
      </c>
      <c r="I55" s="315">
        <v>48750</v>
      </c>
      <c r="J55" s="315">
        <v>36880</v>
      </c>
      <c r="K55" s="316">
        <v>190962</v>
      </c>
      <c r="L55" s="315">
        <v>207070</v>
      </c>
      <c r="M55" s="315">
        <v>115425</v>
      </c>
      <c r="N55" s="315">
        <v>74945</v>
      </c>
      <c r="O55" s="316">
        <v>397440</v>
      </c>
      <c r="P55" s="316">
        <v>514452</v>
      </c>
      <c r="Q55" s="316">
        <v>215169</v>
      </c>
      <c r="R55" s="316">
        <v>150100</v>
      </c>
      <c r="S55" s="317">
        <v>77898</v>
      </c>
      <c r="V55" s="46"/>
      <c r="W55" s="46"/>
      <c r="X55" s="46"/>
      <c r="Y55" s="46"/>
    </row>
    <row r="56" spans="1:25" s="45" customFormat="1" ht="15" customHeight="1">
      <c r="A56" s="580" t="s">
        <v>368</v>
      </c>
      <c r="B56" s="306" t="s">
        <v>47</v>
      </c>
      <c r="C56" s="308">
        <v>398918</v>
      </c>
      <c r="D56" s="309">
        <v>34702</v>
      </c>
      <c r="E56" s="309">
        <v>7395</v>
      </c>
      <c r="F56" s="310">
        <v>13448</v>
      </c>
      <c r="G56" s="311">
        <v>55545</v>
      </c>
      <c r="H56" s="310">
        <v>7068</v>
      </c>
      <c r="I56" s="310">
        <v>9435</v>
      </c>
      <c r="J56" s="310">
        <v>4131</v>
      </c>
      <c r="K56" s="311">
        <v>20634</v>
      </c>
      <c r="L56" s="310">
        <v>58520</v>
      </c>
      <c r="M56" s="310">
        <v>43196</v>
      </c>
      <c r="N56" s="310">
        <v>32503</v>
      </c>
      <c r="O56" s="311">
        <v>134219</v>
      </c>
      <c r="P56" s="311">
        <v>100290</v>
      </c>
      <c r="Q56" s="311">
        <v>60026</v>
      </c>
      <c r="R56" s="311">
        <v>50082</v>
      </c>
      <c r="S56" s="312">
        <v>188520</v>
      </c>
      <c r="V56" s="46"/>
      <c r="W56" s="46"/>
      <c r="X56" s="46"/>
      <c r="Y56" s="46"/>
    </row>
    <row r="57" spans="1:25" s="45" customFormat="1" ht="15" customHeight="1">
      <c r="A57" s="581" t="s">
        <v>369</v>
      </c>
      <c r="B57" s="307" t="s">
        <v>48</v>
      </c>
      <c r="C57" s="313">
        <v>289596</v>
      </c>
      <c r="D57" s="314">
        <v>49630</v>
      </c>
      <c r="E57" s="314">
        <v>16422</v>
      </c>
      <c r="F57" s="315">
        <v>12873</v>
      </c>
      <c r="G57" s="316">
        <v>78925</v>
      </c>
      <c r="H57" s="315">
        <v>25563</v>
      </c>
      <c r="I57" s="315">
        <v>20615</v>
      </c>
      <c r="J57" s="315">
        <v>8253</v>
      </c>
      <c r="K57" s="316">
        <v>54431</v>
      </c>
      <c r="L57" s="315">
        <v>47348</v>
      </c>
      <c r="M57" s="315">
        <v>47058</v>
      </c>
      <c r="N57" s="315">
        <v>31343</v>
      </c>
      <c r="O57" s="316">
        <v>125749</v>
      </c>
      <c r="P57" s="316">
        <v>122541</v>
      </c>
      <c r="Q57" s="316">
        <v>84095</v>
      </c>
      <c r="R57" s="316">
        <v>52469</v>
      </c>
      <c r="S57" s="317">
        <v>30491</v>
      </c>
      <c r="V57" s="46"/>
      <c r="W57" s="46"/>
      <c r="X57" s="46"/>
      <c r="Y57" s="46"/>
    </row>
    <row r="58" spans="1:25" s="45" customFormat="1" ht="15" customHeight="1">
      <c r="A58" s="580" t="s">
        <v>370</v>
      </c>
      <c r="B58" s="306" t="s">
        <v>49</v>
      </c>
      <c r="C58" s="308">
        <v>343214</v>
      </c>
      <c r="D58" s="309">
        <v>43913</v>
      </c>
      <c r="E58" s="309">
        <v>20973</v>
      </c>
      <c r="F58" s="310">
        <v>14689</v>
      </c>
      <c r="G58" s="311">
        <v>79575</v>
      </c>
      <c r="H58" s="310">
        <v>22615</v>
      </c>
      <c r="I58" s="310">
        <v>16186</v>
      </c>
      <c r="J58" s="310">
        <v>9867</v>
      </c>
      <c r="K58" s="311">
        <v>48668</v>
      </c>
      <c r="L58" s="310">
        <v>54696</v>
      </c>
      <c r="M58" s="310">
        <v>69905</v>
      </c>
      <c r="N58" s="310">
        <v>33460</v>
      </c>
      <c r="O58" s="311">
        <v>158061</v>
      </c>
      <c r="P58" s="311">
        <v>121224</v>
      </c>
      <c r="Q58" s="311">
        <v>107064</v>
      </c>
      <c r="R58" s="311">
        <v>58016</v>
      </c>
      <c r="S58" s="312">
        <v>56910</v>
      </c>
      <c r="V58" s="46"/>
      <c r="W58" s="46"/>
      <c r="X58" s="46"/>
      <c r="Y58" s="46"/>
    </row>
    <row r="59" spans="1:25" s="45" customFormat="1" ht="15" customHeight="1">
      <c r="A59" s="581" t="s">
        <v>371</v>
      </c>
      <c r="B59" s="307" t="s">
        <v>50</v>
      </c>
      <c r="C59" s="313">
        <v>729116</v>
      </c>
      <c r="D59" s="314">
        <v>101064</v>
      </c>
      <c r="E59" s="314">
        <v>25724</v>
      </c>
      <c r="F59" s="315">
        <v>26144</v>
      </c>
      <c r="G59" s="316">
        <v>152932</v>
      </c>
      <c r="H59" s="315">
        <v>76057</v>
      </c>
      <c r="I59" s="315">
        <v>34860</v>
      </c>
      <c r="J59" s="315">
        <v>20048</v>
      </c>
      <c r="K59" s="316">
        <v>130965</v>
      </c>
      <c r="L59" s="315">
        <v>168845</v>
      </c>
      <c r="M59" s="315">
        <v>103512</v>
      </c>
      <c r="N59" s="315">
        <v>64867</v>
      </c>
      <c r="O59" s="316">
        <v>337224</v>
      </c>
      <c r="P59" s="316">
        <v>345966</v>
      </c>
      <c r="Q59" s="316">
        <v>164096</v>
      </c>
      <c r="R59" s="316">
        <v>111059</v>
      </c>
      <c r="S59" s="317">
        <v>107995</v>
      </c>
      <c r="V59" s="46"/>
      <c r="W59" s="46"/>
      <c r="X59" s="46"/>
      <c r="Y59" s="46"/>
    </row>
    <row r="60" spans="1:25" s="45" customFormat="1" ht="15" customHeight="1">
      <c r="A60" s="580" t="s">
        <v>372</v>
      </c>
      <c r="B60" s="306" t="s">
        <v>51</v>
      </c>
      <c r="C60" s="308">
        <v>323801</v>
      </c>
      <c r="D60" s="309">
        <v>58219</v>
      </c>
      <c r="E60" s="309">
        <v>13469</v>
      </c>
      <c r="F60" s="310">
        <v>15397</v>
      </c>
      <c r="G60" s="311">
        <v>87085</v>
      </c>
      <c r="H60" s="310">
        <v>52764</v>
      </c>
      <c r="I60" s="310">
        <v>14975</v>
      </c>
      <c r="J60" s="310">
        <v>7337</v>
      </c>
      <c r="K60" s="311">
        <v>75076</v>
      </c>
      <c r="L60" s="310">
        <v>75836</v>
      </c>
      <c r="M60" s="310">
        <v>32930</v>
      </c>
      <c r="N60" s="310">
        <v>22792</v>
      </c>
      <c r="O60" s="311">
        <v>131558</v>
      </c>
      <c r="P60" s="311">
        <v>186819</v>
      </c>
      <c r="Q60" s="311">
        <v>61374</v>
      </c>
      <c r="R60" s="311">
        <v>45526</v>
      </c>
      <c r="S60" s="312">
        <v>30082</v>
      </c>
      <c r="V60" s="46"/>
      <c r="W60" s="46"/>
      <c r="X60" s="46"/>
      <c r="Y60" s="46"/>
    </row>
    <row r="61" spans="1:25" s="45" customFormat="1" ht="15" customHeight="1">
      <c r="A61" s="581" t="s">
        <v>373</v>
      </c>
      <c r="B61" s="307" t="s">
        <v>52</v>
      </c>
      <c r="C61" s="313">
        <v>1011767</v>
      </c>
      <c r="D61" s="314">
        <v>205278</v>
      </c>
      <c r="E61" s="314">
        <v>35704</v>
      </c>
      <c r="F61" s="315">
        <v>31580</v>
      </c>
      <c r="G61" s="316">
        <v>272562</v>
      </c>
      <c r="H61" s="315">
        <v>105950</v>
      </c>
      <c r="I61" s="315">
        <v>45112</v>
      </c>
      <c r="J61" s="315">
        <v>21981</v>
      </c>
      <c r="K61" s="316">
        <v>173043</v>
      </c>
      <c r="L61" s="315">
        <v>289884</v>
      </c>
      <c r="M61" s="315">
        <v>102196</v>
      </c>
      <c r="N61" s="315">
        <v>72810</v>
      </c>
      <c r="O61" s="316">
        <v>464890</v>
      </c>
      <c r="P61" s="316">
        <v>601112</v>
      </c>
      <c r="Q61" s="316">
        <v>183012</v>
      </c>
      <c r="R61" s="316">
        <v>126371</v>
      </c>
      <c r="S61" s="317">
        <v>101272</v>
      </c>
      <c r="V61" s="46"/>
      <c r="W61" s="46"/>
      <c r="X61" s="46"/>
      <c r="Y61" s="46"/>
    </row>
    <row r="62" spans="1:25" s="45" customFormat="1" ht="15" customHeight="1">
      <c r="A62" s="580" t="s">
        <v>374</v>
      </c>
      <c r="B62" s="306" t="s">
        <v>53</v>
      </c>
      <c r="C62" s="308">
        <v>1311563</v>
      </c>
      <c r="D62" s="309">
        <v>192106</v>
      </c>
      <c r="E62" s="309">
        <v>48428</v>
      </c>
      <c r="F62" s="310">
        <v>56648</v>
      </c>
      <c r="G62" s="311">
        <v>297182</v>
      </c>
      <c r="H62" s="310">
        <v>154628</v>
      </c>
      <c r="I62" s="310">
        <v>64072</v>
      </c>
      <c r="J62" s="310">
        <v>41239</v>
      </c>
      <c r="K62" s="311">
        <v>259939</v>
      </c>
      <c r="L62" s="310">
        <v>294904</v>
      </c>
      <c r="M62" s="310">
        <v>165336</v>
      </c>
      <c r="N62" s="310">
        <v>129684</v>
      </c>
      <c r="O62" s="311">
        <v>589924</v>
      </c>
      <c r="P62" s="311">
        <v>641638</v>
      </c>
      <c r="Q62" s="311">
        <v>277836</v>
      </c>
      <c r="R62" s="311">
        <v>227571</v>
      </c>
      <c r="S62" s="312">
        <v>164518</v>
      </c>
      <c r="V62" s="46"/>
      <c r="W62" s="46"/>
      <c r="X62" s="46"/>
      <c r="Y62" s="46"/>
    </row>
    <row r="63" spans="1:25" s="45" customFormat="1" ht="15" customHeight="1">
      <c r="A63" s="581" t="s">
        <v>375</v>
      </c>
      <c r="B63" s="307" t="s">
        <v>54</v>
      </c>
      <c r="C63" s="313">
        <v>324265</v>
      </c>
      <c r="D63" s="314">
        <v>34999</v>
      </c>
      <c r="E63" s="314">
        <v>4861</v>
      </c>
      <c r="F63" s="315">
        <v>17104</v>
      </c>
      <c r="G63" s="316">
        <v>56964</v>
      </c>
      <c r="H63" s="315">
        <v>9135</v>
      </c>
      <c r="I63" s="315">
        <v>3976</v>
      </c>
      <c r="J63" s="315">
        <v>7070</v>
      </c>
      <c r="K63" s="316">
        <v>20181</v>
      </c>
      <c r="L63" s="315">
        <v>58396</v>
      </c>
      <c r="M63" s="315">
        <v>28635</v>
      </c>
      <c r="N63" s="315">
        <v>51275</v>
      </c>
      <c r="O63" s="316">
        <v>138306</v>
      </c>
      <c r="P63" s="316">
        <v>102530</v>
      </c>
      <c r="Q63" s="316">
        <v>37472</v>
      </c>
      <c r="R63" s="316">
        <v>75449</v>
      </c>
      <c r="S63" s="317">
        <v>108814</v>
      </c>
      <c r="V63" s="46"/>
      <c r="W63" s="46"/>
      <c r="X63" s="46"/>
      <c r="Y63" s="46"/>
    </row>
    <row r="64" spans="1:25" s="45" customFormat="1" ht="15" customHeight="1">
      <c r="A64" s="580" t="s">
        <v>376</v>
      </c>
      <c r="B64" s="306" t="s">
        <v>55</v>
      </c>
      <c r="C64" s="308">
        <v>198309</v>
      </c>
      <c r="D64" s="309">
        <v>27957</v>
      </c>
      <c r="E64" s="309">
        <v>7757</v>
      </c>
      <c r="F64" s="310">
        <v>10187</v>
      </c>
      <c r="G64" s="311">
        <v>45901</v>
      </c>
      <c r="H64" s="310">
        <v>31680</v>
      </c>
      <c r="I64" s="310">
        <v>13203</v>
      </c>
      <c r="J64" s="310">
        <v>9187</v>
      </c>
      <c r="K64" s="311">
        <v>54070</v>
      </c>
      <c r="L64" s="310">
        <v>39044</v>
      </c>
      <c r="M64" s="310">
        <v>22025</v>
      </c>
      <c r="N64" s="310">
        <v>16971</v>
      </c>
      <c r="O64" s="311">
        <v>78040</v>
      </c>
      <c r="P64" s="311">
        <v>98681</v>
      </c>
      <c r="Q64" s="311">
        <v>42985</v>
      </c>
      <c r="R64" s="311">
        <v>36345</v>
      </c>
      <c r="S64" s="312">
        <v>20298</v>
      </c>
      <c r="V64" s="46"/>
      <c r="W64" s="46"/>
      <c r="X64" s="46"/>
      <c r="Y64" s="46"/>
    </row>
    <row r="65" spans="1:25" s="45" customFormat="1" ht="15" customHeight="1">
      <c r="A65" s="581" t="s">
        <v>377</v>
      </c>
      <c r="B65" s="307" t="s">
        <v>56</v>
      </c>
      <c r="C65" s="313">
        <v>623367</v>
      </c>
      <c r="D65" s="314">
        <v>84176</v>
      </c>
      <c r="E65" s="314">
        <v>24784</v>
      </c>
      <c r="F65" s="315">
        <v>29557</v>
      </c>
      <c r="G65" s="316">
        <v>138517</v>
      </c>
      <c r="H65" s="315">
        <v>61495</v>
      </c>
      <c r="I65" s="315">
        <v>33447</v>
      </c>
      <c r="J65" s="315">
        <v>16684</v>
      </c>
      <c r="K65" s="316">
        <v>111626</v>
      </c>
      <c r="L65" s="315">
        <v>146401</v>
      </c>
      <c r="M65" s="315">
        <v>80628</v>
      </c>
      <c r="N65" s="315">
        <v>68712</v>
      </c>
      <c r="O65" s="316">
        <v>295741</v>
      </c>
      <c r="P65" s="316">
        <v>292072</v>
      </c>
      <c r="Q65" s="316">
        <v>138859</v>
      </c>
      <c r="R65" s="316">
        <v>114953</v>
      </c>
      <c r="S65" s="317">
        <v>77483</v>
      </c>
      <c r="V65" s="46"/>
      <c r="W65" s="46"/>
      <c r="X65" s="46"/>
      <c r="Y65" s="46"/>
    </row>
    <row r="66" spans="1:25" s="45" customFormat="1" ht="15" customHeight="1">
      <c r="A66" s="580" t="s">
        <v>378</v>
      </c>
      <c r="B66" s="306" t="s">
        <v>57</v>
      </c>
      <c r="C66" s="308">
        <v>1037488</v>
      </c>
      <c r="D66" s="309">
        <v>285775</v>
      </c>
      <c r="E66" s="309">
        <v>33530</v>
      </c>
      <c r="F66" s="310">
        <v>29759</v>
      </c>
      <c r="G66" s="311">
        <v>349064</v>
      </c>
      <c r="H66" s="310">
        <v>111326</v>
      </c>
      <c r="I66" s="310">
        <v>35539</v>
      </c>
      <c r="J66" s="310">
        <v>22503</v>
      </c>
      <c r="K66" s="311">
        <v>169368</v>
      </c>
      <c r="L66" s="310">
        <v>302053</v>
      </c>
      <c r="M66" s="310">
        <v>83402</v>
      </c>
      <c r="N66" s="310">
        <v>57192</v>
      </c>
      <c r="O66" s="311">
        <v>442647</v>
      </c>
      <c r="P66" s="311">
        <v>699154</v>
      </c>
      <c r="Q66" s="311">
        <v>152471</v>
      </c>
      <c r="R66" s="311">
        <v>109454</v>
      </c>
      <c r="S66" s="312">
        <v>76409</v>
      </c>
      <c r="V66" s="46"/>
      <c r="W66" s="46"/>
      <c r="X66" s="46"/>
      <c r="Y66" s="46"/>
    </row>
    <row r="67" spans="1:25" s="45" customFormat="1" ht="15" customHeight="1">
      <c r="A67" s="581" t="s">
        <v>379</v>
      </c>
      <c r="B67" s="307" t="s">
        <v>58</v>
      </c>
      <c r="C67" s="313">
        <v>605069</v>
      </c>
      <c r="D67" s="314">
        <v>69365</v>
      </c>
      <c r="E67" s="314">
        <v>20607</v>
      </c>
      <c r="F67" s="315">
        <v>25065</v>
      </c>
      <c r="G67" s="316">
        <v>115037</v>
      </c>
      <c r="H67" s="315">
        <v>55477</v>
      </c>
      <c r="I67" s="315">
        <v>32402</v>
      </c>
      <c r="J67" s="315">
        <v>17820</v>
      </c>
      <c r="K67" s="316">
        <v>105699</v>
      </c>
      <c r="L67" s="315">
        <v>134742</v>
      </c>
      <c r="M67" s="315">
        <v>97752</v>
      </c>
      <c r="N67" s="315">
        <v>67161</v>
      </c>
      <c r="O67" s="316">
        <v>299655</v>
      </c>
      <c r="P67" s="316">
        <v>259584</v>
      </c>
      <c r="Q67" s="316">
        <v>150761</v>
      </c>
      <c r="R67" s="316">
        <v>110046</v>
      </c>
      <c r="S67" s="317">
        <v>84678</v>
      </c>
      <c r="V67" s="46"/>
      <c r="W67" s="46"/>
      <c r="X67" s="46"/>
      <c r="Y67" s="46"/>
    </row>
    <row r="68" spans="1:25" s="45" customFormat="1" ht="15" customHeight="1">
      <c r="A68" s="580" t="s">
        <v>380</v>
      </c>
      <c r="B68" s="306" t="s">
        <v>59</v>
      </c>
      <c r="C68" s="308">
        <v>796289</v>
      </c>
      <c r="D68" s="309">
        <v>133452</v>
      </c>
      <c r="E68" s="309">
        <v>23277</v>
      </c>
      <c r="F68" s="310">
        <v>37800</v>
      </c>
      <c r="G68" s="311">
        <v>194529</v>
      </c>
      <c r="H68" s="310">
        <v>100349</v>
      </c>
      <c r="I68" s="310">
        <v>29743</v>
      </c>
      <c r="J68" s="310">
        <v>26049</v>
      </c>
      <c r="K68" s="311">
        <v>156141</v>
      </c>
      <c r="L68" s="310">
        <v>194976</v>
      </c>
      <c r="M68" s="310">
        <v>80583</v>
      </c>
      <c r="N68" s="310">
        <v>87952</v>
      </c>
      <c r="O68" s="311">
        <v>363511</v>
      </c>
      <c r="P68" s="311">
        <v>428777</v>
      </c>
      <c r="Q68" s="311">
        <v>133603</v>
      </c>
      <c r="R68" s="311">
        <v>151801</v>
      </c>
      <c r="S68" s="312">
        <v>82108</v>
      </c>
      <c r="V68" s="46"/>
      <c r="W68" s="46"/>
      <c r="X68" s="46"/>
      <c r="Y68" s="46"/>
    </row>
    <row r="69" spans="1:25" s="45" customFormat="1" ht="15" customHeight="1">
      <c r="A69" s="581" t="s">
        <v>381</v>
      </c>
      <c r="B69" s="307" t="s">
        <v>60</v>
      </c>
      <c r="C69" s="313">
        <v>83796</v>
      </c>
      <c r="D69" s="314">
        <v>9305</v>
      </c>
      <c r="E69" s="314">
        <v>2899</v>
      </c>
      <c r="F69" s="315">
        <v>13399</v>
      </c>
      <c r="G69" s="316">
        <v>25603</v>
      </c>
      <c r="H69" s="315">
        <v>6015</v>
      </c>
      <c r="I69" s="315">
        <v>2335</v>
      </c>
      <c r="J69" s="315">
        <v>2906</v>
      </c>
      <c r="K69" s="316">
        <v>11256</v>
      </c>
      <c r="L69" s="315">
        <v>3605</v>
      </c>
      <c r="M69" s="315">
        <v>5346</v>
      </c>
      <c r="N69" s="315">
        <v>25327</v>
      </c>
      <c r="O69" s="316">
        <v>34278</v>
      </c>
      <c r="P69" s="316">
        <v>18925</v>
      </c>
      <c r="Q69" s="316">
        <v>10580</v>
      </c>
      <c r="R69" s="316">
        <v>41632</v>
      </c>
      <c r="S69" s="317">
        <v>12659</v>
      </c>
      <c r="V69" s="46"/>
      <c r="W69" s="46"/>
      <c r="X69" s="46"/>
      <c r="Y69" s="46"/>
    </row>
    <row r="70" spans="1:25" s="45" customFormat="1" ht="15" customHeight="1">
      <c r="A70" s="580" t="s">
        <v>382</v>
      </c>
      <c r="B70" s="306" t="s">
        <v>61</v>
      </c>
      <c r="C70" s="308">
        <v>2057101</v>
      </c>
      <c r="D70" s="309">
        <v>168535</v>
      </c>
      <c r="E70" s="309">
        <v>52774</v>
      </c>
      <c r="F70" s="310">
        <v>47469</v>
      </c>
      <c r="G70" s="311">
        <v>268778</v>
      </c>
      <c r="H70" s="310">
        <v>39683</v>
      </c>
      <c r="I70" s="310">
        <v>24560</v>
      </c>
      <c r="J70" s="310">
        <v>11830</v>
      </c>
      <c r="K70" s="311">
        <v>76073</v>
      </c>
      <c r="L70" s="310">
        <v>333954</v>
      </c>
      <c r="M70" s="310">
        <v>314849</v>
      </c>
      <c r="N70" s="310">
        <v>115908</v>
      </c>
      <c r="O70" s="311">
        <v>764711</v>
      </c>
      <c r="P70" s="311">
        <v>542172</v>
      </c>
      <c r="Q70" s="311">
        <v>392183</v>
      </c>
      <c r="R70" s="311">
        <v>175207</v>
      </c>
      <c r="S70" s="312">
        <v>947539</v>
      </c>
      <c r="V70" s="46"/>
      <c r="W70" s="46"/>
      <c r="X70" s="46"/>
      <c r="Y70" s="46"/>
    </row>
    <row r="71" spans="1:25" s="45" customFormat="1" ht="15" customHeight="1">
      <c r="A71" s="581" t="s">
        <v>383</v>
      </c>
      <c r="B71" s="307" t="s">
        <v>62</v>
      </c>
      <c r="C71" s="313">
        <v>364187</v>
      </c>
      <c r="D71" s="314">
        <v>72185</v>
      </c>
      <c r="E71" s="314">
        <v>18439</v>
      </c>
      <c r="F71" s="315">
        <v>13636</v>
      </c>
      <c r="G71" s="316">
        <v>104260</v>
      </c>
      <c r="H71" s="315">
        <v>44606</v>
      </c>
      <c r="I71" s="315">
        <v>24088</v>
      </c>
      <c r="J71" s="315">
        <v>10512</v>
      </c>
      <c r="K71" s="316">
        <v>79206</v>
      </c>
      <c r="L71" s="315">
        <v>75262</v>
      </c>
      <c r="M71" s="315">
        <v>46858</v>
      </c>
      <c r="N71" s="315">
        <v>25177</v>
      </c>
      <c r="O71" s="316">
        <v>147297</v>
      </c>
      <c r="P71" s="316">
        <v>192053</v>
      </c>
      <c r="Q71" s="316">
        <v>89385</v>
      </c>
      <c r="R71" s="316">
        <v>49325</v>
      </c>
      <c r="S71" s="317">
        <v>33424</v>
      </c>
      <c r="V71" s="46"/>
      <c r="W71" s="46"/>
      <c r="X71" s="46"/>
      <c r="Y71" s="46"/>
    </row>
    <row r="72" spans="1:25" s="45" customFormat="1" ht="15" customHeight="1">
      <c r="A72" s="580" t="s">
        <v>384</v>
      </c>
      <c r="B72" s="306" t="s">
        <v>63</v>
      </c>
      <c r="C72" s="308">
        <v>1122049</v>
      </c>
      <c r="D72" s="309">
        <v>108638</v>
      </c>
      <c r="E72" s="309">
        <v>18130</v>
      </c>
      <c r="F72" s="310">
        <v>39113</v>
      </c>
      <c r="G72" s="311">
        <v>165881</v>
      </c>
      <c r="H72" s="310">
        <v>28811</v>
      </c>
      <c r="I72" s="310">
        <v>11983</v>
      </c>
      <c r="J72" s="310">
        <v>14315</v>
      </c>
      <c r="K72" s="311">
        <v>55109</v>
      </c>
      <c r="L72" s="310">
        <v>217967</v>
      </c>
      <c r="M72" s="310">
        <v>125158</v>
      </c>
      <c r="N72" s="310">
        <v>100058</v>
      </c>
      <c r="O72" s="311">
        <v>443183</v>
      </c>
      <c r="P72" s="311">
        <v>355416</v>
      </c>
      <c r="Q72" s="311">
        <v>155271</v>
      </c>
      <c r="R72" s="311">
        <v>153486</v>
      </c>
      <c r="S72" s="312">
        <v>457876</v>
      </c>
      <c r="V72" s="46"/>
      <c r="W72" s="46"/>
      <c r="X72" s="46"/>
      <c r="Y72" s="46"/>
    </row>
    <row r="73" spans="1:25" s="45" customFormat="1" ht="15" customHeight="1">
      <c r="A73" s="581" t="s">
        <v>385</v>
      </c>
      <c r="B73" s="307" t="s">
        <v>64</v>
      </c>
      <c r="C73" s="313">
        <v>415768</v>
      </c>
      <c r="D73" s="314">
        <v>47311</v>
      </c>
      <c r="E73" s="314">
        <v>21311</v>
      </c>
      <c r="F73" s="315">
        <v>16905</v>
      </c>
      <c r="G73" s="316">
        <v>85527</v>
      </c>
      <c r="H73" s="315">
        <v>29638</v>
      </c>
      <c r="I73" s="315">
        <v>35901</v>
      </c>
      <c r="J73" s="315">
        <v>10301</v>
      </c>
      <c r="K73" s="316">
        <v>75840</v>
      </c>
      <c r="L73" s="315">
        <v>52251</v>
      </c>
      <c r="M73" s="315">
        <v>92994</v>
      </c>
      <c r="N73" s="315">
        <v>44261</v>
      </c>
      <c r="O73" s="316">
        <v>189506</v>
      </c>
      <c r="P73" s="316">
        <v>129200</v>
      </c>
      <c r="Q73" s="316">
        <v>150206</v>
      </c>
      <c r="R73" s="316">
        <v>71467</v>
      </c>
      <c r="S73" s="317">
        <v>64895</v>
      </c>
      <c r="V73" s="46"/>
      <c r="W73" s="46"/>
      <c r="X73" s="46"/>
      <c r="Y73" s="46"/>
    </row>
    <row r="74" spans="1:25" s="45" customFormat="1" ht="15" customHeight="1">
      <c r="A74" s="580" t="s">
        <v>386</v>
      </c>
      <c r="B74" s="306" t="s">
        <v>65</v>
      </c>
      <c r="C74" s="308">
        <v>580975</v>
      </c>
      <c r="D74" s="309">
        <v>99363</v>
      </c>
      <c r="E74" s="309">
        <v>12259</v>
      </c>
      <c r="F74" s="310">
        <v>21816</v>
      </c>
      <c r="G74" s="311">
        <v>133438</v>
      </c>
      <c r="H74" s="310">
        <v>134997</v>
      </c>
      <c r="I74" s="310">
        <v>13390</v>
      </c>
      <c r="J74" s="310">
        <v>13485</v>
      </c>
      <c r="K74" s="311">
        <v>161872</v>
      </c>
      <c r="L74" s="310">
        <v>183057</v>
      </c>
      <c r="M74" s="310">
        <v>23005</v>
      </c>
      <c r="N74" s="310">
        <v>31576</v>
      </c>
      <c r="O74" s="311">
        <v>237638</v>
      </c>
      <c r="P74" s="311">
        <v>417417</v>
      </c>
      <c r="Q74" s="311">
        <v>48654</v>
      </c>
      <c r="R74" s="311">
        <v>66877</v>
      </c>
      <c r="S74" s="312">
        <v>48027</v>
      </c>
      <c r="V74" s="46"/>
      <c r="W74" s="46"/>
      <c r="X74" s="46"/>
      <c r="Y74" s="46"/>
    </row>
    <row r="75" spans="1:25" s="45" customFormat="1" ht="15" customHeight="1">
      <c r="A75" s="581" t="s">
        <v>387</v>
      </c>
      <c r="B75" s="307" t="s">
        <v>66</v>
      </c>
      <c r="C75" s="313">
        <v>403885</v>
      </c>
      <c r="D75" s="314">
        <v>57881</v>
      </c>
      <c r="E75" s="314">
        <v>20601</v>
      </c>
      <c r="F75" s="315">
        <v>14409</v>
      </c>
      <c r="G75" s="316">
        <v>92891</v>
      </c>
      <c r="H75" s="315">
        <v>25577</v>
      </c>
      <c r="I75" s="315">
        <v>21737</v>
      </c>
      <c r="J75" s="315">
        <v>6084</v>
      </c>
      <c r="K75" s="316">
        <v>53398</v>
      </c>
      <c r="L75" s="315">
        <v>64404</v>
      </c>
      <c r="M75" s="315">
        <v>96360</v>
      </c>
      <c r="N75" s="315">
        <v>31827</v>
      </c>
      <c r="O75" s="316">
        <v>192591</v>
      </c>
      <c r="P75" s="316">
        <v>147862</v>
      </c>
      <c r="Q75" s="316">
        <v>138698</v>
      </c>
      <c r="R75" s="316">
        <v>52320</v>
      </c>
      <c r="S75" s="317">
        <v>65005</v>
      </c>
      <c r="V75" s="46"/>
      <c r="W75" s="46"/>
      <c r="X75" s="46"/>
      <c r="Y75" s="46"/>
    </row>
    <row r="76" spans="1:25" s="45" customFormat="1" ht="15" customHeight="1">
      <c r="A76" s="580" t="s">
        <v>388</v>
      </c>
      <c r="B76" s="306" t="s">
        <v>67</v>
      </c>
      <c r="C76" s="308">
        <v>74890</v>
      </c>
      <c r="D76" s="309">
        <v>9830</v>
      </c>
      <c r="E76" s="309">
        <v>3124</v>
      </c>
      <c r="F76" s="310">
        <v>5413</v>
      </c>
      <c r="G76" s="311">
        <v>18367</v>
      </c>
      <c r="H76" s="310">
        <v>5968</v>
      </c>
      <c r="I76" s="310">
        <v>4293</v>
      </c>
      <c r="J76" s="310">
        <v>1126</v>
      </c>
      <c r="K76" s="311">
        <v>11387</v>
      </c>
      <c r="L76" s="310">
        <v>11001</v>
      </c>
      <c r="M76" s="310">
        <v>9050</v>
      </c>
      <c r="N76" s="310">
        <v>12744</v>
      </c>
      <c r="O76" s="311">
        <v>32795</v>
      </c>
      <c r="P76" s="311">
        <v>26799</v>
      </c>
      <c r="Q76" s="311">
        <v>16467</v>
      </c>
      <c r="R76" s="311">
        <v>19283</v>
      </c>
      <c r="S76" s="312">
        <v>12341</v>
      </c>
      <c r="V76" s="46"/>
      <c r="W76" s="46"/>
      <c r="X76" s="46"/>
      <c r="Y76" s="46"/>
    </row>
    <row r="77" spans="1:25" s="45" customFormat="1" ht="15" customHeight="1">
      <c r="A77" s="581" t="s">
        <v>389</v>
      </c>
      <c r="B77" s="307" t="s">
        <v>68</v>
      </c>
      <c r="C77" s="313">
        <v>245715</v>
      </c>
      <c r="D77" s="314">
        <v>43717</v>
      </c>
      <c r="E77" s="314">
        <v>12084</v>
      </c>
      <c r="F77" s="315">
        <v>9927</v>
      </c>
      <c r="G77" s="316">
        <v>65728</v>
      </c>
      <c r="H77" s="315">
        <v>21242</v>
      </c>
      <c r="I77" s="315">
        <v>15290</v>
      </c>
      <c r="J77" s="315">
        <v>5015</v>
      </c>
      <c r="K77" s="316">
        <v>41547</v>
      </c>
      <c r="L77" s="315">
        <v>47810</v>
      </c>
      <c r="M77" s="315">
        <v>40877</v>
      </c>
      <c r="N77" s="315">
        <v>24133</v>
      </c>
      <c r="O77" s="316">
        <v>112820</v>
      </c>
      <c r="P77" s="316">
        <v>112769</v>
      </c>
      <c r="Q77" s="316">
        <v>68251</v>
      </c>
      <c r="R77" s="316">
        <v>39075</v>
      </c>
      <c r="S77" s="317">
        <v>25620</v>
      </c>
      <c r="V77" s="46"/>
      <c r="W77" s="46"/>
      <c r="X77" s="46"/>
      <c r="Y77" s="46"/>
    </row>
    <row r="78" spans="1:25" s="45" customFormat="1" ht="15" customHeight="1">
      <c r="A78" s="580" t="s">
        <v>390</v>
      </c>
      <c r="B78" s="306" t="s">
        <v>69</v>
      </c>
      <c r="C78" s="308">
        <v>266685</v>
      </c>
      <c r="D78" s="309">
        <v>38952</v>
      </c>
      <c r="E78" s="309">
        <v>8270</v>
      </c>
      <c r="F78" s="310">
        <v>16113</v>
      </c>
      <c r="G78" s="311">
        <v>63335</v>
      </c>
      <c r="H78" s="310">
        <v>30873</v>
      </c>
      <c r="I78" s="310">
        <v>10936</v>
      </c>
      <c r="J78" s="310">
        <v>10499</v>
      </c>
      <c r="K78" s="311">
        <v>52308</v>
      </c>
      <c r="L78" s="310">
        <v>58378</v>
      </c>
      <c r="M78" s="310">
        <v>25001</v>
      </c>
      <c r="N78" s="310">
        <v>43141</v>
      </c>
      <c r="O78" s="311">
        <v>126520</v>
      </c>
      <c r="P78" s="311">
        <v>128203</v>
      </c>
      <c r="Q78" s="311">
        <v>44207</v>
      </c>
      <c r="R78" s="311">
        <v>69753</v>
      </c>
      <c r="S78" s="312">
        <v>24522</v>
      </c>
      <c r="V78" s="46"/>
      <c r="W78" s="46"/>
      <c r="X78" s="46"/>
      <c r="Y78" s="46"/>
    </row>
    <row r="79" spans="1:25" s="45" customFormat="1" ht="15" customHeight="1">
      <c r="A79" s="581" t="s">
        <v>391</v>
      </c>
      <c r="B79" s="307" t="s">
        <v>70</v>
      </c>
      <c r="C79" s="313">
        <v>596106</v>
      </c>
      <c r="D79" s="314">
        <v>78128</v>
      </c>
      <c r="E79" s="314">
        <v>7393</v>
      </c>
      <c r="F79" s="315">
        <v>21981</v>
      </c>
      <c r="G79" s="316">
        <v>107502</v>
      </c>
      <c r="H79" s="315">
        <v>22002</v>
      </c>
      <c r="I79" s="315">
        <v>10383</v>
      </c>
      <c r="J79" s="315">
        <v>6110</v>
      </c>
      <c r="K79" s="316">
        <v>38495</v>
      </c>
      <c r="L79" s="315">
        <v>143882</v>
      </c>
      <c r="M79" s="315">
        <v>55225</v>
      </c>
      <c r="N79" s="315">
        <v>60552</v>
      </c>
      <c r="O79" s="316">
        <v>259659</v>
      </c>
      <c r="P79" s="316">
        <v>244012</v>
      </c>
      <c r="Q79" s="316">
        <v>73001</v>
      </c>
      <c r="R79" s="316">
        <v>88643</v>
      </c>
      <c r="S79" s="317">
        <v>190450</v>
      </c>
      <c r="V79" s="46"/>
      <c r="W79" s="46"/>
      <c r="X79" s="46"/>
      <c r="Y79" s="46"/>
    </row>
    <row r="80" spans="1:25" s="45" customFormat="1" ht="15" customHeight="1">
      <c r="A80" s="580" t="s">
        <v>392</v>
      </c>
      <c r="B80" s="306" t="s">
        <v>71</v>
      </c>
      <c r="C80" s="308">
        <v>512665</v>
      </c>
      <c r="D80" s="309">
        <v>55824</v>
      </c>
      <c r="E80" s="309">
        <v>6098</v>
      </c>
      <c r="F80" s="310">
        <v>28896</v>
      </c>
      <c r="G80" s="311">
        <v>90818</v>
      </c>
      <c r="H80" s="310">
        <v>7404</v>
      </c>
      <c r="I80" s="310">
        <v>3489</v>
      </c>
      <c r="J80" s="310">
        <v>7491</v>
      </c>
      <c r="K80" s="311">
        <v>18384</v>
      </c>
      <c r="L80" s="310">
        <v>66555</v>
      </c>
      <c r="M80" s="310">
        <v>49500</v>
      </c>
      <c r="N80" s="310">
        <v>72220</v>
      </c>
      <c r="O80" s="311">
        <v>188275</v>
      </c>
      <c r="P80" s="311">
        <v>129783</v>
      </c>
      <c r="Q80" s="311">
        <v>59087</v>
      </c>
      <c r="R80" s="311">
        <v>108607</v>
      </c>
      <c r="S80" s="312">
        <v>215188</v>
      </c>
      <c r="V80" s="46"/>
      <c r="W80" s="46"/>
      <c r="X80" s="46"/>
      <c r="Y80" s="46"/>
    </row>
    <row r="81" spans="1:25" s="45" customFormat="1" ht="15" customHeight="1">
      <c r="A81" s="581" t="s">
        <v>393</v>
      </c>
      <c r="B81" s="307" t="s">
        <v>72</v>
      </c>
      <c r="C81" s="313">
        <v>188332</v>
      </c>
      <c r="D81" s="314">
        <v>32152</v>
      </c>
      <c r="E81" s="314">
        <v>4898</v>
      </c>
      <c r="F81" s="315">
        <v>8374</v>
      </c>
      <c r="G81" s="316">
        <v>45424</v>
      </c>
      <c r="H81" s="315">
        <v>39523</v>
      </c>
      <c r="I81" s="315">
        <v>4722</v>
      </c>
      <c r="J81" s="315">
        <v>4272</v>
      </c>
      <c r="K81" s="316">
        <v>48517</v>
      </c>
      <c r="L81" s="315">
        <v>54557</v>
      </c>
      <c r="M81" s="315">
        <v>9506</v>
      </c>
      <c r="N81" s="315">
        <v>16263</v>
      </c>
      <c r="O81" s="316">
        <v>80326</v>
      </c>
      <c r="P81" s="316">
        <v>126232</v>
      </c>
      <c r="Q81" s="316">
        <v>19126</v>
      </c>
      <c r="R81" s="316">
        <v>28909</v>
      </c>
      <c r="S81" s="317">
        <v>14065</v>
      </c>
      <c r="V81" s="46"/>
      <c r="W81" s="46"/>
      <c r="X81" s="46"/>
      <c r="Y81" s="46"/>
    </row>
    <row r="82" spans="1:25" s="45" customFormat="1" ht="15" customHeight="1">
      <c r="A82" s="580" t="s">
        <v>394</v>
      </c>
      <c r="B82" s="306" t="s">
        <v>73</v>
      </c>
      <c r="C82" s="308">
        <v>89346</v>
      </c>
      <c r="D82" s="309">
        <v>10467</v>
      </c>
      <c r="E82" s="309">
        <v>5417</v>
      </c>
      <c r="F82" s="310">
        <v>4702</v>
      </c>
      <c r="G82" s="311">
        <v>20586</v>
      </c>
      <c r="H82" s="310">
        <v>4279</v>
      </c>
      <c r="I82" s="310">
        <v>3298</v>
      </c>
      <c r="J82" s="310">
        <v>1522</v>
      </c>
      <c r="K82" s="311">
        <v>9099</v>
      </c>
      <c r="L82" s="310">
        <v>9309</v>
      </c>
      <c r="M82" s="310">
        <v>19804</v>
      </c>
      <c r="N82" s="310">
        <v>8877</v>
      </c>
      <c r="O82" s="311">
        <v>37990</v>
      </c>
      <c r="P82" s="311">
        <v>24055</v>
      </c>
      <c r="Q82" s="311">
        <v>28519</v>
      </c>
      <c r="R82" s="311">
        <v>15101</v>
      </c>
      <c r="S82" s="312">
        <v>21671</v>
      </c>
      <c r="V82" s="46"/>
      <c r="W82" s="46"/>
      <c r="X82" s="46"/>
      <c r="Y82" s="46"/>
    </row>
    <row r="83" spans="1:25" s="45" customFormat="1" ht="15" customHeight="1">
      <c r="A83" s="581" t="s">
        <v>395</v>
      </c>
      <c r="B83" s="307" t="s">
        <v>74</v>
      </c>
      <c r="C83" s="313">
        <v>191766</v>
      </c>
      <c r="D83" s="314">
        <v>18775</v>
      </c>
      <c r="E83" s="314">
        <v>5760</v>
      </c>
      <c r="F83" s="315">
        <v>7118</v>
      </c>
      <c r="G83" s="316">
        <v>31653</v>
      </c>
      <c r="H83" s="315">
        <v>4790</v>
      </c>
      <c r="I83" s="315">
        <v>6265</v>
      </c>
      <c r="J83" s="315">
        <v>2208</v>
      </c>
      <c r="K83" s="316">
        <v>13263</v>
      </c>
      <c r="L83" s="315">
        <v>22174</v>
      </c>
      <c r="M83" s="315">
        <v>33277</v>
      </c>
      <c r="N83" s="315">
        <v>13930</v>
      </c>
      <c r="O83" s="316">
        <v>69381</v>
      </c>
      <c r="P83" s="316">
        <v>45739</v>
      </c>
      <c r="Q83" s="316">
        <v>45302</v>
      </c>
      <c r="R83" s="316">
        <v>23256</v>
      </c>
      <c r="S83" s="317">
        <v>77469</v>
      </c>
      <c r="V83" s="46"/>
      <c r="W83" s="46"/>
      <c r="X83" s="46"/>
      <c r="Y83" s="46"/>
    </row>
    <row r="84" spans="1:25" s="45" customFormat="1" ht="15" customHeight="1">
      <c r="A84" s="580" t="s">
        <v>396</v>
      </c>
      <c r="B84" s="306" t="s">
        <v>75</v>
      </c>
      <c r="C84" s="308">
        <v>267232</v>
      </c>
      <c r="D84" s="309">
        <v>65405</v>
      </c>
      <c r="E84" s="309">
        <v>9246</v>
      </c>
      <c r="F84" s="310">
        <v>12465</v>
      </c>
      <c r="G84" s="311">
        <v>87116</v>
      </c>
      <c r="H84" s="310">
        <v>32282</v>
      </c>
      <c r="I84" s="310">
        <v>7273</v>
      </c>
      <c r="J84" s="310">
        <v>8837</v>
      </c>
      <c r="K84" s="311">
        <v>48392</v>
      </c>
      <c r="L84" s="310">
        <v>64007</v>
      </c>
      <c r="M84" s="310">
        <v>20713</v>
      </c>
      <c r="N84" s="310">
        <v>25176</v>
      </c>
      <c r="O84" s="311">
        <v>109896</v>
      </c>
      <c r="P84" s="311">
        <v>161694</v>
      </c>
      <c r="Q84" s="311">
        <v>37232</v>
      </c>
      <c r="R84" s="311">
        <v>46478</v>
      </c>
      <c r="S84" s="312">
        <v>21828</v>
      </c>
      <c r="V84" s="46"/>
      <c r="W84" s="46"/>
      <c r="X84" s="46"/>
      <c r="Y84" s="46"/>
    </row>
    <row r="85" spans="1:25" s="45" customFormat="1" ht="15" customHeight="1">
      <c r="A85" s="581" t="s">
        <v>397</v>
      </c>
      <c r="B85" s="307" t="s">
        <v>76</v>
      </c>
      <c r="C85" s="313">
        <v>236632</v>
      </c>
      <c r="D85" s="314">
        <v>42084</v>
      </c>
      <c r="E85" s="314">
        <v>5957</v>
      </c>
      <c r="F85" s="315">
        <v>15065</v>
      </c>
      <c r="G85" s="316">
        <v>63106</v>
      </c>
      <c r="H85" s="315">
        <v>40500</v>
      </c>
      <c r="I85" s="315">
        <v>6088</v>
      </c>
      <c r="J85" s="315">
        <v>6824</v>
      </c>
      <c r="K85" s="316">
        <v>53412</v>
      </c>
      <c r="L85" s="315">
        <v>54609</v>
      </c>
      <c r="M85" s="315">
        <v>20529</v>
      </c>
      <c r="N85" s="315">
        <v>30110</v>
      </c>
      <c r="O85" s="316">
        <v>105248</v>
      </c>
      <c r="P85" s="316">
        <v>137193</v>
      </c>
      <c r="Q85" s="316">
        <v>32574</v>
      </c>
      <c r="R85" s="316">
        <v>51999</v>
      </c>
      <c r="S85" s="317">
        <v>14866</v>
      </c>
      <c r="V85" s="46"/>
      <c r="W85" s="46"/>
      <c r="X85" s="46"/>
      <c r="Y85" s="46"/>
    </row>
    <row r="86" spans="1:25" s="45" customFormat="1" ht="15" customHeight="1">
      <c r="A86" s="580" t="s">
        <v>398</v>
      </c>
      <c r="B86" s="306" t="s">
        <v>77</v>
      </c>
      <c r="C86" s="308">
        <v>139952</v>
      </c>
      <c r="D86" s="309">
        <v>19473</v>
      </c>
      <c r="E86" s="309">
        <v>6625</v>
      </c>
      <c r="F86" s="310">
        <v>6914</v>
      </c>
      <c r="G86" s="311">
        <v>33012</v>
      </c>
      <c r="H86" s="310">
        <v>4407</v>
      </c>
      <c r="I86" s="310">
        <v>6759</v>
      </c>
      <c r="J86" s="310">
        <v>2360</v>
      </c>
      <c r="K86" s="311">
        <v>13526</v>
      </c>
      <c r="L86" s="310">
        <v>17239</v>
      </c>
      <c r="M86" s="310">
        <v>28261</v>
      </c>
      <c r="N86" s="310">
        <v>16389</v>
      </c>
      <c r="O86" s="311">
        <v>61889</v>
      </c>
      <c r="P86" s="311">
        <v>41119</v>
      </c>
      <c r="Q86" s="311">
        <v>41645</v>
      </c>
      <c r="R86" s="311">
        <v>25663</v>
      </c>
      <c r="S86" s="312">
        <v>31525</v>
      </c>
      <c r="V86" s="46"/>
      <c r="W86" s="46"/>
      <c r="X86" s="46"/>
      <c r="Y86" s="46"/>
    </row>
    <row r="87" spans="1:25" s="45" customFormat="1" ht="15" customHeight="1">
      <c r="A87" s="581" t="s">
        <v>399</v>
      </c>
      <c r="B87" s="307" t="s">
        <v>78</v>
      </c>
      <c r="C87" s="313">
        <v>525148</v>
      </c>
      <c r="D87" s="314">
        <v>61577</v>
      </c>
      <c r="E87" s="314">
        <v>16447</v>
      </c>
      <c r="F87" s="315">
        <v>20066</v>
      </c>
      <c r="G87" s="316">
        <v>98090</v>
      </c>
      <c r="H87" s="315">
        <v>32680</v>
      </c>
      <c r="I87" s="315">
        <v>15986</v>
      </c>
      <c r="J87" s="315">
        <v>13906</v>
      </c>
      <c r="K87" s="316">
        <v>62572</v>
      </c>
      <c r="L87" s="315">
        <v>149290</v>
      </c>
      <c r="M87" s="315">
        <v>57256</v>
      </c>
      <c r="N87" s="315">
        <v>61565</v>
      </c>
      <c r="O87" s="316">
        <v>268111</v>
      </c>
      <c r="P87" s="316">
        <v>243547</v>
      </c>
      <c r="Q87" s="316">
        <v>89689</v>
      </c>
      <c r="R87" s="316">
        <v>95537</v>
      </c>
      <c r="S87" s="317">
        <v>96375</v>
      </c>
      <c r="V87" s="46"/>
      <c r="W87" s="46"/>
      <c r="X87" s="46"/>
      <c r="Y87" s="46"/>
    </row>
    <row r="88" spans="1:25" s="45" customFormat="1" ht="15" customHeight="1">
      <c r="A88" s="580" t="s">
        <v>400</v>
      </c>
      <c r="B88" s="306" t="s">
        <v>79</v>
      </c>
      <c r="C88" s="308">
        <v>388476</v>
      </c>
      <c r="D88" s="309">
        <v>78290</v>
      </c>
      <c r="E88" s="309">
        <v>13165</v>
      </c>
      <c r="F88" s="310">
        <v>13003</v>
      </c>
      <c r="G88" s="311">
        <v>104458</v>
      </c>
      <c r="H88" s="310">
        <v>41693</v>
      </c>
      <c r="I88" s="310">
        <v>16176</v>
      </c>
      <c r="J88" s="310">
        <v>8527</v>
      </c>
      <c r="K88" s="311">
        <v>66396</v>
      </c>
      <c r="L88" s="310">
        <v>117348</v>
      </c>
      <c r="M88" s="310">
        <v>37403</v>
      </c>
      <c r="N88" s="310">
        <v>28839</v>
      </c>
      <c r="O88" s="311">
        <v>183590</v>
      </c>
      <c r="P88" s="311">
        <v>237331</v>
      </c>
      <c r="Q88" s="311">
        <v>66744</v>
      </c>
      <c r="R88" s="311">
        <v>50369</v>
      </c>
      <c r="S88" s="312">
        <v>34032</v>
      </c>
      <c r="V88" s="46"/>
      <c r="W88" s="46"/>
      <c r="X88" s="46"/>
      <c r="Y88" s="46"/>
    </row>
    <row r="89" spans="1:25" s="45" customFormat="1" ht="15" customHeight="1">
      <c r="A89" s="324"/>
      <c r="B89" s="307" t="s">
        <v>80</v>
      </c>
      <c r="C89" s="313">
        <v>8804</v>
      </c>
      <c r="D89" s="314">
        <v>0</v>
      </c>
      <c r="E89" s="314">
        <v>0</v>
      </c>
      <c r="F89" s="315">
        <v>0</v>
      </c>
      <c r="G89" s="316">
        <v>0</v>
      </c>
      <c r="H89" s="315">
        <v>4101</v>
      </c>
      <c r="I89" s="315">
        <v>0</v>
      </c>
      <c r="J89" s="315">
        <v>1382</v>
      </c>
      <c r="K89" s="316">
        <v>5483</v>
      </c>
      <c r="L89" s="315">
        <v>2050</v>
      </c>
      <c r="M89" s="315">
        <v>0</v>
      </c>
      <c r="N89" s="315">
        <v>1271</v>
      </c>
      <c r="O89" s="316">
        <v>3321</v>
      </c>
      <c r="P89" s="316">
        <v>6150</v>
      </c>
      <c r="Q89" s="316">
        <v>0</v>
      </c>
      <c r="R89" s="316">
        <v>2653</v>
      </c>
      <c r="S89" s="317">
        <v>0</v>
      </c>
      <c r="V89" s="46"/>
      <c r="W89" s="46"/>
      <c r="X89" s="46"/>
      <c r="Y89" s="46"/>
    </row>
    <row r="90" spans="1:25" s="45" customFormat="1" ht="15" customHeight="1">
      <c r="A90" s="560"/>
      <c r="B90" s="318" t="s">
        <v>173</v>
      </c>
      <c r="C90" s="319">
        <v>81758268</v>
      </c>
      <c r="D90" s="320">
        <v>16010002</v>
      </c>
      <c r="E90" s="320">
        <v>2888154</v>
      </c>
      <c r="F90" s="321">
        <v>3102808</v>
      </c>
      <c r="G90" s="322">
        <v>22000964</v>
      </c>
      <c r="H90" s="321">
        <v>8025769</v>
      </c>
      <c r="I90" s="321">
        <v>2671576</v>
      </c>
      <c r="J90" s="321">
        <v>2280374</v>
      </c>
      <c r="K90" s="322">
        <v>12977719</v>
      </c>
      <c r="L90" s="321">
        <v>18685973</v>
      </c>
      <c r="M90" s="321">
        <v>9742341</v>
      </c>
      <c r="N90" s="321">
        <v>6877663</v>
      </c>
      <c r="O90" s="322">
        <v>35305977</v>
      </c>
      <c r="P90" s="322">
        <v>42721744</v>
      </c>
      <c r="Q90" s="322">
        <v>15302071</v>
      </c>
      <c r="R90" s="322">
        <v>12260845</v>
      </c>
      <c r="S90" s="323">
        <v>11473608</v>
      </c>
      <c r="V90" s="46"/>
      <c r="W90" s="46"/>
      <c r="X90" s="46"/>
      <c r="Y90" s="46"/>
    </row>
    <row r="91" spans="1:25" s="106" customFormat="1" ht="11.25" customHeight="1">
      <c r="A91" s="788"/>
      <c r="B91" s="788"/>
      <c r="C91" s="788"/>
      <c r="D91" s="788"/>
      <c r="E91" s="788"/>
      <c r="F91" s="788"/>
      <c r="H91" s="107"/>
      <c r="I91" s="107"/>
      <c r="J91" s="107"/>
      <c r="K91" s="227" t="s">
        <v>90</v>
      </c>
      <c r="L91" s="46"/>
      <c r="M91" s="46"/>
      <c r="N91" s="107"/>
      <c r="V91" s="46"/>
      <c r="W91" s="46"/>
      <c r="X91" s="46"/>
      <c r="Y91" s="46"/>
    </row>
    <row r="92" spans="1:25" s="207" customFormat="1" ht="12.75" customHeight="1">
      <c r="A92" s="791" t="s">
        <v>551</v>
      </c>
      <c r="B92" s="791"/>
      <c r="C92" s="791"/>
      <c r="D92" s="791"/>
      <c r="E92" s="791"/>
      <c r="F92" s="791"/>
      <c r="G92" s="791"/>
      <c r="H92" s="791"/>
      <c r="I92" s="791"/>
      <c r="J92" s="228"/>
      <c r="K92" s="211"/>
      <c r="L92" s="47"/>
      <c r="M92" s="47"/>
      <c r="N92" s="205"/>
      <c r="O92" s="206"/>
      <c r="V92" s="46"/>
      <c r="W92" s="46"/>
      <c r="X92" s="46"/>
      <c r="Y92" s="46"/>
    </row>
    <row r="93" spans="1:25" s="207" customFormat="1" ht="12">
      <c r="A93" s="596" t="s">
        <v>324</v>
      </c>
      <c r="B93" s="596"/>
      <c r="C93" s="596"/>
      <c r="D93" s="596"/>
      <c r="E93" s="596"/>
      <c r="F93" s="596"/>
      <c r="G93" s="596"/>
      <c r="H93" s="597"/>
      <c r="I93" s="596"/>
      <c r="J93" s="211"/>
      <c r="K93" s="212"/>
      <c r="L93" s="208"/>
      <c r="M93" s="208"/>
      <c r="N93" s="209"/>
      <c r="O93" s="135"/>
      <c r="S93" s="210"/>
      <c r="V93" s="46"/>
      <c r="W93" s="46"/>
      <c r="X93" s="46"/>
      <c r="Y93" s="46"/>
    </row>
    <row r="94" spans="1:25" s="207" customFormat="1" ht="12">
      <c r="A94" s="596" t="s">
        <v>325</v>
      </c>
      <c r="B94" s="598"/>
      <c r="C94" s="598"/>
      <c r="D94" s="598"/>
      <c r="E94" s="598"/>
      <c r="F94" s="598"/>
      <c r="G94" s="598"/>
      <c r="H94" s="599"/>
      <c r="I94" s="599"/>
      <c r="J94" s="211"/>
      <c r="K94" s="211"/>
      <c r="L94" s="47"/>
      <c r="M94" s="47"/>
      <c r="N94" s="211"/>
      <c r="O94" s="135"/>
      <c r="S94" s="47"/>
      <c r="V94" s="46"/>
      <c r="W94" s="46"/>
      <c r="X94" s="46"/>
      <c r="Y94" s="46"/>
    </row>
    <row r="95" spans="1:25" s="207" customFormat="1" ht="12">
      <c r="A95" s="596" t="s">
        <v>326</v>
      </c>
      <c r="B95" s="598"/>
      <c r="C95" s="598"/>
      <c r="D95" s="598"/>
      <c r="E95" s="598"/>
      <c r="F95" s="598"/>
      <c r="G95" s="598"/>
      <c r="H95" s="599"/>
      <c r="I95" s="599"/>
      <c r="J95" s="212"/>
      <c r="K95" s="212"/>
      <c r="L95" s="208"/>
      <c r="M95" s="208"/>
      <c r="N95" s="212"/>
      <c r="O95" s="208"/>
      <c r="S95" s="208"/>
      <c r="V95" s="46"/>
      <c r="W95" s="46"/>
      <c r="X95" s="46"/>
      <c r="Y95" s="46"/>
    </row>
    <row r="96" spans="1:25" s="106" customFormat="1" ht="12.75" customHeight="1">
      <c r="A96" s="789" t="s">
        <v>969</v>
      </c>
      <c r="B96" s="789"/>
      <c r="C96" s="789"/>
      <c r="D96" s="789"/>
      <c r="E96" s="789"/>
      <c r="F96" s="789"/>
      <c r="G96" s="789"/>
      <c r="H96" s="789"/>
      <c r="I96" s="789"/>
      <c r="J96" s="790"/>
      <c r="K96" s="790"/>
      <c r="L96" s="790"/>
      <c r="M96" s="790"/>
      <c r="N96" s="790"/>
      <c r="O96" s="790"/>
      <c r="P96" s="790"/>
      <c r="Q96" s="790"/>
      <c r="R96" s="790"/>
      <c r="S96" s="790"/>
      <c r="V96" s="46"/>
      <c r="W96" s="46"/>
      <c r="X96" s="46"/>
      <c r="Y96" s="46"/>
    </row>
    <row r="97" spans="1:25" s="106" customFormat="1" ht="12.75" customHeight="1">
      <c r="A97" s="789" t="s">
        <v>970</v>
      </c>
      <c r="B97" s="789"/>
      <c r="C97" s="789"/>
      <c r="D97" s="789"/>
      <c r="E97" s="789"/>
      <c r="F97" s="789"/>
      <c r="G97" s="789"/>
      <c r="H97" s="789"/>
      <c r="I97" s="789"/>
      <c r="J97" s="790"/>
      <c r="K97" s="790"/>
      <c r="L97" s="790"/>
      <c r="M97" s="790"/>
      <c r="N97" s="790"/>
      <c r="O97" s="790"/>
      <c r="P97" s="790"/>
      <c r="Q97" s="790"/>
      <c r="R97" s="790"/>
      <c r="S97" s="790"/>
      <c r="V97" s="46"/>
      <c r="W97" s="46"/>
      <c r="X97" s="46"/>
      <c r="Y97" s="46"/>
    </row>
    <row r="98" spans="1:25" s="45" customFormat="1" ht="11.4">
      <c r="A98" s="593" t="s">
        <v>971</v>
      </c>
      <c r="B98" s="593"/>
      <c r="C98" s="593"/>
      <c r="D98" s="593"/>
      <c r="E98" s="593"/>
      <c r="F98" s="593"/>
      <c r="G98" s="593"/>
      <c r="H98" s="593"/>
      <c r="I98" s="593"/>
      <c r="J98" s="229"/>
      <c r="K98" s="229"/>
      <c r="L98" s="117"/>
      <c r="M98" s="117"/>
      <c r="N98" s="117"/>
      <c r="O98" s="117"/>
      <c r="P98" s="117"/>
      <c r="Q98" s="117"/>
      <c r="R98" s="117"/>
      <c r="S98" s="117"/>
      <c r="V98" s="46"/>
      <c r="W98" s="46"/>
      <c r="X98" s="46"/>
      <c r="Y98" s="46"/>
    </row>
    <row r="99" spans="1:25" s="45" customFormat="1" ht="11.4">
      <c r="A99" s="117" t="s">
        <v>327</v>
      </c>
      <c r="B99" s="117"/>
      <c r="C99" s="117"/>
      <c r="D99" s="117"/>
      <c r="E99" s="117"/>
      <c r="F99" s="117"/>
      <c r="G99" s="117"/>
      <c r="H99" s="229"/>
      <c r="I99" s="229"/>
      <c r="J99" s="229"/>
      <c r="K99" s="229"/>
      <c r="L99" s="117"/>
      <c r="M99" s="117"/>
      <c r="N99" s="117"/>
      <c r="O99" s="117"/>
      <c r="P99" s="117"/>
      <c r="Q99" s="117"/>
      <c r="R99" s="117"/>
      <c r="S99" s="117"/>
      <c r="V99" s="46"/>
      <c r="W99" s="46"/>
      <c r="X99" s="46"/>
      <c r="Y99" s="46"/>
    </row>
    <row r="100" spans="1:25" s="45" customFormat="1" ht="12">
      <c r="A100" s="47"/>
      <c r="C100" s="46"/>
      <c r="D100" s="46"/>
      <c r="E100" s="46"/>
      <c r="F100" s="46"/>
      <c r="G100" s="46"/>
      <c r="H100" s="230"/>
      <c r="I100" s="230"/>
      <c r="J100" s="230"/>
      <c r="K100" s="230"/>
      <c r="L100" s="46"/>
      <c r="M100" s="46"/>
      <c r="N100" s="46"/>
      <c r="O100" s="46"/>
      <c r="S100" s="46"/>
    </row>
    <row r="101" spans="1:25" s="45" customFormat="1" ht="12">
      <c r="A101" s="47"/>
      <c r="C101" s="46"/>
      <c r="D101" s="46"/>
      <c r="E101" s="46"/>
      <c r="F101" s="46"/>
      <c r="G101" s="46"/>
      <c r="H101" s="230"/>
      <c r="I101" s="230"/>
      <c r="J101" s="230"/>
      <c r="K101" s="230"/>
      <c r="L101" s="46"/>
      <c r="M101" s="46"/>
      <c r="N101" s="46"/>
      <c r="O101" s="46"/>
      <c r="P101" s="46"/>
      <c r="Q101" s="46"/>
      <c r="R101" s="46"/>
      <c r="S101" s="46"/>
    </row>
    <row r="102" spans="1:25" s="45" customFormat="1" ht="12">
      <c r="A102" s="47"/>
      <c r="C102" s="46"/>
      <c r="D102" s="46"/>
      <c r="E102" s="46"/>
      <c r="H102" s="107"/>
      <c r="I102" s="107"/>
      <c r="J102" s="107"/>
      <c r="K102" s="107"/>
      <c r="N102" s="107"/>
    </row>
    <row r="103" spans="1:25" s="45" customFormat="1" ht="12">
      <c r="A103" s="47"/>
      <c r="C103" s="46"/>
      <c r="D103" s="46"/>
      <c r="E103" s="46"/>
      <c r="H103" s="107"/>
      <c r="I103" s="107"/>
      <c r="J103" s="107"/>
      <c r="K103" s="230"/>
      <c r="N103" s="107"/>
    </row>
    <row r="104" spans="1:25" s="45" customFormat="1" ht="12">
      <c r="A104" s="47"/>
      <c r="C104" s="46"/>
      <c r="D104" s="46"/>
      <c r="E104" s="46"/>
      <c r="H104" s="107"/>
      <c r="I104" s="107"/>
      <c r="J104" s="107"/>
      <c r="K104" s="107"/>
      <c r="N104" s="107"/>
    </row>
    <row r="105" spans="1:25" s="45" customFormat="1" ht="12">
      <c r="A105" s="47"/>
      <c r="C105" s="46"/>
      <c r="D105" s="46"/>
      <c r="E105" s="46"/>
      <c r="H105" s="107"/>
      <c r="I105" s="107"/>
      <c r="J105" s="107"/>
      <c r="K105" s="107"/>
      <c r="N105" s="107"/>
    </row>
    <row r="106" spans="1:25" s="45" customFormat="1" ht="12">
      <c r="A106" s="47"/>
      <c r="C106" s="46"/>
      <c r="D106" s="46"/>
      <c r="E106" s="46"/>
      <c r="H106" s="107"/>
      <c r="I106" s="107"/>
      <c r="J106" s="107"/>
      <c r="K106" s="107"/>
      <c r="N106" s="107"/>
    </row>
    <row r="107" spans="1:25" s="45" customFormat="1" ht="12">
      <c r="A107" s="47"/>
      <c r="C107" s="46"/>
      <c r="D107" s="46"/>
      <c r="E107" s="46"/>
      <c r="H107" s="107"/>
      <c r="I107" s="107"/>
      <c r="J107" s="107"/>
      <c r="K107" s="107"/>
      <c r="N107" s="107"/>
    </row>
    <row r="108" spans="1:25" s="45" customFormat="1" ht="12">
      <c r="A108" s="47"/>
      <c r="C108" s="46"/>
      <c r="D108" s="46"/>
      <c r="E108" s="46"/>
      <c r="H108" s="107"/>
      <c r="I108" s="107"/>
      <c r="J108" s="107"/>
      <c r="K108" s="107"/>
      <c r="N108" s="107"/>
    </row>
    <row r="109" spans="1:25" s="45" customFormat="1" ht="12">
      <c r="A109" s="47"/>
      <c r="C109" s="46"/>
      <c r="D109" s="46"/>
      <c r="E109" s="46"/>
      <c r="H109" s="107"/>
      <c r="I109" s="107"/>
      <c r="J109" s="107"/>
      <c r="K109" s="107"/>
      <c r="N109" s="107"/>
    </row>
    <row r="110" spans="1:25" s="45" customFormat="1" ht="12">
      <c r="A110" s="47"/>
      <c r="C110" s="46"/>
      <c r="D110" s="46"/>
      <c r="E110" s="46"/>
      <c r="H110" s="107"/>
      <c r="I110" s="107"/>
      <c r="J110" s="107"/>
      <c r="K110" s="107"/>
      <c r="N110" s="107"/>
    </row>
    <row r="111" spans="1:25" s="45" customFormat="1" ht="12">
      <c r="A111" s="47"/>
      <c r="C111" s="46"/>
      <c r="D111" s="46"/>
      <c r="E111" s="46"/>
      <c r="H111" s="107"/>
      <c r="I111" s="107"/>
      <c r="J111" s="107"/>
      <c r="K111" s="107"/>
      <c r="N111" s="107"/>
    </row>
    <row r="112" spans="1:25" s="45" customFormat="1" ht="12">
      <c r="A112" s="47"/>
      <c r="C112" s="46"/>
      <c r="D112" s="46"/>
      <c r="E112" s="46"/>
      <c r="H112" s="107"/>
      <c r="I112" s="107"/>
      <c r="J112" s="107"/>
      <c r="K112" s="107"/>
      <c r="N112" s="107"/>
    </row>
    <row r="113" spans="1:14" s="45" customFormat="1" ht="12">
      <c r="A113" s="47"/>
      <c r="C113" s="46"/>
      <c r="D113" s="46"/>
      <c r="E113" s="46"/>
      <c r="H113" s="107"/>
      <c r="I113" s="107"/>
      <c r="J113" s="107"/>
      <c r="K113" s="107"/>
      <c r="N113" s="107"/>
    </row>
    <row r="114" spans="1:14" s="45" customFormat="1" ht="12">
      <c r="A114" s="47"/>
      <c r="C114" s="46"/>
      <c r="D114" s="46"/>
      <c r="E114" s="46"/>
      <c r="H114" s="107"/>
      <c r="I114" s="107"/>
      <c r="J114" s="107"/>
      <c r="K114" s="107"/>
      <c r="N114" s="107"/>
    </row>
    <row r="115" spans="1:14" s="45" customFormat="1" ht="12">
      <c r="A115" s="47"/>
      <c r="C115" s="46"/>
      <c r="D115" s="46"/>
      <c r="E115" s="46"/>
      <c r="H115" s="107"/>
      <c r="I115" s="107"/>
      <c r="J115" s="107"/>
      <c r="K115" s="107"/>
      <c r="N115" s="107"/>
    </row>
    <row r="116" spans="1:14" s="45" customFormat="1" ht="12">
      <c r="A116" s="47"/>
      <c r="C116" s="46"/>
      <c r="D116" s="46"/>
      <c r="E116" s="46"/>
      <c r="H116" s="107"/>
      <c r="I116" s="107"/>
      <c r="J116" s="107"/>
      <c r="K116" s="107"/>
      <c r="N116" s="107"/>
    </row>
    <row r="117" spans="1:14" s="45" customFormat="1" ht="12">
      <c r="A117" s="47"/>
      <c r="C117" s="46"/>
      <c r="D117" s="46"/>
      <c r="E117" s="46"/>
      <c r="H117" s="107"/>
      <c r="I117" s="107"/>
      <c r="J117" s="107"/>
      <c r="K117" s="107"/>
      <c r="N117" s="107"/>
    </row>
    <row r="118" spans="1:14" s="45" customFormat="1" ht="12">
      <c r="A118" s="47"/>
      <c r="C118" s="46"/>
      <c r="D118" s="46"/>
      <c r="E118" s="46"/>
      <c r="H118" s="107"/>
      <c r="I118" s="107"/>
      <c r="J118" s="107"/>
      <c r="K118" s="107"/>
      <c r="N118" s="107"/>
    </row>
    <row r="119" spans="1:14" s="45" customFormat="1" ht="12">
      <c r="A119" s="47"/>
      <c r="C119" s="46"/>
      <c r="D119" s="46"/>
      <c r="E119" s="46"/>
      <c r="H119" s="107"/>
      <c r="I119" s="107"/>
      <c r="J119" s="107"/>
      <c r="K119" s="107"/>
      <c r="N119" s="107"/>
    </row>
    <row r="120" spans="1:14" s="45" customFormat="1" ht="12">
      <c r="A120" s="47"/>
      <c r="C120" s="46"/>
      <c r="D120" s="46"/>
      <c r="E120" s="46"/>
      <c r="H120" s="107"/>
      <c r="I120" s="107"/>
      <c r="J120" s="107"/>
      <c r="K120" s="107"/>
      <c r="N120" s="107"/>
    </row>
    <row r="121" spans="1:14" s="45" customFormat="1" ht="12">
      <c r="A121" s="47"/>
      <c r="C121" s="46"/>
      <c r="D121" s="46"/>
      <c r="E121" s="46"/>
      <c r="H121" s="107"/>
      <c r="I121" s="107"/>
      <c r="J121" s="107"/>
      <c r="K121" s="107"/>
      <c r="N121" s="107"/>
    </row>
    <row r="122" spans="1:14" s="45" customFormat="1" ht="12">
      <c r="A122" s="47"/>
      <c r="C122" s="46"/>
      <c r="D122" s="46"/>
      <c r="E122" s="46"/>
      <c r="H122" s="107"/>
      <c r="I122" s="107"/>
      <c r="J122" s="107"/>
      <c r="K122" s="107"/>
      <c r="N122" s="107"/>
    </row>
    <row r="123" spans="1:14" s="45" customFormat="1" ht="12">
      <c r="A123" s="47"/>
      <c r="C123" s="46"/>
      <c r="D123" s="46"/>
      <c r="E123" s="46"/>
      <c r="H123" s="107"/>
      <c r="I123" s="107"/>
      <c r="J123" s="107"/>
      <c r="K123" s="107"/>
      <c r="N123" s="107"/>
    </row>
    <row r="124" spans="1:14" s="45" customFormat="1" ht="12">
      <c r="A124" s="47"/>
      <c r="C124" s="46"/>
      <c r="D124" s="46"/>
      <c r="E124" s="46"/>
      <c r="H124" s="107"/>
      <c r="I124" s="107"/>
      <c r="J124" s="107"/>
      <c r="K124" s="107"/>
      <c r="N124" s="107"/>
    </row>
    <row r="125" spans="1:14" s="45" customFormat="1" ht="12">
      <c r="A125" s="47"/>
      <c r="C125" s="46"/>
      <c r="D125" s="46"/>
      <c r="E125" s="46"/>
      <c r="H125" s="107"/>
      <c r="I125" s="107"/>
      <c r="J125" s="107"/>
      <c r="K125" s="107"/>
      <c r="N125" s="107"/>
    </row>
    <row r="126" spans="1:14" s="45" customFormat="1" ht="12">
      <c r="A126" s="47"/>
      <c r="C126" s="46"/>
      <c r="D126" s="46"/>
      <c r="E126" s="46"/>
      <c r="H126" s="107"/>
      <c r="I126" s="107"/>
      <c r="J126" s="107"/>
      <c r="K126" s="107"/>
      <c r="N126" s="107"/>
    </row>
    <row r="127" spans="1:14" s="45" customFormat="1" ht="12">
      <c r="A127" s="47"/>
      <c r="C127" s="46"/>
      <c r="D127" s="46"/>
      <c r="E127" s="46"/>
      <c r="H127" s="107"/>
      <c r="I127" s="107"/>
      <c r="J127" s="107"/>
      <c r="K127" s="107"/>
      <c r="N127" s="107"/>
    </row>
    <row r="128" spans="1:14" s="45" customFormat="1" ht="12">
      <c r="A128" s="47"/>
      <c r="C128" s="46"/>
      <c r="D128" s="46"/>
      <c r="E128" s="46"/>
      <c r="H128" s="107"/>
      <c r="I128" s="107"/>
      <c r="J128" s="107"/>
      <c r="K128" s="107"/>
      <c r="N128" s="107"/>
    </row>
    <row r="129" spans="1:14" s="45" customFormat="1" ht="12">
      <c r="A129" s="47"/>
      <c r="C129" s="46"/>
      <c r="D129" s="46"/>
      <c r="E129" s="46"/>
      <c r="H129" s="107"/>
      <c r="I129" s="107"/>
      <c r="J129" s="107"/>
      <c r="K129" s="107"/>
      <c r="N129" s="107"/>
    </row>
    <row r="130" spans="1:14" s="45" customFormat="1" ht="12">
      <c r="A130" s="47"/>
      <c r="C130" s="46"/>
      <c r="D130" s="46"/>
      <c r="E130" s="46"/>
      <c r="H130" s="107"/>
      <c r="I130" s="107"/>
      <c r="J130" s="107"/>
      <c r="K130" s="107"/>
      <c r="N130" s="107"/>
    </row>
    <row r="131" spans="1:14" s="45" customFormat="1" ht="12">
      <c r="A131" s="47"/>
      <c r="C131" s="46"/>
      <c r="D131" s="46"/>
      <c r="E131" s="46"/>
      <c r="H131" s="107"/>
      <c r="I131" s="107"/>
      <c r="J131" s="107"/>
      <c r="K131" s="107"/>
      <c r="N131" s="107"/>
    </row>
    <row r="132" spans="1:14" s="45" customFormat="1" ht="12">
      <c r="A132" s="47"/>
      <c r="C132" s="46"/>
      <c r="D132" s="46"/>
      <c r="E132" s="46"/>
      <c r="H132" s="107"/>
      <c r="I132" s="107"/>
      <c r="J132" s="107"/>
      <c r="K132" s="107"/>
      <c r="N132" s="107"/>
    </row>
    <row r="133" spans="1:14" s="45" customFormat="1" ht="12">
      <c r="A133" s="47"/>
      <c r="C133" s="46"/>
      <c r="D133" s="46"/>
      <c r="E133" s="46"/>
      <c r="H133" s="107"/>
      <c r="I133" s="107"/>
      <c r="J133" s="107"/>
      <c r="K133" s="107"/>
      <c r="N133" s="107"/>
    </row>
    <row r="134" spans="1:14" s="45" customFormat="1" ht="12">
      <c r="A134" s="47"/>
      <c r="C134" s="46"/>
      <c r="D134" s="46"/>
      <c r="E134" s="46"/>
      <c r="H134" s="107"/>
      <c r="I134" s="107"/>
      <c r="J134" s="107"/>
      <c r="K134" s="107"/>
      <c r="N134" s="107"/>
    </row>
    <row r="135" spans="1:14" s="45" customFormat="1" ht="12">
      <c r="A135" s="47"/>
      <c r="C135" s="46"/>
      <c r="D135" s="46"/>
      <c r="E135" s="46"/>
      <c r="H135" s="107"/>
      <c r="I135" s="107"/>
      <c r="J135" s="107"/>
      <c r="K135" s="107"/>
      <c r="N135" s="107"/>
    </row>
    <row r="136" spans="1:14" s="45" customFormat="1" ht="12">
      <c r="A136" s="47"/>
      <c r="C136" s="46"/>
      <c r="D136" s="46"/>
      <c r="E136" s="46"/>
      <c r="H136" s="107"/>
      <c r="I136" s="107"/>
      <c r="J136" s="107"/>
      <c r="K136" s="107"/>
      <c r="N136" s="107"/>
    </row>
    <row r="137" spans="1:14" s="45" customFormat="1" ht="12">
      <c r="A137" s="47"/>
      <c r="C137" s="46"/>
      <c r="D137" s="46"/>
      <c r="E137" s="46"/>
      <c r="H137" s="107"/>
      <c r="I137" s="107"/>
      <c r="J137" s="107"/>
      <c r="K137" s="107"/>
      <c r="N137" s="107"/>
    </row>
    <row r="138" spans="1:14" s="45" customFormat="1" ht="12">
      <c r="A138" s="47"/>
      <c r="C138" s="46"/>
      <c r="D138" s="46"/>
      <c r="E138" s="46"/>
      <c r="H138" s="107"/>
      <c r="I138" s="107"/>
      <c r="J138" s="107"/>
      <c r="K138" s="107"/>
      <c r="N138" s="107"/>
    </row>
    <row r="139" spans="1:14" s="45" customFormat="1" ht="12">
      <c r="A139" s="47"/>
      <c r="C139" s="46"/>
      <c r="D139" s="46"/>
      <c r="E139" s="46"/>
      <c r="H139" s="107"/>
      <c r="I139" s="107"/>
      <c r="J139" s="107"/>
      <c r="K139" s="107"/>
      <c r="N139" s="107"/>
    </row>
    <row r="140" spans="1:14" s="45" customFormat="1" ht="12">
      <c r="A140" s="47"/>
      <c r="C140" s="46"/>
      <c r="D140" s="46"/>
      <c r="E140" s="46"/>
      <c r="H140" s="107"/>
      <c r="I140" s="107"/>
      <c r="J140" s="107"/>
      <c r="K140" s="107"/>
      <c r="N140" s="107"/>
    </row>
    <row r="141" spans="1:14" s="45" customFormat="1" ht="12">
      <c r="A141" s="47"/>
      <c r="C141" s="46"/>
      <c r="D141" s="46"/>
      <c r="E141" s="46"/>
      <c r="H141" s="107"/>
      <c r="I141" s="107"/>
      <c r="J141" s="107"/>
      <c r="K141" s="107"/>
      <c r="N141" s="107"/>
    </row>
    <row r="142" spans="1:14" s="45" customFormat="1" ht="12">
      <c r="A142" s="47"/>
      <c r="C142" s="46"/>
      <c r="D142" s="46"/>
      <c r="E142" s="46"/>
      <c r="H142" s="107"/>
      <c r="I142" s="107"/>
      <c r="J142" s="107"/>
      <c r="K142" s="107"/>
      <c r="N142" s="107"/>
    </row>
    <row r="143" spans="1:14" s="45" customFormat="1" ht="12">
      <c r="A143" s="47"/>
      <c r="C143" s="46"/>
      <c r="D143" s="46"/>
      <c r="E143" s="46"/>
      <c r="H143" s="107"/>
      <c r="I143" s="107"/>
      <c r="J143" s="107"/>
      <c r="K143" s="107"/>
      <c r="N143" s="107"/>
    </row>
    <row r="144" spans="1:14" s="45" customFormat="1" ht="12">
      <c r="A144" s="47"/>
      <c r="C144" s="46"/>
      <c r="D144" s="46"/>
      <c r="E144" s="46"/>
      <c r="H144" s="107"/>
      <c r="I144" s="107"/>
      <c r="J144" s="107"/>
      <c r="K144" s="107"/>
      <c r="N144" s="107"/>
    </row>
    <row r="145" spans="1:14" s="45" customFormat="1" ht="12">
      <c r="A145" s="47"/>
      <c r="C145" s="46"/>
      <c r="D145" s="46"/>
      <c r="E145" s="46"/>
      <c r="H145" s="107"/>
      <c r="I145" s="107"/>
      <c r="J145" s="107"/>
      <c r="K145" s="107"/>
      <c r="N145" s="107"/>
    </row>
    <row r="146" spans="1:14" s="45" customFormat="1" ht="12">
      <c r="A146" s="47"/>
      <c r="C146" s="46"/>
      <c r="D146" s="46"/>
      <c r="E146" s="46"/>
      <c r="H146" s="107"/>
      <c r="I146" s="107"/>
      <c r="J146" s="107"/>
      <c r="K146" s="107"/>
      <c r="N146" s="107"/>
    </row>
    <row r="147" spans="1:14" s="45" customFormat="1" ht="12">
      <c r="A147" s="47"/>
      <c r="C147" s="46"/>
      <c r="D147" s="46"/>
      <c r="E147" s="46"/>
      <c r="H147" s="107"/>
      <c r="I147" s="107"/>
      <c r="J147" s="107"/>
      <c r="K147" s="107"/>
      <c r="N147" s="107"/>
    </row>
    <row r="148" spans="1:14" s="45" customFormat="1" ht="12">
      <c r="A148" s="47"/>
      <c r="C148" s="46"/>
      <c r="D148" s="46"/>
      <c r="E148" s="46"/>
      <c r="H148" s="107"/>
      <c r="I148" s="107"/>
      <c r="J148" s="107"/>
      <c r="K148" s="107"/>
      <c r="N148" s="107"/>
    </row>
    <row r="149" spans="1:14" s="45" customFormat="1" ht="12">
      <c r="A149" s="47"/>
      <c r="C149" s="46"/>
      <c r="D149" s="46"/>
      <c r="E149" s="46"/>
      <c r="H149" s="107"/>
      <c r="I149" s="107"/>
      <c r="J149" s="107"/>
      <c r="K149" s="107"/>
      <c r="N149" s="107"/>
    </row>
    <row r="150" spans="1:14" s="45" customFormat="1" ht="12">
      <c r="A150" s="47"/>
      <c r="C150" s="46"/>
      <c r="D150" s="46"/>
      <c r="E150" s="46"/>
      <c r="H150" s="107"/>
      <c r="I150" s="107"/>
      <c r="J150" s="107"/>
      <c r="K150" s="107"/>
      <c r="N150" s="107"/>
    </row>
    <row r="151" spans="1:14" s="45" customFormat="1" ht="12">
      <c r="A151" s="47"/>
      <c r="C151" s="46"/>
      <c r="D151" s="46"/>
      <c r="E151" s="46"/>
      <c r="H151" s="107"/>
      <c r="I151" s="107"/>
      <c r="J151" s="107"/>
      <c r="K151" s="107"/>
      <c r="N151" s="107"/>
    </row>
    <row r="152" spans="1:14" s="45" customFormat="1" ht="12">
      <c r="A152" s="47"/>
      <c r="C152" s="46"/>
      <c r="D152" s="46"/>
      <c r="E152" s="46"/>
      <c r="H152" s="107"/>
      <c r="I152" s="107"/>
      <c r="J152" s="107"/>
      <c r="K152" s="107"/>
      <c r="N152" s="107"/>
    </row>
    <row r="153" spans="1:14" s="45" customFormat="1" ht="12">
      <c r="A153" s="47"/>
      <c r="C153" s="46"/>
      <c r="D153" s="46"/>
      <c r="E153" s="46"/>
      <c r="H153" s="107"/>
      <c r="I153" s="107"/>
      <c r="J153" s="107"/>
      <c r="K153" s="107"/>
      <c r="N153" s="107"/>
    </row>
    <row r="154" spans="1:14" s="45" customFormat="1" ht="12">
      <c r="A154" s="47"/>
      <c r="C154" s="46"/>
      <c r="D154" s="46"/>
      <c r="E154" s="46"/>
      <c r="H154" s="107"/>
      <c r="I154" s="107"/>
      <c r="J154" s="107"/>
      <c r="K154" s="107"/>
      <c r="N154" s="107"/>
    </row>
    <row r="155" spans="1:14" s="45" customFormat="1" ht="12">
      <c r="A155" s="47"/>
      <c r="C155" s="46"/>
      <c r="D155" s="46"/>
      <c r="E155" s="46"/>
      <c r="H155" s="107"/>
      <c r="I155" s="107"/>
      <c r="J155" s="107"/>
      <c r="K155" s="107"/>
      <c r="N155" s="107"/>
    </row>
    <row r="156" spans="1:14" s="45" customFormat="1" ht="12">
      <c r="A156" s="47"/>
      <c r="C156" s="46"/>
      <c r="D156" s="46"/>
      <c r="E156" s="46"/>
      <c r="H156" s="107"/>
      <c r="I156" s="107"/>
      <c r="J156" s="107"/>
      <c r="K156" s="107"/>
      <c r="N156" s="107"/>
    </row>
    <row r="157" spans="1:14" s="45" customFormat="1" ht="12">
      <c r="A157" s="47"/>
      <c r="C157" s="46"/>
      <c r="D157" s="46"/>
      <c r="E157" s="46"/>
      <c r="H157" s="107"/>
      <c r="I157" s="107"/>
      <c r="J157" s="107"/>
      <c r="K157" s="107"/>
      <c r="N157" s="107"/>
    </row>
    <row r="158" spans="1:14" s="45" customFormat="1" ht="12">
      <c r="A158" s="47"/>
      <c r="C158" s="46"/>
      <c r="D158" s="46"/>
      <c r="E158" s="46"/>
      <c r="H158" s="107"/>
      <c r="I158" s="107"/>
      <c r="J158" s="107"/>
      <c r="K158" s="107"/>
      <c r="N158" s="107"/>
    </row>
    <row r="159" spans="1:14" s="45" customFormat="1" ht="12">
      <c r="A159" s="47"/>
      <c r="C159" s="46"/>
      <c r="D159" s="46"/>
      <c r="E159" s="46"/>
      <c r="H159" s="107"/>
      <c r="I159" s="107"/>
      <c r="J159" s="107"/>
      <c r="K159" s="107"/>
      <c r="N159" s="107"/>
    </row>
    <row r="160" spans="1:14" s="45" customFormat="1" ht="12">
      <c r="A160" s="47"/>
      <c r="C160" s="46"/>
      <c r="D160" s="46"/>
      <c r="E160" s="46"/>
      <c r="H160" s="107"/>
      <c r="I160" s="107"/>
      <c r="J160" s="107"/>
      <c r="K160" s="107"/>
      <c r="N160" s="107"/>
    </row>
    <row r="161" spans="1:14" s="45" customFormat="1" ht="12">
      <c r="A161" s="47"/>
      <c r="C161" s="46"/>
      <c r="D161" s="46"/>
      <c r="E161" s="46"/>
      <c r="H161" s="107"/>
      <c r="I161" s="107"/>
      <c r="J161" s="107"/>
      <c r="K161" s="107"/>
      <c r="N161" s="107"/>
    </row>
    <row r="162" spans="1:14" s="45" customFormat="1" ht="12">
      <c r="A162" s="47"/>
      <c r="C162" s="46"/>
      <c r="D162" s="46"/>
      <c r="E162" s="46"/>
      <c r="H162" s="107"/>
      <c r="I162" s="107"/>
      <c r="J162" s="107"/>
      <c r="K162" s="107"/>
      <c r="N162" s="107"/>
    </row>
    <row r="163" spans="1:14" s="45" customFormat="1" ht="12">
      <c r="A163" s="47"/>
      <c r="C163" s="46"/>
      <c r="D163" s="46"/>
      <c r="E163" s="46"/>
      <c r="H163" s="107"/>
      <c r="I163" s="107"/>
      <c r="J163" s="107"/>
      <c r="K163" s="107"/>
      <c r="N163" s="107"/>
    </row>
    <row r="164" spans="1:14" s="45" customFormat="1" ht="12">
      <c r="A164" s="47"/>
      <c r="C164" s="46"/>
      <c r="D164" s="46"/>
      <c r="E164" s="46"/>
      <c r="H164" s="107"/>
      <c r="I164" s="107"/>
      <c r="J164" s="107"/>
      <c r="K164" s="107"/>
      <c r="N164" s="107"/>
    </row>
    <row r="165" spans="1:14" s="45" customFormat="1" ht="12">
      <c r="A165" s="47"/>
      <c r="C165" s="46"/>
      <c r="D165" s="46"/>
      <c r="E165" s="46"/>
      <c r="H165" s="107"/>
      <c r="I165" s="107"/>
      <c r="J165" s="107"/>
      <c r="K165" s="107"/>
      <c r="N165" s="107"/>
    </row>
    <row r="166" spans="1:14" s="45" customFormat="1" ht="12">
      <c r="A166" s="47"/>
      <c r="C166" s="46"/>
      <c r="D166" s="46"/>
      <c r="E166" s="46"/>
      <c r="H166" s="107"/>
      <c r="I166" s="107"/>
      <c r="J166" s="107"/>
      <c r="K166" s="107"/>
      <c r="N166" s="107"/>
    </row>
    <row r="167" spans="1:14" s="45" customFormat="1" ht="12">
      <c r="A167" s="47"/>
      <c r="C167" s="46"/>
      <c r="D167" s="46"/>
      <c r="E167" s="46"/>
      <c r="H167" s="107"/>
      <c r="I167" s="107"/>
      <c r="J167" s="107"/>
      <c r="K167" s="107"/>
      <c r="N167" s="107"/>
    </row>
    <row r="168" spans="1:14" s="45" customFormat="1" ht="12">
      <c r="A168" s="47"/>
      <c r="C168" s="46"/>
      <c r="D168" s="46"/>
      <c r="E168" s="46"/>
      <c r="H168" s="107"/>
      <c r="I168" s="107"/>
      <c r="J168" s="107"/>
      <c r="K168" s="107"/>
      <c r="N168" s="107"/>
    </row>
    <row r="169" spans="1:14" s="45" customFormat="1" ht="12">
      <c r="A169" s="47"/>
      <c r="C169" s="46"/>
      <c r="D169" s="46"/>
      <c r="E169" s="46"/>
      <c r="H169" s="107"/>
      <c r="I169" s="107"/>
      <c r="J169" s="107"/>
      <c r="K169" s="107"/>
      <c r="N169" s="107"/>
    </row>
    <row r="170" spans="1:14" s="45" customFormat="1" ht="12">
      <c r="A170" s="47"/>
      <c r="C170" s="46"/>
      <c r="D170" s="46"/>
      <c r="E170" s="46"/>
      <c r="H170" s="107"/>
      <c r="I170" s="107"/>
      <c r="J170" s="107"/>
      <c r="K170" s="107"/>
      <c r="N170" s="107"/>
    </row>
    <row r="171" spans="1:14" s="45" customFormat="1" ht="12">
      <c r="A171" s="47"/>
      <c r="C171" s="46"/>
      <c r="D171" s="46"/>
      <c r="E171" s="46"/>
      <c r="H171" s="107"/>
      <c r="I171" s="107"/>
      <c r="J171" s="107"/>
      <c r="K171" s="107"/>
      <c r="N171" s="107"/>
    </row>
    <row r="172" spans="1:14" s="45" customFormat="1" ht="12">
      <c r="A172" s="47"/>
      <c r="C172" s="46"/>
      <c r="D172" s="46"/>
      <c r="E172" s="46"/>
      <c r="H172" s="107"/>
      <c r="I172" s="107"/>
      <c r="J172" s="107"/>
      <c r="K172" s="107"/>
      <c r="N172" s="107"/>
    </row>
    <row r="173" spans="1:14" s="45" customFormat="1" ht="12">
      <c r="A173" s="47"/>
      <c r="C173" s="46"/>
      <c r="D173" s="46"/>
      <c r="E173" s="46"/>
      <c r="H173" s="107"/>
      <c r="I173" s="107"/>
      <c r="J173" s="107"/>
      <c r="K173" s="107"/>
      <c r="N173" s="107"/>
    </row>
    <row r="174" spans="1:14" s="45" customFormat="1" ht="12">
      <c r="A174" s="47"/>
      <c r="C174" s="46"/>
      <c r="D174" s="46"/>
      <c r="E174" s="46"/>
      <c r="H174" s="107"/>
      <c r="I174" s="107"/>
      <c r="J174" s="107"/>
      <c r="K174" s="107"/>
      <c r="N174" s="107"/>
    </row>
    <row r="175" spans="1:14" s="45" customFormat="1" ht="12">
      <c r="A175" s="47"/>
      <c r="C175" s="46"/>
      <c r="D175" s="46"/>
      <c r="E175" s="46"/>
      <c r="H175" s="107"/>
      <c r="I175" s="107"/>
      <c r="J175" s="107"/>
      <c r="K175" s="107"/>
      <c r="N175" s="107"/>
    </row>
    <row r="176" spans="1:14" s="45" customFormat="1" ht="12">
      <c r="A176" s="47"/>
      <c r="C176" s="46"/>
      <c r="D176" s="46"/>
      <c r="E176" s="46"/>
      <c r="H176" s="107"/>
      <c r="I176" s="107"/>
      <c r="J176" s="107"/>
      <c r="K176" s="107"/>
      <c r="N176" s="107"/>
    </row>
    <row r="177" spans="1:14" s="45" customFormat="1" ht="12">
      <c r="A177" s="47"/>
      <c r="C177" s="46"/>
      <c r="D177" s="46"/>
      <c r="E177" s="46"/>
      <c r="H177" s="107"/>
      <c r="I177" s="107"/>
      <c r="J177" s="107"/>
      <c r="K177" s="107"/>
      <c r="N177" s="107"/>
    </row>
    <row r="178" spans="1:14" s="45" customFormat="1" ht="12">
      <c r="A178" s="47"/>
      <c r="C178" s="46"/>
      <c r="D178" s="46"/>
      <c r="E178" s="46"/>
      <c r="H178" s="107"/>
      <c r="I178" s="107"/>
      <c r="J178" s="107"/>
      <c r="K178" s="107"/>
      <c r="N178" s="107"/>
    </row>
    <row r="179" spans="1:14" s="45" customFormat="1" ht="12">
      <c r="A179" s="47"/>
      <c r="C179" s="46"/>
      <c r="D179" s="46"/>
      <c r="E179" s="46"/>
      <c r="H179" s="107"/>
      <c r="I179" s="107"/>
      <c r="J179" s="107"/>
      <c r="K179" s="107"/>
      <c r="N179" s="107"/>
    </row>
    <row r="180" spans="1:14" s="45" customFormat="1" ht="12">
      <c r="A180" s="47"/>
      <c r="C180" s="46"/>
      <c r="D180" s="46"/>
      <c r="E180" s="46"/>
      <c r="H180" s="107"/>
      <c r="I180" s="107"/>
      <c r="J180" s="107"/>
      <c r="K180" s="107"/>
      <c r="N180" s="107"/>
    </row>
    <row r="181" spans="1:14" s="45" customFormat="1" ht="12">
      <c r="A181" s="47"/>
      <c r="C181" s="46"/>
      <c r="D181" s="46"/>
      <c r="E181" s="46"/>
      <c r="H181" s="107"/>
      <c r="I181" s="107"/>
      <c r="J181" s="107"/>
      <c r="K181" s="107"/>
      <c r="N181" s="107"/>
    </row>
    <row r="182" spans="1:14" s="45" customFormat="1" ht="12">
      <c r="A182" s="47"/>
      <c r="C182" s="46"/>
      <c r="D182" s="46"/>
      <c r="E182" s="46"/>
      <c r="H182" s="107"/>
      <c r="I182" s="107"/>
      <c r="J182" s="107"/>
      <c r="K182" s="107"/>
      <c r="N182" s="107"/>
    </row>
    <row r="183" spans="1:14" s="45" customFormat="1" ht="12">
      <c r="A183" s="47"/>
      <c r="C183" s="46"/>
      <c r="D183" s="46"/>
      <c r="E183" s="46"/>
      <c r="H183" s="107"/>
      <c r="I183" s="107"/>
      <c r="J183" s="107"/>
      <c r="K183" s="107"/>
      <c r="N183" s="107"/>
    </row>
    <row r="184" spans="1:14" s="45" customFormat="1" ht="12">
      <c r="A184" s="47"/>
      <c r="C184" s="46"/>
      <c r="D184" s="46"/>
      <c r="E184" s="46"/>
      <c r="H184" s="107"/>
      <c r="I184" s="107"/>
      <c r="J184" s="107"/>
      <c r="K184" s="107"/>
      <c r="N184" s="107"/>
    </row>
    <row r="185" spans="1:14" s="45" customFormat="1" ht="12">
      <c r="A185" s="47"/>
      <c r="C185" s="46"/>
      <c r="D185" s="46"/>
      <c r="E185" s="46"/>
      <c r="H185" s="107"/>
      <c r="I185" s="107"/>
      <c r="J185" s="107"/>
      <c r="K185" s="107"/>
      <c r="N185" s="107"/>
    </row>
    <row r="186" spans="1:14" s="45" customFormat="1" ht="12">
      <c r="A186" s="47"/>
      <c r="C186" s="46"/>
      <c r="D186" s="46"/>
      <c r="E186" s="46"/>
      <c r="H186" s="107"/>
      <c r="I186" s="107"/>
      <c r="J186" s="107"/>
      <c r="K186" s="107"/>
      <c r="N186" s="107"/>
    </row>
    <row r="187" spans="1:14" s="45" customFormat="1" ht="12">
      <c r="A187" s="47"/>
      <c r="C187" s="46"/>
      <c r="D187" s="46"/>
      <c r="E187" s="46"/>
      <c r="H187" s="107"/>
      <c r="I187" s="107"/>
      <c r="J187" s="107"/>
      <c r="K187" s="107"/>
      <c r="N187" s="107"/>
    </row>
    <row r="188" spans="1:14" s="45" customFormat="1" ht="12">
      <c r="A188" s="47"/>
      <c r="C188" s="46"/>
      <c r="D188" s="46"/>
      <c r="E188" s="46"/>
      <c r="H188" s="107"/>
      <c r="I188" s="107"/>
      <c r="J188" s="107"/>
      <c r="K188" s="107"/>
      <c r="N188" s="107"/>
    </row>
    <row r="189" spans="1:14" s="45" customFormat="1" ht="12">
      <c r="A189" s="47"/>
      <c r="C189" s="46"/>
      <c r="D189" s="46"/>
      <c r="E189" s="46"/>
      <c r="H189" s="107"/>
      <c r="I189" s="107"/>
      <c r="J189" s="107"/>
      <c r="K189" s="107"/>
      <c r="N189" s="107"/>
    </row>
    <row r="190" spans="1:14" s="45" customFormat="1" ht="12">
      <c r="A190" s="47"/>
      <c r="C190" s="46"/>
      <c r="D190" s="46"/>
      <c r="E190" s="46"/>
      <c r="H190" s="107"/>
      <c r="I190" s="107"/>
      <c r="J190" s="107"/>
      <c r="K190" s="107"/>
      <c r="N190" s="107"/>
    </row>
    <row r="191" spans="1:14" s="45" customFormat="1" ht="12">
      <c r="A191" s="47"/>
      <c r="C191" s="46"/>
      <c r="D191" s="46"/>
      <c r="E191" s="46"/>
      <c r="H191" s="107"/>
      <c r="I191" s="107"/>
      <c r="J191" s="107"/>
      <c r="K191" s="107"/>
      <c r="N191" s="107"/>
    </row>
    <row r="192" spans="1:14" s="45" customFormat="1" ht="12">
      <c r="A192" s="47"/>
      <c r="C192" s="46"/>
      <c r="D192" s="46"/>
      <c r="E192" s="46"/>
      <c r="H192" s="107"/>
      <c r="I192" s="107"/>
      <c r="J192" s="107"/>
      <c r="K192" s="107"/>
      <c r="N192" s="107"/>
    </row>
    <row r="193" spans="1:14" s="45" customFormat="1" ht="12">
      <c r="A193" s="47"/>
      <c r="C193" s="46"/>
      <c r="D193" s="46"/>
      <c r="E193" s="46"/>
      <c r="H193" s="107"/>
      <c r="I193" s="107"/>
      <c r="J193" s="107"/>
      <c r="K193" s="107"/>
      <c r="N193" s="107"/>
    </row>
    <row r="194" spans="1:14" s="45" customFormat="1" ht="12">
      <c r="A194" s="47"/>
      <c r="C194" s="46"/>
      <c r="D194" s="46"/>
      <c r="E194" s="46"/>
      <c r="H194" s="107"/>
      <c r="I194" s="107"/>
      <c r="J194" s="107"/>
      <c r="K194" s="107"/>
      <c r="N194" s="107"/>
    </row>
    <row r="195" spans="1:14" s="45" customFormat="1" ht="12">
      <c r="A195" s="47"/>
      <c r="C195" s="46"/>
      <c r="D195" s="46"/>
      <c r="E195" s="46"/>
      <c r="H195" s="107"/>
      <c r="I195" s="107"/>
      <c r="J195" s="107"/>
      <c r="K195" s="107"/>
      <c r="N195" s="107"/>
    </row>
    <row r="196" spans="1:14" s="45" customFormat="1" ht="12">
      <c r="A196" s="47"/>
      <c r="C196" s="46"/>
      <c r="D196" s="46"/>
      <c r="E196" s="46"/>
      <c r="H196" s="107"/>
      <c r="I196" s="107"/>
      <c r="J196" s="107"/>
      <c r="K196" s="107"/>
      <c r="N196" s="107"/>
    </row>
    <row r="197" spans="1:14" s="45" customFormat="1" ht="12">
      <c r="A197" s="47"/>
      <c r="C197" s="46"/>
      <c r="D197" s="46"/>
      <c r="E197" s="46"/>
      <c r="H197" s="107"/>
      <c r="I197" s="107"/>
      <c r="J197" s="107"/>
      <c r="K197" s="107"/>
      <c r="N197" s="107"/>
    </row>
    <row r="198" spans="1:14" s="45" customFormat="1" ht="12">
      <c r="A198" s="47"/>
      <c r="C198" s="46"/>
      <c r="D198" s="46"/>
      <c r="E198" s="46"/>
      <c r="H198" s="107"/>
      <c r="I198" s="107"/>
      <c r="J198" s="107"/>
      <c r="K198" s="107"/>
      <c r="N198" s="107"/>
    </row>
    <row r="199" spans="1:14" s="45" customFormat="1" ht="12">
      <c r="A199" s="47"/>
      <c r="C199" s="46"/>
      <c r="D199" s="46"/>
      <c r="E199" s="46"/>
      <c r="H199" s="107"/>
      <c r="I199" s="107"/>
      <c r="J199" s="107"/>
      <c r="K199" s="107"/>
      <c r="N199" s="107"/>
    </row>
    <row r="200" spans="1:14" s="45" customFormat="1" ht="12">
      <c r="A200" s="47"/>
      <c r="C200" s="46"/>
      <c r="D200" s="46"/>
      <c r="E200" s="46"/>
      <c r="H200" s="107"/>
      <c r="I200" s="107"/>
      <c r="J200" s="107"/>
      <c r="K200" s="107"/>
      <c r="N200" s="107"/>
    </row>
    <row r="201" spans="1:14" s="45" customFormat="1" ht="12">
      <c r="A201" s="47"/>
      <c r="C201" s="46"/>
      <c r="D201" s="46"/>
      <c r="E201" s="46"/>
      <c r="H201" s="107"/>
      <c r="I201" s="107"/>
      <c r="J201" s="107"/>
      <c r="K201" s="107"/>
      <c r="N201" s="107"/>
    </row>
    <row r="202" spans="1:14" s="45" customFormat="1" ht="12">
      <c r="A202" s="47"/>
      <c r="C202" s="46"/>
      <c r="D202" s="46"/>
      <c r="E202" s="46"/>
      <c r="H202" s="107"/>
      <c r="I202" s="107"/>
      <c r="J202" s="107"/>
      <c r="K202" s="107"/>
      <c r="N202" s="107"/>
    </row>
    <row r="203" spans="1:14" s="45" customFormat="1" ht="12">
      <c r="A203" s="47"/>
      <c r="C203" s="46"/>
      <c r="D203" s="46"/>
      <c r="E203" s="46"/>
      <c r="H203" s="107"/>
      <c r="I203" s="107"/>
      <c r="J203" s="107"/>
      <c r="K203" s="107"/>
      <c r="N203" s="107"/>
    </row>
    <row r="204" spans="1:14" s="45" customFormat="1" ht="12">
      <c r="A204" s="47"/>
      <c r="C204" s="46"/>
      <c r="D204" s="46"/>
      <c r="E204" s="46"/>
      <c r="H204" s="107"/>
      <c r="I204" s="107"/>
      <c r="J204" s="107"/>
      <c r="K204" s="107"/>
      <c r="N204" s="107"/>
    </row>
    <row r="205" spans="1:14" s="45" customFormat="1" ht="12">
      <c r="A205" s="47"/>
      <c r="C205" s="46"/>
      <c r="D205" s="46"/>
      <c r="E205" s="46"/>
      <c r="H205" s="107"/>
      <c r="I205" s="107"/>
      <c r="J205" s="107"/>
      <c r="K205" s="107"/>
      <c r="N205" s="107"/>
    </row>
    <row r="206" spans="1:14" s="45" customFormat="1" ht="12">
      <c r="A206" s="47"/>
      <c r="C206" s="46"/>
      <c r="D206" s="46"/>
      <c r="E206" s="46"/>
      <c r="H206" s="107"/>
      <c r="I206" s="107"/>
      <c r="J206" s="107"/>
      <c r="K206" s="107"/>
      <c r="N206" s="107"/>
    </row>
    <row r="207" spans="1:14" s="45" customFormat="1" ht="12">
      <c r="A207" s="47"/>
      <c r="C207" s="46"/>
      <c r="D207" s="46"/>
      <c r="E207" s="46"/>
      <c r="H207" s="107"/>
      <c r="I207" s="107"/>
      <c r="J207" s="107"/>
      <c r="K207" s="107"/>
      <c r="N207" s="107"/>
    </row>
    <row r="208" spans="1:14" s="45" customFormat="1" ht="12">
      <c r="A208" s="47"/>
      <c r="C208" s="46"/>
      <c r="D208" s="46"/>
      <c r="E208" s="46"/>
      <c r="H208" s="107"/>
      <c r="I208" s="107"/>
      <c r="J208" s="107"/>
      <c r="K208" s="107"/>
      <c r="N208" s="107"/>
    </row>
    <row r="209" spans="1:14" s="45" customFormat="1" ht="12">
      <c r="A209" s="47"/>
      <c r="C209" s="46"/>
      <c r="D209" s="46"/>
      <c r="E209" s="46"/>
      <c r="H209" s="107"/>
      <c r="I209" s="107"/>
      <c r="J209" s="107"/>
      <c r="K209" s="107"/>
      <c r="N209" s="107"/>
    </row>
    <row r="210" spans="1:14" s="45" customFormat="1" ht="12">
      <c r="A210" s="47"/>
      <c r="C210" s="46"/>
      <c r="D210" s="46"/>
      <c r="E210" s="46"/>
      <c r="H210" s="107"/>
      <c r="I210" s="107"/>
      <c r="J210" s="107"/>
      <c r="K210" s="107"/>
      <c r="N210" s="107"/>
    </row>
    <row r="211" spans="1:14" s="45" customFormat="1" ht="12">
      <c r="A211" s="47"/>
      <c r="C211" s="46"/>
      <c r="D211" s="46"/>
      <c r="E211" s="46"/>
      <c r="H211" s="107"/>
      <c r="I211" s="107"/>
      <c r="J211" s="107"/>
      <c r="K211" s="107"/>
      <c r="N211" s="107"/>
    </row>
    <row r="212" spans="1:14" s="45" customFormat="1" ht="12">
      <c r="A212" s="47"/>
      <c r="C212" s="46"/>
      <c r="D212" s="46"/>
      <c r="E212" s="46"/>
      <c r="H212" s="107"/>
      <c r="I212" s="107"/>
      <c r="J212" s="107"/>
      <c r="K212" s="107"/>
      <c r="N212" s="107"/>
    </row>
    <row r="213" spans="1:14" s="45" customFormat="1" ht="12">
      <c r="A213" s="47"/>
      <c r="C213" s="46"/>
      <c r="D213" s="46"/>
      <c r="E213" s="46"/>
      <c r="H213" s="107"/>
      <c r="I213" s="107"/>
      <c r="J213" s="107"/>
      <c r="K213" s="107"/>
      <c r="N213" s="107"/>
    </row>
    <row r="214" spans="1:14" s="45" customFormat="1" ht="12">
      <c r="A214" s="47"/>
      <c r="C214" s="46"/>
      <c r="D214" s="46"/>
      <c r="E214" s="46"/>
      <c r="H214" s="107"/>
      <c r="I214" s="107"/>
      <c r="J214" s="107"/>
      <c r="K214" s="107"/>
      <c r="N214" s="107"/>
    </row>
    <row r="215" spans="1:14" s="45" customFormat="1" ht="12">
      <c r="A215" s="47"/>
      <c r="C215" s="46"/>
      <c r="D215" s="46"/>
      <c r="E215" s="46"/>
      <c r="H215" s="107"/>
      <c r="I215" s="107"/>
      <c r="J215" s="107"/>
      <c r="K215" s="107"/>
      <c r="N215" s="107"/>
    </row>
    <row r="216" spans="1:14" s="45" customFormat="1" ht="12">
      <c r="A216" s="47"/>
      <c r="C216" s="46"/>
      <c r="D216" s="46"/>
      <c r="E216" s="46"/>
      <c r="H216" s="107"/>
      <c r="I216" s="107"/>
      <c r="J216" s="107"/>
      <c r="K216" s="107"/>
      <c r="N216" s="107"/>
    </row>
    <row r="217" spans="1:14" s="45" customFormat="1" ht="12">
      <c r="A217" s="47"/>
      <c r="C217" s="46"/>
      <c r="D217" s="46"/>
      <c r="E217" s="46"/>
      <c r="H217" s="107"/>
      <c r="I217" s="107"/>
      <c r="J217" s="107"/>
      <c r="K217" s="107"/>
      <c r="N217" s="107"/>
    </row>
    <row r="218" spans="1:14" s="45" customFormat="1" ht="12">
      <c r="A218" s="47"/>
      <c r="C218" s="46"/>
      <c r="D218" s="46"/>
      <c r="E218" s="46"/>
      <c r="H218" s="107"/>
      <c r="I218" s="107"/>
      <c r="J218" s="107"/>
      <c r="K218" s="107"/>
      <c r="N218" s="107"/>
    </row>
    <row r="219" spans="1:14" s="45" customFormat="1" ht="12">
      <c r="A219" s="47"/>
      <c r="C219" s="46"/>
      <c r="D219" s="46"/>
      <c r="E219" s="46"/>
      <c r="H219" s="107"/>
      <c r="I219" s="107"/>
      <c r="J219" s="107"/>
      <c r="K219" s="107"/>
      <c r="N219" s="107"/>
    </row>
    <row r="220" spans="1:14" s="45" customFormat="1" ht="12">
      <c r="A220" s="47"/>
      <c r="C220" s="46"/>
      <c r="D220" s="46"/>
      <c r="E220" s="46"/>
      <c r="H220" s="107"/>
      <c r="I220" s="107"/>
      <c r="J220" s="107"/>
      <c r="K220" s="107"/>
      <c r="N220" s="107"/>
    </row>
    <row r="221" spans="1:14" s="45" customFormat="1" ht="12">
      <c r="A221" s="47"/>
      <c r="C221" s="46"/>
      <c r="D221" s="46"/>
      <c r="E221" s="46"/>
      <c r="H221" s="107"/>
      <c r="I221" s="107"/>
      <c r="J221" s="107"/>
      <c r="K221" s="107"/>
      <c r="N221" s="107"/>
    </row>
    <row r="222" spans="1:14" s="45" customFormat="1" ht="12">
      <c r="A222" s="47"/>
      <c r="C222" s="46"/>
      <c r="D222" s="46"/>
      <c r="E222" s="46"/>
      <c r="H222" s="107"/>
      <c r="I222" s="107"/>
      <c r="J222" s="107"/>
      <c r="K222" s="107"/>
      <c r="N222" s="107"/>
    </row>
    <row r="223" spans="1:14" s="45" customFormat="1" ht="12">
      <c r="A223" s="47"/>
      <c r="C223" s="46"/>
      <c r="D223" s="46"/>
      <c r="E223" s="46"/>
      <c r="H223" s="107"/>
      <c r="I223" s="107"/>
      <c r="J223" s="107"/>
      <c r="K223" s="107"/>
      <c r="N223" s="107"/>
    </row>
    <row r="224" spans="1:14" s="45" customFormat="1" ht="12">
      <c r="A224" s="47"/>
      <c r="C224" s="46"/>
      <c r="D224" s="46"/>
      <c r="E224" s="46"/>
      <c r="H224" s="107"/>
      <c r="I224" s="107"/>
      <c r="J224" s="107"/>
      <c r="K224" s="107"/>
      <c r="N224" s="107"/>
    </row>
    <row r="225" spans="1:14" s="45" customFormat="1" ht="12">
      <c r="A225" s="47"/>
      <c r="C225" s="46"/>
      <c r="D225" s="46"/>
      <c r="E225" s="46"/>
      <c r="H225" s="107"/>
      <c r="I225" s="107"/>
      <c r="J225" s="107"/>
      <c r="K225" s="107"/>
      <c r="N225" s="107"/>
    </row>
    <row r="226" spans="1:14" s="45" customFormat="1" ht="12">
      <c r="A226" s="47"/>
      <c r="C226" s="46"/>
      <c r="D226" s="46"/>
      <c r="E226" s="46"/>
      <c r="H226" s="107"/>
      <c r="I226" s="107"/>
      <c r="J226" s="107"/>
      <c r="K226" s="107"/>
      <c r="N226" s="107"/>
    </row>
    <row r="227" spans="1:14" s="45" customFormat="1" ht="12">
      <c r="A227" s="47"/>
      <c r="C227" s="46"/>
      <c r="D227" s="46"/>
      <c r="E227" s="46"/>
      <c r="H227" s="107"/>
      <c r="I227" s="107"/>
      <c r="J227" s="107"/>
      <c r="K227" s="107"/>
      <c r="N227" s="107"/>
    </row>
    <row r="228" spans="1:14" s="45" customFormat="1" ht="12">
      <c r="A228" s="47"/>
      <c r="C228" s="46"/>
      <c r="D228" s="46"/>
      <c r="E228" s="46"/>
      <c r="H228" s="107"/>
      <c r="I228" s="107"/>
      <c r="J228" s="107"/>
      <c r="K228" s="107"/>
      <c r="N228" s="107"/>
    </row>
    <row r="229" spans="1:14" s="45" customFormat="1" ht="12">
      <c r="A229" s="47"/>
      <c r="C229" s="46"/>
      <c r="D229" s="46"/>
      <c r="E229" s="46"/>
      <c r="H229" s="107"/>
      <c r="I229" s="107"/>
      <c r="J229" s="107"/>
      <c r="K229" s="107"/>
      <c r="N229" s="107"/>
    </row>
    <row r="230" spans="1:14" s="45" customFormat="1" ht="12">
      <c r="A230" s="47"/>
      <c r="C230" s="46"/>
      <c r="D230" s="46"/>
      <c r="E230" s="46"/>
      <c r="H230" s="107"/>
      <c r="I230" s="107"/>
      <c r="J230" s="107"/>
      <c r="K230" s="107"/>
      <c r="N230" s="107"/>
    </row>
    <row r="231" spans="1:14" s="45" customFormat="1" ht="12">
      <c r="A231" s="47"/>
      <c r="C231" s="46"/>
      <c r="D231" s="46"/>
      <c r="E231" s="46"/>
      <c r="H231" s="107"/>
      <c r="I231" s="107"/>
      <c r="J231" s="107"/>
      <c r="K231" s="107"/>
      <c r="N231" s="107"/>
    </row>
    <row r="232" spans="1:14" s="45" customFormat="1" ht="12">
      <c r="A232" s="47"/>
      <c r="C232" s="46"/>
      <c r="D232" s="46"/>
      <c r="E232" s="46"/>
      <c r="H232" s="107"/>
      <c r="I232" s="107"/>
      <c r="J232" s="107"/>
      <c r="K232" s="107"/>
      <c r="N232" s="107"/>
    </row>
    <row r="233" spans="1:14" s="45" customFormat="1" ht="12">
      <c r="A233" s="47"/>
      <c r="C233" s="46"/>
      <c r="D233" s="46"/>
      <c r="E233" s="46"/>
      <c r="H233" s="107"/>
      <c r="I233" s="107"/>
      <c r="J233" s="107"/>
      <c r="K233" s="107"/>
      <c r="N233" s="107"/>
    </row>
    <row r="234" spans="1:14" s="45" customFormat="1" ht="12">
      <c r="A234" s="47"/>
      <c r="C234" s="46"/>
      <c r="D234" s="46"/>
      <c r="E234" s="46"/>
      <c r="H234" s="107"/>
      <c r="I234" s="107"/>
      <c r="J234" s="107"/>
      <c r="K234" s="107"/>
      <c r="N234" s="107"/>
    </row>
    <row r="235" spans="1:14" s="45" customFormat="1" ht="12">
      <c r="A235" s="47"/>
      <c r="C235" s="46"/>
      <c r="D235" s="46"/>
      <c r="E235" s="46"/>
      <c r="H235" s="107"/>
      <c r="I235" s="107"/>
      <c r="J235" s="107"/>
      <c r="K235" s="107"/>
      <c r="N235" s="107"/>
    </row>
    <row r="236" spans="1:14" s="45" customFormat="1" ht="12">
      <c r="A236" s="47"/>
      <c r="C236" s="46"/>
      <c r="D236" s="46"/>
      <c r="E236" s="46"/>
      <c r="H236" s="107"/>
      <c r="I236" s="107"/>
      <c r="J236" s="107"/>
      <c r="K236" s="107"/>
      <c r="N236" s="107"/>
    </row>
    <row r="237" spans="1:14" s="45" customFormat="1" ht="12">
      <c r="A237" s="47"/>
      <c r="C237" s="46"/>
      <c r="D237" s="46"/>
      <c r="E237" s="46"/>
      <c r="H237" s="107"/>
      <c r="I237" s="107"/>
      <c r="J237" s="107"/>
      <c r="K237" s="107"/>
      <c r="N237" s="107"/>
    </row>
    <row r="238" spans="1:14" s="45" customFormat="1" ht="12">
      <c r="A238" s="47"/>
      <c r="C238" s="46"/>
      <c r="D238" s="46"/>
      <c r="E238" s="46"/>
      <c r="H238" s="107"/>
      <c r="I238" s="107"/>
      <c r="J238" s="107"/>
      <c r="K238" s="107"/>
      <c r="N238" s="107"/>
    </row>
    <row r="239" spans="1:14" s="45" customFormat="1" ht="12">
      <c r="A239" s="47"/>
      <c r="C239" s="46"/>
      <c r="D239" s="46"/>
      <c r="E239" s="46"/>
      <c r="H239" s="107"/>
      <c r="I239" s="107"/>
      <c r="J239" s="107"/>
      <c r="K239" s="107"/>
      <c r="N239" s="107"/>
    </row>
    <row r="240" spans="1:14" s="45" customFormat="1" ht="12">
      <c r="A240" s="47"/>
      <c r="C240" s="46"/>
      <c r="D240" s="46"/>
      <c r="E240" s="46"/>
      <c r="H240" s="107"/>
      <c r="I240" s="107"/>
      <c r="J240" s="107"/>
      <c r="K240" s="107"/>
      <c r="N240" s="107"/>
    </row>
    <row r="241" spans="1:14" s="45" customFormat="1" ht="12">
      <c r="A241" s="47"/>
      <c r="C241" s="46"/>
      <c r="D241" s="46"/>
      <c r="E241" s="46"/>
      <c r="H241" s="107"/>
      <c r="I241" s="107"/>
      <c r="J241" s="107"/>
      <c r="K241" s="107"/>
      <c r="N241" s="107"/>
    </row>
    <row r="242" spans="1:14" s="45" customFormat="1" ht="12">
      <c r="A242" s="47"/>
      <c r="C242" s="46"/>
      <c r="D242" s="46"/>
      <c r="E242" s="46"/>
      <c r="H242" s="107"/>
      <c r="I242" s="107"/>
      <c r="J242" s="107"/>
      <c r="K242" s="107"/>
      <c r="N242" s="107"/>
    </row>
    <row r="243" spans="1:14" s="45" customFormat="1" ht="12">
      <c r="A243" s="47"/>
      <c r="C243" s="46"/>
      <c r="D243" s="46"/>
      <c r="E243" s="46"/>
      <c r="H243" s="107"/>
      <c r="I243" s="107"/>
      <c r="J243" s="107"/>
      <c r="K243" s="107"/>
      <c r="N243" s="107"/>
    </row>
    <row r="244" spans="1:14" s="45" customFormat="1" ht="12">
      <c r="A244" s="47"/>
      <c r="C244" s="46"/>
      <c r="D244" s="46"/>
      <c r="E244" s="46"/>
      <c r="H244" s="107"/>
      <c r="I244" s="107"/>
      <c r="J244" s="107"/>
      <c r="K244" s="107"/>
      <c r="N244" s="107"/>
    </row>
    <row r="245" spans="1:14" s="45" customFormat="1" ht="12">
      <c r="A245" s="47"/>
      <c r="C245" s="46"/>
      <c r="D245" s="46"/>
      <c r="E245" s="46"/>
      <c r="H245" s="107"/>
      <c r="I245" s="107"/>
      <c r="J245" s="107"/>
      <c r="K245" s="107"/>
      <c r="N245" s="107"/>
    </row>
    <row r="246" spans="1:14" s="45" customFormat="1" ht="12">
      <c r="A246" s="47"/>
      <c r="C246" s="46"/>
      <c r="D246" s="46"/>
      <c r="E246" s="46"/>
      <c r="H246" s="107"/>
      <c r="I246" s="107"/>
      <c r="J246" s="107"/>
      <c r="K246" s="107"/>
      <c r="N246" s="107"/>
    </row>
    <row r="247" spans="1:14" s="45" customFormat="1" ht="12">
      <c r="A247" s="47"/>
      <c r="C247" s="46"/>
      <c r="D247" s="46"/>
      <c r="E247" s="46"/>
      <c r="H247" s="107"/>
      <c r="I247" s="107"/>
      <c r="J247" s="107"/>
      <c r="K247" s="107"/>
      <c r="N247" s="107"/>
    </row>
    <row r="248" spans="1:14" s="45" customFormat="1" ht="12">
      <c r="A248" s="47"/>
      <c r="C248" s="46"/>
      <c r="D248" s="46"/>
      <c r="E248" s="46"/>
      <c r="H248" s="107"/>
      <c r="I248" s="107"/>
      <c r="J248" s="107"/>
      <c r="K248" s="107"/>
      <c r="N248" s="107"/>
    </row>
    <row r="249" spans="1:14" s="45" customFormat="1" ht="12">
      <c r="A249" s="47"/>
      <c r="C249" s="46"/>
      <c r="D249" s="46"/>
      <c r="E249" s="46"/>
      <c r="H249" s="107"/>
      <c r="I249" s="107"/>
      <c r="J249" s="107"/>
      <c r="K249" s="107"/>
      <c r="N249" s="107"/>
    </row>
    <row r="250" spans="1:14" s="45" customFormat="1" ht="12">
      <c r="A250" s="47"/>
      <c r="C250" s="46"/>
      <c r="D250" s="46"/>
      <c r="E250" s="46"/>
      <c r="H250" s="107"/>
      <c r="I250" s="107"/>
      <c r="J250" s="107"/>
      <c r="K250" s="107"/>
      <c r="N250" s="107"/>
    </row>
    <row r="251" spans="1:14" s="45" customFormat="1" ht="12">
      <c r="A251" s="47"/>
      <c r="C251" s="46"/>
      <c r="D251" s="46"/>
      <c r="E251" s="46"/>
      <c r="H251" s="107"/>
      <c r="I251" s="107"/>
      <c r="J251" s="107"/>
      <c r="K251" s="107"/>
      <c r="N251" s="107"/>
    </row>
    <row r="252" spans="1:14" s="45" customFormat="1" ht="12">
      <c r="A252" s="47"/>
      <c r="C252" s="46"/>
      <c r="D252" s="46"/>
      <c r="E252" s="46"/>
      <c r="H252" s="107"/>
      <c r="I252" s="107"/>
      <c r="J252" s="107"/>
      <c r="K252" s="107"/>
      <c r="N252" s="107"/>
    </row>
    <row r="253" spans="1:14" s="45" customFormat="1" ht="12">
      <c r="A253" s="47"/>
      <c r="C253" s="46"/>
      <c r="D253" s="46"/>
      <c r="E253" s="46"/>
      <c r="H253" s="107"/>
      <c r="I253" s="107"/>
      <c r="J253" s="107"/>
      <c r="K253" s="107"/>
      <c r="N253" s="107"/>
    </row>
    <row r="254" spans="1:14" s="45" customFormat="1" ht="12">
      <c r="A254" s="47"/>
      <c r="C254" s="46"/>
      <c r="D254" s="46"/>
      <c r="E254" s="46"/>
      <c r="H254" s="107"/>
      <c r="I254" s="107"/>
      <c r="J254" s="107"/>
      <c r="K254" s="107"/>
      <c r="N254" s="107"/>
    </row>
    <row r="255" spans="1:14" s="45" customFormat="1" ht="12">
      <c r="A255" s="47"/>
      <c r="C255" s="46"/>
      <c r="D255" s="46"/>
      <c r="E255" s="46"/>
      <c r="H255" s="107"/>
      <c r="I255" s="107"/>
      <c r="J255" s="107"/>
      <c r="K255" s="107"/>
      <c r="N255" s="107"/>
    </row>
    <row r="256" spans="1:14" s="45" customFormat="1" ht="12">
      <c r="A256" s="47"/>
      <c r="C256" s="46"/>
      <c r="D256" s="46"/>
      <c r="E256" s="46"/>
      <c r="H256" s="107"/>
      <c r="I256" s="107"/>
      <c r="J256" s="107"/>
      <c r="K256" s="107"/>
      <c r="N256" s="107"/>
    </row>
    <row r="257" spans="1:14" s="45" customFormat="1" ht="12">
      <c r="A257" s="47"/>
      <c r="C257" s="46"/>
      <c r="D257" s="46"/>
      <c r="E257" s="46"/>
      <c r="H257" s="107"/>
      <c r="I257" s="107"/>
      <c r="J257" s="107"/>
      <c r="K257" s="107"/>
      <c r="N257" s="107"/>
    </row>
    <row r="258" spans="1:14" s="45" customFormat="1" ht="12">
      <c r="A258" s="47"/>
      <c r="C258" s="46"/>
      <c r="D258" s="46"/>
      <c r="E258" s="46"/>
      <c r="H258" s="107"/>
      <c r="I258" s="107"/>
      <c r="J258" s="107"/>
      <c r="K258" s="107"/>
      <c r="N258" s="107"/>
    </row>
    <row r="259" spans="1:14" s="45" customFormat="1" ht="12">
      <c r="A259" s="47"/>
      <c r="C259" s="46"/>
      <c r="D259" s="46"/>
      <c r="E259" s="46"/>
      <c r="H259" s="107"/>
      <c r="I259" s="107"/>
      <c r="J259" s="107"/>
      <c r="K259" s="107"/>
      <c r="N259" s="107"/>
    </row>
    <row r="260" spans="1:14" s="45" customFormat="1" ht="12">
      <c r="A260" s="47"/>
      <c r="C260" s="46"/>
      <c r="D260" s="46"/>
      <c r="E260" s="46"/>
      <c r="H260" s="107"/>
      <c r="I260" s="107"/>
      <c r="J260" s="107"/>
      <c r="K260" s="107"/>
      <c r="N260" s="107"/>
    </row>
    <row r="261" spans="1:14" s="45" customFormat="1" ht="12">
      <c r="A261" s="47"/>
      <c r="C261" s="46"/>
      <c r="D261" s="46"/>
      <c r="E261" s="46"/>
      <c r="H261" s="107"/>
      <c r="I261" s="107"/>
      <c r="J261" s="107"/>
      <c r="K261" s="107"/>
      <c r="N261" s="107"/>
    </row>
    <row r="262" spans="1:14" s="45" customFormat="1" ht="12">
      <c r="A262" s="47"/>
      <c r="C262" s="46"/>
      <c r="D262" s="46"/>
      <c r="E262" s="46"/>
      <c r="H262" s="107"/>
      <c r="I262" s="107"/>
      <c r="J262" s="107"/>
      <c r="K262" s="107"/>
      <c r="N262" s="107"/>
    </row>
    <row r="263" spans="1:14" s="45" customFormat="1" ht="12">
      <c r="A263" s="47"/>
      <c r="C263" s="46"/>
      <c r="D263" s="46"/>
      <c r="E263" s="46"/>
      <c r="H263" s="107"/>
      <c r="I263" s="107"/>
      <c r="J263" s="107"/>
      <c r="K263" s="107"/>
      <c r="N263" s="107"/>
    </row>
    <row r="264" spans="1:14" s="45" customFormat="1" ht="12">
      <c r="A264" s="47"/>
      <c r="C264" s="46"/>
      <c r="D264" s="46"/>
      <c r="E264" s="46"/>
      <c r="H264" s="107"/>
      <c r="I264" s="107"/>
      <c r="J264" s="107"/>
      <c r="K264" s="107"/>
      <c r="N264" s="107"/>
    </row>
    <row r="265" spans="1:14" s="45" customFormat="1" ht="12">
      <c r="A265" s="47"/>
      <c r="C265" s="46"/>
      <c r="D265" s="46"/>
      <c r="E265" s="46"/>
      <c r="H265" s="107"/>
      <c r="I265" s="107"/>
      <c r="J265" s="107"/>
      <c r="K265" s="107"/>
      <c r="N265" s="107"/>
    </row>
    <row r="266" spans="1:14" s="45" customFormat="1" ht="12">
      <c r="A266" s="47"/>
      <c r="C266" s="46"/>
      <c r="D266" s="46"/>
      <c r="E266" s="46"/>
      <c r="H266" s="107"/>
      <c r="I266" s="107"/>
      <c r="J266" s="107"/>
      <c r="K266" s="107"/>
      <c r="N266" s="107"/>
    </row>
    <row r="267" spans="1:14" s="45" customFormat="1" ht="12">
      <c r="A267" s="47"/>
      <c r="C267" s="46"/>
      <c r="D267" s="46"/>
      <c r="E267" s="46"/>
      <c r="H267" s="107"/>
      <c r="I267" s="107"/>
      <c r="J267" s="107"/>
      <c r="K267" s="107"/>
      <c r="N267" s="107"/>
    </row>
    <row r="268" spans="1:14" s="45" customFormat="1" ht="12">
      <c r="A268" s="47"/>
      <c r="C268" s="46"/>
      <c r="D268" s="46"/>
      <c r="E268" s="46"/>
      <c r="H268" s="107"/>
      <c r="I268" s="107"/>
      <c r="J268" s="107"/>
      <c r="K268" s="107"/>
      <c r="N268" s="107"/>
    </row>
    <row r="269" spans="1:14" s="45" customFormat="1" ht="12">
      <c r="A269" s="47"/>
      <c r="C269" s="46"/>
      <c r="D269" s="46"/>
      <c r="E269" s="46"/>
      <c r="H269" s="107"/>
      <c r="I269" s="107"/>
      <c r="J269" s="107"/>
      <c r="K269" s="107"/>
      <c r="N269" s="107"/>
    </row>
    <row r="270" spans="1:14" s="45" customFormat="1" ht="12">
      <c r="A270" s="47"/>
      <c r="C270" s="46"/>
      <c r="D270" s="46"/>
      <c r="E270" s="46"/>
      <c r="H270" s="107"/>
      <c r="I270" s="107"/>
      <c r="J270" s="107"/>
      <c r="K270" s="107"/>
      <c r="N270" s="107"/>
    </row>
    <row r="271" spans="1:14" s="45" customFormat="1" ht="12">
      <c r="A271" s="47"/>
      <c r="C271" s="46"/>
      <c r="D271" s="46"/>
      <c r="E271" s="46"/>
      <c r="H271" s="107"/>
      <c r="I271" s="107"/>
      <c r="J271" s="107"/>
      <c r="K271" s="107"/>
      <c r="N271" s="107"/>
    </row>
    <row r="272" spans="1:14" s="45" customFormat="1" ht="12">
      <c r="A272" s="47"/>
      <c r="C272" s="46"/>
      <c r="D272" s="46"/>
      <c r="E272" s="46"/>
      <c r="H272" s="107"/>
      <c r="I272" s="107"/>
      <c r="J272" s="107"/>
      <c r="K272" s="107"/>
      <c r="N272" s="107"/>
    </row>
    <row r="273" spans="1:14" s="45" customFormat="1" ht="12">
      <c r="A273" s="47"/>
      <c r="C273" s="46"/>
      <c r="D273" s="46"/>
      <c r="E273" s="46"/>
      <c r="H273" s="107"/>
      <c r="I273" s="107"/>
      <c r="J273" s="107"/>
      <c r="K273" s="107"/>
      <c r="N273" s="107"/>
    </row>
    <row r="274" spans="1:14" s="45" customFormat="1" ht="12">
      <c r="A274" s="47"/>
      <c r="C274" s="46"/>
      <c r="D274" s="46"/>
      <c r="E274" s="46"/>
      <c r="H274" s="107"/>
      <c r="I274" s="107"/>
      <c r="J274" s="107"/>
      <c r="K274" s="107"/>
      <c r="N274" s="107"/>
    </row>
  </sheetData>
  <mergeCells count="18">
    <mergeCell ref="A91:F91"/>
    <mergeCell ref="A96:I96"/>
    <mergeCell ref="J96:S96"/>
    <mergeCell ref="A97:I97"/>
    <mergeCell ref="J97:S97"/>
    <mergeCell ref="A92:I92"/>
    <mergeCell ref="A4:S4"/>
    <mergeCell ref="P6:P7"/>
    <mergeCell ref="Q6:Q7"/>
    <mergeCell ref="R6:R7"/>
    <mergeCell ref="S6:S7"/>
    <mergeCell ref="A6:A7"/>
    <mergeCell ref="B6:B7"/>
    <mergeCell ref="C6:C7"/>
    <mergeCell ref="D6:G6"/>
    <mergeCell ref="H6:K6"/>
    <mergeCell ref="L6:O6"/>
    <mergeCell ref="A5:S5"/>
  </mergeCells>
  <printOptions horizontalCentered="1" verticalCentered="1"/>
  <pageMargins left="0.43307086614173229" right="0.23622047244094491" top="0.15748031496062992" bottom="0.15748031496062992" header="0.31496062992125984" footer="0.31496062992125984"/>
  <pageSetup paperSize="9" scale="49" orientation="portrait" r:id="rId1"/>
  <ignoredErrors>
    <ignoredError sqref="A8:A15" numberStoredAsText="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tabColor theme="6" tint="0.39997558519241921"/>
  </sheetPr>
  <dimension ref="A1:U555"/>
  <sheetViews>
    <sheetView showGridLines="0" zoomScaleNormal="100" zoomScaleSheetLayoutView="75" workbookViewId="0">
      <pane ySplit="9" topLeftCell="A10" activePane="bottomLeft" state="frozen"/>
      <selection activeCell="I7" sqref="I7:K7"/>
      <selection pane="bottomLeft" activeCell="D7" sqref="D7:F7"/>
    </sheetView>
  </sheetViews>
  <sheetFormatPr defaultColWidth="9.109375" defaultRowHeight="12"/>
  <cols>
    <col min="1" max="1" width="4.6640625" style="8" customWidth="1"/>
    <col min="2" max="2" width="16.5546875" style="134" customWidth="1"/>
    <col min="3" max="3" width="11.6640625" style="134" customWidth="1"/>
    <col min="4" max="4" width="10.6640625" style="8" customWidth="1"/>
    <col min="5" max="6" width="9.6640625" style="8" customWidth="1"/>
    <col min="7" max="8" width="10.6640625" style="8" customWidth="1"/>
    <col min="9" max="9" width="9.5546875" style="8" customWidth="1"/>
    <col min="10" max="10" width="8" style="137" customWidth="1"/>
    <col min="11" max="11" width="8.6640625" style="8" customWidth="1"/>
    <col min="12" max="12" width="12.6640625" style="28" customWidth="1"/>
    <col min="13" max="15" width="10.6640625" style="8" customWidth="1"/>
    <col min="16" max="17" width="8.109375" style="8" customWidth="1"/>
    <col min="18" max="18" width="12.109375" style="8" customWidth="1"/>
    <col min="19" max="19" width="13.6640625" style="8" customWidth="1"/>
    <col min="20" max="20" width="10.33203125" style="8" customWidth="1"/>
    <col min="21" max="21" width="10.6640625" style="32" customWidth="1"/>
    <col min="22" max="16384" width="9.109375" style="8"/>
  </cols>
  <sheetData>
    <row r="1" spans="1:21" ht="15" customHeight="1"/>
    <row r="2" spans="1:21" ht="15" customHeight="1"/>
    <row r="3" spans="1:21" ht="15" customHeight="1"/>
    <row r="4" spans="1:21" s="13" customFormat="1" ht="20.100000000000001" customHeight="1">
      <c r="A4" s="809" t="s">
        <v>687</v>
      </c>
      <c r="B4" s="809"/>
      <c r="C4" s="809"/>
      <c r="D4" s="809"/>
      <c r="E4" s="809"/>
      <c r="F4" s="809"/>
      <c r="G4" s="809"/>
      <c r="H4" s="809"/>
      <c r="I4" s="809"/>
      <c r="J4" s="809"/>
      <c r="K4" s="809"/>
      <c r="L4" s="809"/>
      <c r="M4" s="809"/>
      <c r="N4" s="132"/>
      <c r="O4" s="132"/>
      <c r="P4" s="132"/>
      <c r="Q4" s="132"/>
      <c r="R4" s="132"/>
      <c r="S4" s="132"/>
      <c r="T4" s="132"/>
      <c r="U4" s="133"/>
    </row>
    <row r="5" spans="1:21" s="13" customFormat="1" ht="20.100000000000001" customHeight="1">
      <c r="A5" s="812" t="s">
        <v>974</v>
      </c>
      <c r="B5" s="812"/>
      <c r="C5" s="812"/>
      <c r="D5" s="812"/>
      <c r="E5" s="812"/>
      <c r="F5" s="812"/>
      <c r="G5" s="812"/>
      <c r="H5" s="812"/>
      <c r="I5" s="812"/>
      <c r="J5" s="812"/>
      <c r="K5" s="812"/>
      <c r="L5" s="812"/>
      <c r="M5" s="812"/>
      <c r="N5" s="17"/>
      <c r="O5" s="17"/>
      <c r="P5" s="17"/>
      <c r="Q5" s="17"/>
      <c r="R5" s="17"/>
      <c r="S5" s="17"/>
      <c r="T5" s="17"/>
      <c r="U5" s="30"/>
    </row>
    <row r="6" spans="1:21" ht="49.2" customHeight="1">
      <c r="A6" s="810" t="s">
        <v>586</v>
      </c>
      <c r="B6" s="801" t="s">
        <v>587</v>
      </c>
      <c r="C6" s="813" t="s">
        <v>580</v>
      </c>
      <c r="D6" s="814"/>
      <c r="E6" s="814"/>
      <c r="F6" s="814"/>
      <c r="G6" s="814"/>
      <c r="H6" s="814"/>
      <c r="I6" s="814"/>
      <c r="J6" s="814"/>
      <c r="K6" s="814"/>
      <c r="L6" s="799" t="s">
        <v>891</v>
      </c>
      <c r="M6" s="800"/>
      <c r="N6" s="800"/>
      <c r="O6" s="800"/>
      <c r="P6" s="800"/>
      <c r="Q6" s="800"/>
      <c r="R6" s="803" t="s">
        <v>896</v>
      </c>
      <c r="S6" s="803"/>
      <c r="T6" s="803"/>
      <c r="U6" s="794" t="s">
        <v>895</v>
      </c>
    </row>
    <row r="7" spans="1:21" ht="27" customHeight="1">
      <c r="A7" s="810"/>
      <c r="B7" s="801"/>
      <c r="C7" s="807" t="s">
        <v>588</v>
      </c>
      <c r="D7" s="816" t="s">
        <v>594</v>
      </c>
      <c r="E7" s="817"/>
      <c r="F7" s="817"/>
      <c r="G7" s="792" t="s">
        <v>978</v>
      </c>
      <c r="H7" s="807" t="s">
        <v>972</v>
      </c>
      <c r="I7" s="807" t="s">
        <v>581</v>
      </c>
      <c r="J7" s="792" t="s">
        <v>589</v>
      </c>
      <c r="K7" s="792" t="s">
        <v>582</v>
      </c>
      <c r="L7" s="801" t="s">
        <v>593</v>
      </c>
      <c r="M7" s="816" t="s">
        <v>594</v>
      </c>
      <c r="N7" s="816"/>
      <c r="O7" s="816"/>
      <c r="P7" s="816"/>
      <c r="Q7" s="792" t="s">
        <v>597</v>
      </c>
      <c r="R7" s="801" t="s">
        <v>894</v>
      </c>
      <c r="S7" s="804" t="s">
        <v>892</v>
      </c>
      <c r="T7" s="804" t="s">
        <v>893</v>
      </c>
      <c r="U7" s="794"/>
    </row>
    <row r="8" spans="1:21" ht="30" customHeight="1">
      <c r="A8" s="810"/>
      <c r="B8" s="801"/>
      <c r="C8" s="808"/>
      <c r="D8" s="801" t="s">
        <v>595</v>
      </c>
      <c r="E8" s="796" t="s">
        <v>596</v>
      </c>
      <c r="F8" s="796" t="s">
        <v>583</v>
      </c>
      <c r="G8" s="793"/>
      <c r="H8" s="808"/>
      <c r="I8" s="808"/>
      <c r="J8" s="793"/>
      <c r="K8" s="793"/>
      <c r="L8" s="801"/>
      <c r="M8" s="801" t="s">
        <v>590</v>
      </c>
      <c r="N8" s="796" t="s">
        <v>592</v>
      </c>
      <c r="O8" s="796" t="s">
        <v>591</v>
      </c>
      <c r="P8" s="796" t="s">
        <v>584</v>
      </c>
      <c r="Q8" s="793"/>
      <c r="R8" s="801"/>
      <c r="S8" s="804"/>
      <c r="T8" s="804"/>
      <c r="U8" s="794"/>
    </row>
    <row r="9" spans="1:21" ht="44.4" customHeight="1">
      <c r="A9" s="811"/>
      <c r="B9" s="807"/>
      <c r="C9" s="808"/>
      <c r="D9" s="807"/>
      <c r="E9" s="815"/>
      <c r="F9" s="815"/>
      <c r="G9" s="793"/>
      <c r="H9" s="808"/>
      <c r="I9" s="808"/>
      <c r="J9" s="793"/>
      <c r="K9" s="793"/>
      <c r="L9" s="802"/>
      <c r="M9" s="802"/>
      <c r="N9" s="798"/>
      <c r="O9" s="797"/>
      <c r="P9" s="797"/>
      <c r="Q9" s="806"/>
      <c r="R9" s="802"/>
      <c r="S9" s="805"/>
      <c r="T9" s="805"/>
      <c r="U9" s="795"/>
    </row>
    <row r="10" spans="1:21" ht="15" customHeight="1">
      <c r="A10" s="324" t="s">
        <v>81</v>
      </c>
      <c r="B10" s="325" t="s">
        <v>0</v>
      </c>
      <c r="C10" s="326">
        <v>348733</v>
      </c>
      <c r="D10" s="327">
        <v>301270</v>
      </c>
      <c r="E10" s="327">
        <v>300267</v>
      </c>
      <c r="F10" s="327">
        <v>1003</v>
      </c>
      <c r="G10" s="327">
        <v>22301</v>
      </c>
      <c r="H10" s="327">
        <v>11231</v>
      </c>
      <c r="I10" s="327">
        <v>3308</v>
      </c>
      <c r="J10" s="327">
        <v>10601</v>
      </c>
      <c r="K10" s="327">
        <v>22</v>
      </c>
      <c r="L10" s="328">
        <v>68478</v>
      </c>
      <c r="M10" s="329">
        <v>65499</v>
      </c>
      <c r="N10" s="330">
        <v>51417</v>
      </c>
      <c r="O10" s="331">
        <v>13559</v>
      </c>
      <c r="P10" s="332">
        <v>523</v>
      </c>
      <c r="Q10" s="332">
        <v>2979</v>
      </c>
      <c r="R10" s="631">
        <f>+S10+T10</f>
        <v>75049</v>
      </c>
      <c r="S10" s="628">
        <v>75001</v>
      </c>
      <c r="T10" s="628">
        <v>48</v>
      </c>
      <c r="U10" s="333">
        <v>492260</v>
      </c>
    </row>
    <row r="11" spans="1:21" ht="15" customHeight="1">
      <c r="A11" s="334" t="s">
        <v>82</v>
      </c>
      <c r="B11" s="335" t="s">
        <v>1</v>
      </c>
      <c r="C11" s="336">
        <v>67352</v>
      </c>
      <c r="D11" s="337">
        <v>55702</v>
      </c>
      <c r="E11" s="337">
        <v>55674</v>
      </c>
      <c r="F11" s="337">
        <v>28</v>
      </c>
      <c r="G11" s="337">
        <v>8154</v>
      </c>
      <c r="H11" s="337">
        <v>1394</v>
      </c>
      <c r="I11" s="337">
        <v>81</v>
      </c>
      <c r="J11" s="337">
        <v>2021</v>
      </c>
      <c r="K11" s="337">
        <v>0</v>
      </c>
      <c r="L11" s="338">
        <v>16445</v>
      </c>
      <c r="M11" s="339">
        <v>16173</v>
      </c>
      <c r="N11" s="340">
        <v>11814</v>
      </c>
      <c r="O11" s="341">
        <v>3909</v>
      </c>
      <c r="P11" s="342">
        <v>450</v>
      </c>
      <c r="Q11" s="342">
        <v>272</v>
      </c>
      <c r="R11" s="632">
        <f t="shared" ref="R11:R74" si="0">+S11+T11</f>
        <v>23528</v>
      </c>
      <c r="S11" s="629">
        <v>23527</v>
      </c>
      <c r="T11" s="629">
        <v>1</v>
      </c>
      <c r="U11" s="343">
        <v>107325</v>
      </c>
    </row>
    <row r="12" spans="1:21" ht="15" customHeight="1">
      <c r="A12" s="324" t="s">
        <v>83</v>
      </c>
      <c r="B12" s="325" t="s">
        <v>2</v>
      </c>
      <c r="C12" s="326">
        <v>105538</v>
      </c>
      <c r="D12" s="327">
        <v>90628</v>
      </c>
      <c r="E12" s="327">
        <v>90550</v>
      </c>
      <c r="F12" s="327">
        <v>78</v>
      </c>
      <c r="G12" s="327">
        <v>8130</v>
      </c>
      <c r="H12" s="327">
        <v>3114</v>
      </c>
      <c r="I12" s="327">
        <v>1271</v>
      </c>
      <c r="J12" s="327">
        <v>2395</v>
      </c>
      <c r="K12" s="327">
        <v>0</v>
      </c>
      <c r="L12" s="328">
        <v>36494</v>
      </c>
      <c r="M12" s="329">
        <v>36044</v>
      </c>
      <c r="N12" s="330">
        <v>18323</v>
      </c>
      <c r="O12" s="331">
        <v>17162</v>
      </c>
      <c r="P12" s="332">
        <v>559</v>
      </c>
      <c r="Q12" s="332">
        <v>450</v>
      </c>
      <c r="R12" s="631">
        <f t="shared" si="0"/>
        <v>28013</v>
      </c>
      <c r="S12" s="628">
        <v>27965</v>
      </c>
      <c r="T12" s="628">
        <v>48</v>
      </c>
      <c r="U12" s="333">
        <v>170045</v>
      </c>
    </row>
    <row r="13" spans="1:21" ht="15" customHeight="1">
      <c r="A13" s="334" t="s">
        <v>84</v>
      </c>
      <c r="B13" s="335" t="s">
        <v>3</v>
      </c>
      <c r="C13" s="336">
        <v>35470</v>
      </c>
      <c r="D13" s="337">
        <v>30558</v>
      </c>
      <c r="E13" s="337">
        <v>30551</v>
      </c>
      <c r="F13" s="337">
        <v>7</v>
      </c>
      <c r="G13" s="337">
        <v>3340</v>
      </c>
      <c r="H13" s="337">
        <v>1209</v>
      </c>
      <c r="I13" s="337">
        <v>0</v>
      </c>
      <c r="J13" s="337">
        <v>363</v>
      </c>
      <c r="K13" s="337">
        <v>0</v>
      </c>
      <c r="L13" s="338">
        <v>10817</v>
      </c>
      <c r="M13" s="339">
        <v>10733</v>
      </c>
      <c r="N13" s="340">
        <v>7255</v>
      </c>
      <c r="O13" s="341">
        <v>2970</v>
      </c>
      <c r="P13" s="342">
        <v>508</v>
      </c>
      <c r="Q13" s="342">
        <v>84</v>
      </c>
      <c r="R13" s="632">
        <f t="shared" si="0"/>
        <v>16330</v>
      </c>
      <c r="S13" s="629">
        <v>16299</v>
      </c>
      <c r="T13" s="629">
        <v>31</v>
      </c>
      <c r="U13" s="343">
        <v>62617</v>
      </c>
    </row>
    <row r="14" spans="1:21" ht="15" customHeight="1">
      <c r="A14" s="324" t="s">
        <v>85</v>
      </c>
      <c r="B14" s="325" t="s">
        <v>4</v>
      </c>
      <c r="C14" s="326">
        <v>46671</v>
      </c>
      <c r="D14" s="327">
        <v>39486</v>
      </c>
      <c r="E14" s="327">
        <v>39436</v>
      </c>
      <c r="F14" s="327">
        <v>50</v>
      </c>
      <c r="G14" s="327">
        <v>3421</v>
      </c>
      <c r="H14" s="327">
        <v>1869</v>
      </c>
      <c r="I14" s="327">
        <v>618</v>
      </c>
      <c r="J14" s="327">
        <v>1277</v>
      </c>
      <c r="K14" s="327">
        <v>0</v>
      </c>
      <c r="L14" s="328">
        <v>12691</v>
      </c>
      <c r="M14" s="329">
        <v>12421</v>
      </c>
      <c r="N14" s="330">
        <v>7725</v>
      </c>
      <c r="O14" s="331">
        <v>4399</v>
      </c>
      <c r="P14" s="332">
        <v>297</v>
      </c>
      <c r="Q14" s="332">
        <v>270</v>
      </c>
      <c r="R14" s="631">
        <f t="shared" si="0"/>
        <v>16991</v>
      </c>
      <c r="S14" s="628">
        <v>16991</v>
      </c>
      <c r="T14" s="628">
        <v>0</v>
      </c>
      <c r="U14" s="333">
        <v>76353</v>
      </c>
    </row>
    <row r="15" spans="1:21" ht="15" customHeight="1">
      <c r="A15" s="334" t="s">
        <v>86</v>
      </c>
      <c r="B15" s="335" t="s">
        <v>5</v>
      </c>
      <c r="C15" s="336">
        <v>1386780</v>
      </c>
      <c r="D15" s="337">
        <v>1116500</v>
      </c>
      <c r="E15" s="337">
        <v>1110446</v>
      </c>
      <c r="F15" s="337">
        <v>6054</v>
      </c>
      <c r="G15" s="337">
        <v>230426</v>
      </c>
      <c r="H15" s="337">
        <v>26262</v>
      </c>
      <c r="I15" s="337">
        <v>521</v>
      </c>
      <c r="J15" s="337">
        <v>5627</v>
      </c>
      <c r="K15" s="337">
        <v>7444</v>
      </c>
      <c r="L15" s="338">
        <v>162232</v>
      </c>
      <c r="M15" s="339">
        <v>149972</v>
      </c>
      <c r="N15" s="340">
        <v>135824</v>
      </c>
      <c r="O15" s="341">
        <v>13483</v>
      </c>
      <c r="P15" s="342">
        <v>665</v>
      </c>
      <c r="Q15" s="342">
        <v>12260</v>
      </c>
      <c r="R15" s="632">
        <f t="shared" si="0"/>
        <v>395506</v>
      </c>
      <c r="S15" s="629">
        <v>395168</v>
      </c>
      <c r="T15" s="629">
        <v>338</v>
      </c>
      <c r="U15" s="343">
        <v>1944518</v>
      </c>
    </row>
    <row r="16" spans="1:21" ht="15" customHeight="1">
      <c r="A16" s="324" t="s">
        <v>87</v>
      </c>
      <c r="B16" s="325" t="s">
        <v>6</v>
      </c>
      <c r="C16" s="326">
        <v>539731</v>
      </c>
      <c r="D16" s="327">
        <v>503569</v>
      </c>
      <c r="E16" s="327">
        <v>501969</v>
      </c>
      <c r="F16" s="327">
        <v>1600</v>
      </c>
      <c r="G16" s="327">
        <v>21397</v>
      </c>
      <c r="H16" s="327">
        <v>9170</v>
      </c>
      <c r="I16" s="327">
        <v>219</v>
      </c>
      <c r="J16" s="327">
        <v>5126</v>
      </c>
      <c r="K16" s="327">
        <v>250</v>
      </c>
      <c r="L16" s="328">
        <v>131011</v>
      </c>
      <c r="M16" s="329">
        <v>125865</v>
      </c>
      <c r="N16" s="330">
        <v>94127</v>
      </c>
      <c r="O16" s="331">
        <v>31164</v>
      </c>
      <c r="P16" s="332">
        <v>574</v>
      </c>
      <c r="Q16" s="332">
        <v>5146</v>
      </c>
      <c r="R16" s="631">
        <f t="shared" si="0"/>
        <v>77493</v>
      </c>
      <c r="S16" s="628">
        <v>77446</v>
      </c>
      <c r="T16" s="628">
        <v>47</v>
      </c>
      <c r="U16" s="333">
        <v>748235</v>
      </c>
    </row>
    <row r="17" spans="1:21" ht="15" customHeight="1">
      <c r="A17" s="334" t="s">
        <v>88</v>
      </c>
      <c r="B17" s="335" t="s">
        <v>7</v>
      </c>
      <c r="C17" s="336">
        <v>29180</v>
      </c>
      <c r="D17" s="337">
        <v>25817</v>
      </c>
      <c r="E17" s="337">
        <v>25767</v>
      </c>
      <c r="F17" s="337">
        <v>50</v>
      </c>
      <c r="G17" s="337">
        <v>1298</v>
      </c>
      <c r="H17" s="337">
        <v>678</v>
      </c>
      <c r="I17" s="337">
        <v>2</v>
      </c>
      <c r="J17" s="337">
        <v>1385</v>
      </c>
      <c r="K17" s="337">
        <v>0</v>
      </c>
      <c r="L17" s="338">
        <v>5512</v>
      </c>
      <c r="M17" s="339">
        <v>5393</v>
      </c>
      <c r="N17" s="340">
        <v>4299</v>
      </c>
      <c r="O17" s="341">
        <v>938</v>
      </c>
      <c r="P17" s="342">
        <v>156</v>
      </c>
      <c r="Q17" s="342">
        <v>119</v>
      </c>
      <c r="R17" s="632">
        <f t="shared" si="0"/>
        <v>9208</v>
      </c>
      <c r="S17" s="629">
        <v>9207</v>
      </c>
      <c r="T17" s="629">
        <v>1</v>
      </c>
      <c r="U17" s="343">
        <v>43900</v>
      </c>
    </row>
    <row r="18" spans="1:21" ht="15" customHeight="1">
      <c r="A18" s="324" t="s">
        <v>89</v>
      </c>
      <c r="B18" s="325" t="s">
        <v>8</v>
      </c>
      <c r="C18" s="326">
        <v>168440</v>
      </c>
      <c r="D18" s="327">
        <v>149941</v>
      </c>
      <c r="E18" s="327">
        <v>149336</v>
      </c>
      <c r="F18" s="327">
        <v>605</v>
      </c>
      <c r="G18" s="327">
        <v>9048</v>
      </c>
      <c r="H18" s="327">
        <v>3851</v>
      </c>
      <c r="I18" s="327">
        <v>623</v>
      </c>
      <c r="J18" s="327">
        <v>4977</v>
      </c>
      <c r="K18" s="327">
        <v>0</v>
      </c>
      <c r="L18" s="328">
        <v>55266</v>
      </c>
      <c r="M18" s="329">
        <v>53745</v>
      </c>
      <c r="N18" s="330">
        <v>36636</v>
      </c>
      <c r="O18" s="331">
        <v>16710</v>
      </c>
      <c r="P18" s="332">
        <v>399</v>
      </c>
      <c r="Q18" s="332">
        <v>1521</v>
      </c>
      <c r="R18" s="631">
        <f t="shared" si="0"/>
        <v>39019</v>
      </c>
      <c r="S18" s="628">
        <v>39018</v>
      </c>
      <c r="T18" s="628">
        <v>1</v>
      </c>
      <c r="U18" s="333">
        <v>262725</v>
      </c>
    </row>
    <row r="19" spans="1:21" ht="15" customHeight="1">
      <c r="A19" s="334">
        <f t="shared" ref="A19:A49" si="1">+A18+1</f>
        <v>10</v>
      </c>
      <c r="B19" s="335" t="s">
        <v>9</v>
      </c>
      <c r="C19" s="336">
        <v>196151</v>
      </c>
      <c r="D19" s="337">
        <v>172904</v>
      </c>
      <c r="E19" s="337">
        <v>172312</v>
      </c>
      <c r="F19" s="337">
        <v>592</v>
      </c>
      <c r="G19" s="337">
        <v>11582</v>
      </c>
      <c r="H19" s="337">
        <v>4971</v>
      </c>
      <c r="I19" s="337">
        <v>233</v>
      </c>
      <c r="J19" s="337">
        <v>6461</v>
      </c>
      <c r="K19" s="337">
        <v>0</v>
      </c>
      <c r="L19" s="338">
        <v>56382</v>
      </c>
      <c r="M19" s="339">
        <v>54579</v>
      </c>
      <c r="N19" s="340">
        <v>35239</v>
      </c>
      <c r="O19" s="341">
        <v>18675</v>
      </c>
      <c r="P19" s="342">
        <v>665</v>
      </c>
      <c r="Q19" s="342">
        <v>1803</v>
      </c>
      <c r="R19" s="632">
        <f t="shared" si="0"/>
        <v>53500</v>
      </c>
      <c r="S19" s="629">
        <v>53496</v>
      </c>
      <c r="T19" s="629">
        <v>4</v>
      </c>
      <c r="U19" s="343">
        <v>306033</v>
      </c>
    </row>
    <row r="20" spans="1:21" ht="15" customHeight="1">
      <c r="A20" s="324">
        <f t="shared" si="1"/>
        <v>11</v>
      </c>
      <c r="B20" s="325" t="s">
        <v>10</v>
      </c>
      <c r="C20" s="326">
        <v>50236</v>
      </c>
      <c r="D20" s="327">
        <v>44777</v>
      </c>
      <c r="E20" s="327">
        <v>44755</v>
      </c>
      <c r="F20" s="327">
        <v>22</v>
      </c>
      <c r="G20" s="327">
        <v>2958</v>
      </c>
      <c r="H20" s="327">
        <v>1059</v>
      </c>
      <c r="I20" s="327">
        <v>139</v>
      </c>
      <c r="J20" s="327">
        <v>1303</v>
      </c>
      <c r="K20" s="327">
        <v>0</v>
      </c>
      <c r="L20" s="328">
        <v>6331</v>
      </c>
      <c r="M20" s="329">
        <v>6129</v>
      </c>
      <c r="N20" s="330">
        <v>4182</v>
      </c>
      <c r="O20" s="331">
        <v>1822</v>
      </c>
      <c r="P20" s="332">
        <v>125</v>
      </c>
      <c r="Q20" s="332">
        <v>202</v>
      </c>
      <c r="R20" s="631">
        <f t="shared" si="0"/>
        <v>9420</v>
      </c>
      <c r="S20" s="628">
        <v>9420</v>
      </c>
      <c r="T20" s="628">
        <v>0</v>
      </c>
      <c r="U20" s="333">
        <v>65987</v>
      </c>
    </row>
    <row r="21" spans="1:21" ht="15" customHeight="1">
      <c r="A21" s="334">
        <f t="shared" si="1"/>
        <v>12</v>
      </c>
      <c r="B21" s="335" t="s">
        <v>11</v>
      </c>
      <c r="C21" s="336">
        <v>29362</v>
      </c>
      <c r="D21" s="337">
        <v>26139</v>
      </c>
      <c r="E21" s="337">
        <v>26137</v>
      </c>
      <c r="F21" s="337">
        <v>2</v>
      </c>
      <c r="G21" s="337">
        <v>2404</v>
      </c>
      <c r="H21" s="337">
        <v>678</v>
      </c>
      <c r="I21" s="337">
        <v>2</v>
      </c>
      <c r="J21" s="337">
        <v>139</v>
      </c>
      <c r="K21" s="337">
        <v>0</v>
      </c>
      <c r="L21" s="338">
        <v>4557</v>
      </c>
      <c r="M21" s="339">
        <v>4508</v>
      </c>
      <c r="N21" s="340">
        <v>3709</v>
      </c>
      <c r="O21" s="341">
        <v>523</v>
      </c>
      <c r="P21" s="342">
        <v>276</v>
      </c>
      <c r="Q21" s="342">
        <v>49</v>
      </c>
      <c r="R21" s="632">
        <f t="shared" si="0"/>
        <v>16155</v>
      </c>
      <c r="S21" s="629">
        <v>16154</v>
      </c>
      <c r="T21" s="629">
        <v>1</v>
      </c>
      <c r="U21" s="343">
        <v>50074</v>
      </c>
    </row>
    <row r="22" spans="1:21" ht="15" customHeight="1">
      <c r="A22" s="324">
        <f t="shared" si="1"/>
        <v>13</v>
      </c>
      <c r="B22" s="325" t="s">
        <v>12</v>
      </c>
      <c r="C22" s="326">
        <v>32038</v>
      </c>
      <c r="D22" s="327">
        <v>27960</v>
      </c>
      <c r="E22" s="327">
        <v>27960</v>
      </c>
      <c r="F22" s="327">
        <v>0</v>
      </c>
      <c r="G22" s="327">
        <v>2779</v>
      </c>
      <c r="H22" s="327">
        <v>1151</v>
      </c>
      <c r="I22" s="327">
        <v>0</v>
      </c>
      <c r="J22" s="327">
        <v>129</v>
      </c>
      <c r="K22" s="327">
        <v>19</v>
      </c>
      <c r="L22" s="328">
        <v>7538</v>
      </c>
      <c r="M22" s="329">
        <v>7495</v>
      </c>
      <c r="N22" s="330">
        <v>4982</v>
      </c>
      <c r="O22" s="331">
        <v>2175</v>
      </c>
      <c r="P22" s="332">
        <v>338</v>
      </c>
      <c r="Q22" s="332">
        <v>43</v>
      </c>
      <c r="R22" s="631">
        <f t="shared" si="0"/>
        <v>15169</v>
      </c>
      <c r="S22" s="628">
        <v>15157</v>
      </c>
      <c r="T22" s="628">
        <v>12</v>
      </c>
      <c r="U22" s="333">
        <v>54745</v>
      </c>
    </row>
    <row r="23" spans="1:21" ht="15" customHeight="1">
      <c r="A23" s="334">
        <f t="shared" si="1"/>
        <v>14</v>
      </c>
      <c r="B23" s="335" t="s">
        <v>13</v>
      </c>
      <c r="C23" s="336">
        <v>64268</v>
      </c>
      <c r="D23" s="337">
        <v>58527</v>
      </c>
      <c r="E23" s="337">
        <v>58395</v>
      </c>
      <c r="F23" s="337">
        <v>132</v>
      </c>
      <c r="G23" s="337">
        <v>4153</v>
      </c>
      <c r="H23" s="337">
        <v>807</v>
      </c>
      <c r="I23" s="337">
        <v>78</v>
      </c>
      <c r="J23" s="337">
        <v>703</v>
      </c>
      <c r="K23" s="337">
        <v>0</v>
      </c>
      <c r="L23" s="338">
        <v>10240</v>
      </c>
      <c r="M23" s="339">
        <v>9843</v>
      </c>
      <c r="N23" s="340">
        <v>6733</v>
      </c>
      <c r="O23" s="341">
        <v>2878</v>
      </c>
      <c r="P23" s="342">
        <v>232</v>
      </c>
      <c r="Q23" s="342">
        <v>397</v>
      </c>
      <c r="R23" s="632">
        <f t="shared" si="0"/>
        <v>16152</v>
      </c>
      <c r="S23" s="629">
        <v>16136</v>
      </c>
      <c r="T23" s="629">
        <v>16</v>
      </c>
      <c r="U23" s="343">
        <v>90660</v>
      </c>
    </row>
    <row r="24" spans="1:21" ht="15" customHeight="1">
      <c r="A24" s="324">
        <f t="shared" si="1"/>
        <v>15</v>
      </c>
      <c r="B24" s="325" t="s">
        <v>14</v>
      </c>
      <c r="C24" s="326">
        <v>39299</v>
      </c>
      <c r="D24" s="327">
        <v>33274</v>
      </c>
      <c r="E24" s="327">
        <v>33227</v>
      </c>
      <c r="F24" s="327">
        <v>47</v>
      </c>
      <c r="G24" s="327">
        <v>3350</v>
      </c>
      <c r="H24" s="327">
        <v>1339</v>
      </c>
      <c r="I24" s="327">
        <v>0</v>
      </c>
      <c r="J24" s="327">
        <v>1336</v>
      </c>
      <c r="K24" s="327">
        <v>0</v>
      </c>
      <c r="L24" s="328">
        <v>15522</v>
      </c>
      <c r="M24" s="329">
        <v>15209</v>
      </c>
      <c r="N24" s="330">
        <v>8829</v>
      </c>
      <c r="O24" s="331">
        <v>6188</v>
      </c>
      <c r="P24" s="332">
        <v>192</v>
      </c>
      <c r="Q24" s="332">
        <v>313</v>
      </c>
      <c r="R24" s="631">
        <f t="shared" si="0"/>
        <v>13150</v>
      </c>
      <c r="S24" s="628">
        <v>13150</v>
      </c>
      <c r="T24" s="628">
        <v>0</v>
      </c>
      <c r="U24" s="333">
        <v>67971</v>
      </c>
    </row>
    <row r="25" spans="1:21" ht="15" customHeight="1">
      <c r="A25" s="334">
        <f t="shared" si="1"/>
        <v>16</v>
      </c>
      <c r="B25" s="335" t="s">
        <v>15</v>
      </c>
      <c r="C25" s="336">
        <v>740274</v>
      </c>
      <c r="D25" s="337">
        <v>682103</v>
      </c>
      <c r="E25" s="337">
        <v>679863</v>
      </c>
      <c r="F25" s="337">
        <v>2240</v>
      </c>
      <c r="G25" s="337">
        <v>33280</v>
      </c>
      <c r="H25" s="337">
        <v>14419</v>
      </c>
      <c r="I25" s="337">
        <v>2272</v>
      </c>
      <c r="J25" s="337">
        <v>8200</v>
      </c>
      <c r="K25" s="337">
        <v>0</v>
      </c>
      <c r="L25" s="338">
        <v>109150</v>
      </c>
      <c r="M25" s="339">
        <v>101614</v>
      </c>
      <c r="N25" s="340">
        <v>85826</v>
      </c>
      <c r="O25" s="341">
        <v>15309</v>
      </c>
      <c r="P25" s="342">
        <v>479</v>
      </c>
      <c r="Q25" s="342">
        <v>7536</v>
      </c>
      <c r="R25" s="632">
        <f t="shared" si="0"/>
        <v>82056</v>
      </c>
      <c r="S25" s="629">
        <v>82053</v>
      </c>
      <c r="T25" s="629">
        <v>3</v>
      </c>
      <c r="U25" s="343">
        <v>931480</v>
      </c>
    </row>
    <row r="26" spans="1:21" ht="15" customHeight="1">
      <c r="A26" s="324">
        <f t="shared" si="1"/>
        <v>17</v>
      </c>
      <c r="B26" s="325" t="s">
        <v>16</v>
      </c>
      <c r="C26" s="326">
        <v>95576</v>
      </c>
      <c r="D26" s="327">
        <v>85437</v>
      </c>
      <c r="E26" s="327">
        <v>85269</v>
      </c>
      <c r="F26" s="327">
        <v>168</v>
      </c>
      <c r="G26" s="327">
        <v>4046</v>
      </c>
      <c r="H26" s="327">
        <v>1596</v>
      </c>
      <c r="I26" s="327">
        <v>182</v>
      </c>
      <c r="J26" s="327">
        <v>4315</v>
      </c>
      <c r="K26" s="327">
        <v>0</v>
      </c>
      <c r="L26" s="328">
        <v>27177</v>
      </c>
      <c r="M26" s="329">
        <v>26163</v>
      </c>
      <c r="N26" s="330">
        <v>16395</v>
      </c>
      <c r="O26" s="331">
        <v>9443</v>
      </c>
      <c r="P26" s="332">
        <v>325</v>
      </c>
      <c r="Q26" s="332">
        <v>1014</v>
      </c>
      <c r="R26" s="631">
        <f t="shared" si="0"/>
        <v>25659</v>
      </c>
      <c r="S26" s="628">
        <v>25646</v>
      </c>
      <c r="T26" s="628">
        <v>13</v>
      </c>
      <c r="U26" s="333">
        <v>148412</v>
      </c>
    </row>
    <row r="27" spans="1:21" ht="15" customHeight="1">
      <c r="A27" s="334">
        <f t="shared" si="1"/>
        <v>18</v>
      </c>
      <c r="B27" s="335" t="s">
        <v>17</v>
      </c>
      <c r="C27" s="336">
        <v>28579</v>
      </c>
      <c r="D27" s="337">
        <v>25362</v>
      </c>
      <c r="E27" s="337">
        <v>25354</v>
      </c>
      <c r="F27" s="337">
        <v>8</v>
      </c>
      <c r="G27" s="337">
        <v>1781</v>
      </c>
      <c r="H27" s="337">
        <v>852</v>
      </c>
      <c r="I27" s="337">
        <v>83</v>
      </c>
      <c r="J27" s="337">
        <v>501</v>
      </c>
      <c r="K27" s="337">
        <v>0</v>
      </c>
      <c r="L27" s="338">
        <v>6274</v>
      </c>
      <c r="M27" s="339">
        <v>6126</v>
      </c>
      <c r="N27" s="340">
        <v>2906</v>
      </c>
      <c r="O27" s="341">
        <v>3015</v>
      </c>
      <c r="P27" s="342">
        <v>205</v>
      </c>
      <c r="Q27" s="342">
        <v>148</v>
      </c>
      <c r="R27" s="632">
        <f t="shared" si="0"/>
        <v>10071</v>
      </c>
      <c r="S27" s="629">
        <v>10071</v>
      </c>
      <c r="T27" s="629">
        <v>0</v>
      </c>
      <c r="U27" s="343">
        <v>44924</v>
      </c>
    </row>
    <row r="28" spans="1:21" ht="15" customHeight="1">
      <c r="A28" s="324">
        <f t="shared" si="1"/>
        <v>19</v>
      </c>
      <c r="B28" s="325" t="s">
        <v>18</v>
      </c>
      <c r="C28" s="326">
        <v>69439</v>
      </c>
      <c r="D28" s="327">
        <v>55756</v>
      </c>
      <c r="E28" s="327">
        <v>55647</v>
      </c>
      <c r="F28" s="327">
        <v>109</v>
      </c>
      <c r="G28" s="327">
        <v>4139</v>
      </c>
      <c r="H28" s="327">
        <v>1658</v>
      </c>
      <c r="I28" s="327">
        <v>2542</v>
      </c>
      <c r="J28" s="327">
        <v>5344</v>
      </c>
      <c r="K28" s="327">
        <v>0</v>
      </c>
      <c r="L28" s="328">
        <v>18772</v>
      </c>
      <c r="M28" s="329">
        <v>18155</v>
      </c>
      <c r="N28" s="330">
        <v>12035</v>
      </c>
      <c r="O28" s="331">
        <v>5613</v>
      </c>
      <c r="P28" s="332">
        <v>507</v>
      </c>
      <c r="Q28" s="332">
        <v>617</v>
      </c>
      <c r="R28" s="631">
        <f t="shared" si="0"/>
        <v>20188</v>
      </c>
      <c r="S28" s="628">
        <v>20188</v>
      </c>
      <c r="T28" s="628">
        <v>0</v>
      </c>
      <c r="U28" s="333">
        <v>108399</v>
      </c>
    </row>
    <row r="29" spans="1:21" ht="15" customHeight="1">
      <c r="A29" s="334">
        <f t="shared" si="1"/>
        <v>20</v>
      </c>
      <c r="B29" s="335" t="s">
        <v>19</v>
      </c>
      <c r="C29" s="336">
        <v>213868</v>
      </c>
      <c r="D29" s="337">
        <v>186613</v>
      </c>
      <c r="E29" s="337">
        <v>185536</v>
      </c>
      <c r="F29" s="337">
        <v>1077</v>
      </c>
      <c r="G29" s="337">
        <v>12259</v>
      </c>
      <c r="H29" s="337">
        <v>3662</v>
      </c>
      <c r="I29" s="337">
        <v>538</v>
      </c>
      <c r="J29" s="337">
        <v>10796</v>
      </c>
      <c r="K29" s="337">
        <v>0</v>
      </c>
      <c r="L29" s="338">
        <v>50907</v>
      </c>
      <c r="M29" s="339">
        <v>49212</v>
      </c>
      <c r="N29" s="340">
        <v>35591</v>
      </c>
      <c r="O29" s="341">
        <v>13234</v>
      </c>
      <c r="P29" s="342">
        <v>387</v>
      </c>
      <c r="Q29" s="342">
        <v>1695</v>
      </c>
      <c r="R29" s="632">
        <f t="shared" si="0"/>
        <v>37749</v>
      </c>
      <c r="S29" s="629">
        <v>37705</v>
      </c>
      <c r="T29" s="629">
        <v>44</v>
      </c>
      <c r="U29" s="343">
        <v>302524</v>
      </c>
    </row>
    <row r="30" spans="1:21" ht="15" customHeight="1">
      <c r="A30" s="324">
        <f t="shared" si="1"/>
        <v>21</v>
      </c>
      <c r="B30" s="325" t="s">
        <v>20</v>
      </c>
      <c r="C30" s="326">
        <v>175265</v>
      </c>
      <c r="D30" s="327">
        <v>151506</v>
      </c>
      <c r="E30" s="327">
        <v>151450</v>
      </c>
      <c r="F30" s="327">
        <v>56</v>
      </c>
      <c r="G30" s="327">
        <v>14568</v>
      </c>
      <c r="H30" s="327">
        <v>6680</v>
      </c>
      <c r="I30" s="327">
        <v>374</v>
      </c>
      <c r="J30" s="327">
        <v>2137</v>
      </c>
      <c r="K30" s="327">
        <v>0</v>
      </c>
      <c r="L30" s="328">
        <v>28388</v>
      </c>
      <c r="M30" s="329">
        <v>27904</v>
      </c>
      <c r="N30" s="330">
        <v>21004</v>
      </c>
      <c r="O30" s="331">
        <v>6174</v>
      </c>
      <c r="P30" s="332">
        <v>726</v>
      </c>
      <c r="Q30" s="332">
        <v>484</v>
      </c>
      <c r="R30" s="631">
        <f t="shared" si="0"/>
        <v>67774</v>
      </c>
      <c r="S30" s="628">
        <v>67727</v>
      </c>
      <c r="T30" s="628">
        <v>47</v>
      </c>
      <c r="U30" s="333">
        <v>271427</v>
      </c>
    </row>
    <row r="31" spans="1:21" ht="15" customHeight="1">
      <c r="A31" s="334">
        <f t="shared" si="1"/>
        <v>22</v>
      </c>
      <c r="B31" s="335" t="s">
        <v>21</v>
      </c>
      <c r="C31" s="336">
        <v>66348</v>
      </c>
      <c r="D31" s="337">
        <v>60544</v>
      </c>
      <c r="E31" s="337">
        <v>60414</v>
      </c>
      <c r="F31" s="337">
        <v>130</v>
      </c>
      <c r="G31" s="337">
        <v>3260</v>
      </c>
      <c r="H31" s="337">
        <v>779</v>
      </c>
      <c r="I31" s="337">
        <v>67</v>
      </c>
      <c r="J31" s="337">
        <v>1698</v>
      </c>
      <c r="K31" s="337">
        <v>0</v>
      </c>
      <c r="L31" s="338">
        <v>19618</v>
      </c>
      <c r="M31" s="339">
        <v>19004</v>
      </c>
      <c r="N31" s="340">
        <v>11599</v>
      </c>
      <c r="O31" s="341">
        <v>7206</v>
      </c>
      <c r="P31" s="342">
        <v>199</v>
      </c>
      <c r="Q31" s="342">
        <v>614</v>
      </c>
      <c r="R31" s="632">
        <f t="shared" si="0"/>
        <v>20167</v>
      </c>
      <c r="S31" s="629">
        <v>20166</v>
      </c>
      <c r="T31" s="629">
        <v>1</v>
      </c>
      <c r="U31" s="343">
        <v>106133</v>
      </c>
    </row>
    <row r="32" spans="1:21" ht="15" customHeight="1">
      <c r="A32" s="324">
        <f t="shared" si="1"/>
        <v>23</v>
      </c>
      <c r="B32" s="325" t="s">
        <v>22</v>
      </c>
      <c r="C32" s="326">
        <v>77046</v>
      </c>
      <c r="D32" s="327">
        <v>66764</v>
      </c>
      <c r="E32" s="327">
        <v>66745</v>
      </c>
      <c r="F32" s="327">
        <v>19</v>
      </c>
      <c r="G32" s="327">
        <v>6093</v>
      </c>
      <c r="H32" s="327">
        <v>2204</v>
      </c>
      <c r="I32" s="327">
        <v>205</v>
      </c>
      <c r="J32" s="327">
        <v>1780</v>
      </c>
      <c r="K32" s="327">
        <v>0</v>
      </c>
      <c r="L32" s="328">
        <v>14524</v>
      </c>
      <c r="M32" s="329">
        <v>14256</v>
      </c>
      <c r="N32" s="330">
        <v>9837</v>
      </c>
      <c r="O32" s="331">
        <v>3947</v>
      </c>
      <c r="P32" s="332">
        <v>472</v>
      </c>
      <c r="Q32" s="332">
        <v>268</v>
      </c>
      <c r="R32" s="631">
        <f t="shared" si="0"/>
        <v>30046</v>
      </c>
      <c r="S32" s="628">
        <v>30046</v>
      </c>
      <c r="T32" s="628">
        <v>0</v>
      </c>
      <c r="U32" s="333">
        <v>121616</v>
      </c>
    </row>
    <row r="33" spans="1:21" ht="15" customHeight="1">
      <c r="A33" s="334">
        <f t="shared" si="1"/>
        <v>24</v>
      </c>
      <c r="B33" s="335" t="s">
        <v>23</v>
      </c>
      <c r="C33" s="336">
        <v>32382</v>
      </c>
      <c r="D33" s="337">
        <v>28226</v>
      </c>
      <c r="E33" s="337">
        <v>28211</v>
      </c>
      <c r="F33" s="337">
        <v>15</v>
      </c>
      <c r="G33" s="337">
        <v>2362</v>
      </c>
      <c r="H33" s="337">
        <v>1081</v>
      </c>
      <c r="I33" s="337">
        <v>187</v>
      </c>
      <c r="J33" s="337">
        <v>526</v>
      </c>
      <c r="K33" s="337">
        <v>0</v>
      </c>
      <c r="L33" s="338">
        <v>8251</v>
      </c>
      <c r="M33" s="339">
        <v>7998</v>
      </c>
      <c r="N33" s="340">
        <v>4465</v>
      </c>
      <c r="O33" s="341">
        <v>3158</v>
      </c>
      <c r="P33" s="342">
        <v>375</v>
      </c>
      <c r="Q33" s="342">
        <v>253</v>
      </c>
      <c r="R33" s="632">
        <f t="shared" si="0"/>
        <v>13799</v>
      </c>
      <c r="S33" s="629">
        <v>13799</v>
      </c>
      <c r="T33" s="629">
        <v>0</v>
      </c>
      <c r="U33" s="343">
        <v>54432</v>
      </c>
    </row>
    <row r="34" spans="1:21" ht="15" customHeight="1">
      <c r="A34" s="324">
        <f t="shared" si="1"/>
        <v>25</v>
      </c>
      <c r="B34" s="325" t="s">
        <v>24</v>
      </c>
      <c r="C34" s="326">
        <v>88853</v>
      </c>
      <c r="D34" s="327">
        <v>80071</v>
      </c>
      <c r="E34" s="327">
        <v>80046</v>
      </c>
      <c r="F34" s="327">
        <v>25</v>
      </c>
      <c r="G34" s="327">
        <v>6063</v>
      </c>
      <c r="H34" s="327">
        <v>1868</v>
      </c>
      <c r="I34" s="327">
        <v>48</v>
      </c>
      <c r="J34" s="327">
        <v>803</v>
      </c>
      <c r="K34" s="327">
        <v>0</v>
      </c>
      <c r="L34" s="328">
        <v>19781</v>
      </c>
      <c r="M34" s="329">
        <v>19420</v>
      </c>
      <c r="N34" s="330">
        <v>12420</v>
      </c>
      <c r="O34" s="331">
        <v>6110</v>
      </c>
      <c r="P34" s="332">
        <v>890</v>
      </c>
      <c r="Q34" s="332">
        <v>361</v>
      </c>
      <c r="R34" s="631">
        <f t="shared" si="0"/>
        <v>35550</v>
      </c>
      <c r="S34" s="628">
        <v>35549</v>
      </c>
      <c r="T34" s="628">
        <v>1</v>
      </c>
      <c r="U34" s="333">
        <v>144184</v>
      </c>
    </row>
    <row r="35" spans="1:21" ht="15" customHeight="1">
      <c r="A35" s="334">
        <f t="shared" si="1"/>
        <v>26</v>
      </c>
      <c r="B35" s="335" t="s">
        <v>25</v>
      </c>
      <c r="C35" s="336">
        <v>185525</v>
      </c>
      <c r="D35" s="337">
        <v>170464</v>
      </c>
      <c r="E35" s="337">
        <v>169993</v>
      </c>
      <c r="F35" s="337">
        <v>471</v>
      </c>
      <c r="G35" s="337">
        <v>10655</v>
      </c>
      <c r="H35" s="337">
        <v>2536</v>
      </c>
      <c r="I35" s="337">
        <v>334</v>
      </c>
      <c r="J35" s="337">
        <v>1536</v>
      </c>
      <c r="K35" s="337">
        <v>0</v>
      </c>
      <c r="L35" s="338">
        <v>26597</v>
      </c>
      <c r="M35" s="339">
        <v>25316</v>
      </c>
      <c r="N35" s="340">
        <v>18506</v>
      </c>
      <c r="O35" s="341">
        <v>6538</v>
      </c>
      <c r="P35" s="342">
        <v>272</v>
      </c>
      <c r="Q35" s="342">
        <v>1281</v>
      </c>
      <c r="R35" s="632">
        <f t="shared" si="0"/>
        <v>41874</v>
      </c>
      <c r="S35" s="629">
        <v>41872</v>
      </c>
      <c r="T35" s="629">
        <v>2</v>
      </c>
      <c r="U35" s="343">
        <v>253996</v>
      </c>
    </row>
    <row r="36" spans="1:21" ht="15" customHeight="1">
      <c r="A36" s="324">
        <f t="shared" si="1"/>
        <v>27</v>
      </c>
      <c r="B36" s="325" t="s">
        <v>26</v>
      </c>
      <c r="C36" s="326">
        <v>332406</v>
      </c>
      <c r="D36" s="327">
        <v>299808</v>
      </c>
      <c r="E36" s="327">
        <v>299384</v>
      </c>
      <c r="F36" s="327">
        <v>424</v>
      </c>
      <c r="G36" s="327">
        <v>28165</v>
      </c>
      <c r="H36" s="327">
        <v>2191</v>
      </c>
      <c r="I36" s="327">
        <v>228</v>
      </c>
      <c r="J36" s="327">
        <v>1676</v>
      </c>
      <c r="K36" s="327">
        <v>338</v>
      </c>
      <c r="L36" s="328">
        <v>66283</v>
      </c>
      <c r="M36" s="329">
        <v>64276</v>
      </c>
      <c r="N36" s="330">
        <v>50104</v>
      </c>
      <c r="O36" s="331">
        <v>13680</v>
      </c>
      <c r="P36" s="332">
        <v>492</v>
      </c>
      <c r="Q36" s="332">
        <v>2007</v>
      </c>
      <c r="R36" s="631">
        <f t="shared" si="0"/>
        <v>55429</v>
      </c>
      <c r="S36" s="628">
        <v>55429</v>
      </c>
      <c r="T36" s="628">
        <v>0</v>
      </c>
      <c r="U36" s="333">
        <v>454118</v>
      </c>
    </row>
    <row r="37" spans="1:21" ht="15" customHeight="1">
      <c r="A37" s="334">
        <f t="shared" si="1"/>
        <v>28</v>
      </c>
      <c r="B37" s="335" t="s">
        <v>27</v>
      </c>
      <c r="C37" s="336">
        <v>65558</v>
      </c>
      <c r="D37" s="337">
        <v>53310</v>
      </c>
      <c r="E37" s="337">
        <v>53089</v>
      </c>
      <c r="F37" s="337">
        <v>221</v>
      </c>
      <c r="G37" s="337">
        <v>7211</v>
      </c>
      <c r="H37" s="337">
        <v>684</v>
      </c>
      <c r="I37" s="337">
        <v>291</v>
      </c>
      <c r="J37" s="337">
        <v>4062</v>
      </c>
      <c r="K37" s="337">
        <v>0</v>
      </c>
      <c r="L37" s="338">
        <v>16665</v>
      </c>
      <c r="M37" s="339">
        <v>16313</v>
      </c>
      <c r="N37" s="340">
        <v>10083</v>
      </c>
      <c r="O37" s="341">
        <v>5862</v>
      </c>
      <c r="P37" s="342">
        <v>368</v>
      </c>
      <c r="Q37" s="342">
        <v>352</v>
      </c>
      <c r="R37" s="632">
        <f t="shared" si="0"/>
        <v>18195</v>
      </c>
      <c r="S37" s="629">
        <v>18167</v>
      </c>
      <c r="T37" s="629">
        <v>28</v>
      </c>
      <c r="U37" s="343">
        <v>100418</v>
      </c>
    </row>
    <row r="38" spans="1:21" ht="15" customHeight="1">
      <c r="A38" s="324">
        <f t="shared" si="1"/>
        <v>29</v>
      </c>
      <c r="B38" s="325" t="s">
        <v>28</v>
      </c>
      <c r="C38" s="326">
        <v>17136</v>
      </c>
      <c r="D38" s="327">
        <v>14454</v>
      </c>
      <c r="E38" s="327">
        <v>14449</v>
      </c>
      <c r="F38" s="327">
        <v>5</v>
      </c>
      <c r="G38" s="327">
        <v>918</v>
      </c>
      <c r="H38" s="327">
        <v>1449</v>
      </c>
      <c r="I38" s="327">
        <v>0</v>
      </c>
      <c r="J38" s="327">
        <v>315</v>
      </c>
      <c r="K38" s="327">
        <v>0</v>
      </c>
      <c r="L38" s="328">
        <v>4386</v>
      </c>
      <c r="M38" s="329">
        <v>4336</v>
      </c>
      <c r="N38" s="330">
        <v>2373</v>
      </c>
      <c r="O38" s="331">
        <v>1767</v>
      </c>
      <c r="P38" s="332">
        <v>196</v>
      </c>
      <c r="Q38" s="332">
        <v>50</v>
      </c>
      <c r="R38" s="631">
        <f t="shared" si="0"/>
        <v>6777</v>
      </c>
      <c r="S38" s="628">
        <v>6777</v>
      </c>
      <c r="T38" s="628">
        <v>0</v>
      </c>
      <c r="U38" s="333">
        <v>28299</v>
      </c>
    </row>
    <row r="39" spans="1:21" ht="15" customHeight="1">
      <c r="A39" s="334">
        <f t="shared" si="1"/>
        <v>30</v>
      </c>
      <c r="B39" s="335" t="s">
        <v>29</v>
      </c>
      <c r="C39" s="336">
        <v>28889</v>
      </c>
      <c r="D39" s="337">
        <v>24814</v>
      </c>
      <c r="E39" s="337">
        <v>24814</v>
      </c>
      <c r="F39" s="337">
        <v>0</v>
      </c>
      <c r="G39" s="337">
        <v>1700</v>
      </c>
      <c r="H39" s="337">
        <v>2358</v>
      </c>
      <c r="I39" s="337">
        <v>0</v>
      </c>
      <c r="J39" s="337">
        <v>17</v>
      </c>
      <c r="K39" s="337">
        <v>0</v>
      </c>
      <c r="L39" s="338">
        <v>4766</v>
      </c>
      <c r="M39" s="339">
        <v>4738</v>
      </c>
      <c r="N39" s="340">
        <v>3789</v>
      </c>
      <c r="O39" s="341">
        <v>820</v>
      </c>
      <c r="P39" s="342">
        <v>129</v>
      </c>
      <c r="Q39" s="342">
        <v>28</v>
      </c>
      <c r="R39" s="632">
        <f t="shared" si="0"/>
        <v>24199</v>
      </c>
      <c r="S39" s="629">
        <v>24176</v>
      </c>
      <c r="T39" s="629">
        <v>23</v>
      </c>
      <c r="U39" s="343">
        <v>57854</v>
      </c>
    </row>
    <row r="40" spans="1:21" ht="15" customHeight="1">
      <c r="A40" s="324">
        <f t="shared" si="1"/>
        <v>31</v>
      </c>
      <c r="B40" s="325" t="s">
        <v>30</v>
      </c>
      <c r="C40" s="326">
        <v>200956</v>
      </c>
      <c r="D40" s="327">
        <v>168446</v>
      </c>
      <c r="E40" s="327">
        <v>167987</v>
      </c>
      <c r="F40" s="327">
        <v>459</v>
      </c>
      <c r="G40" s="327">
        <v>19039</v>
      </c>
      <c r="H40" s="327">
        <v>7504</v>
      </c>
      <c r="I40" s="327">
        <v>226</v>
      </c>
      <c r="J40" s="327">
        <v>5741</v>
      </c>
      <c r="K40" s="327">
        <v>0</v>
      </c>
      <c r="L40" s="328">
        <v>56237</v>
      </c>
      <c r="M40" s="329">
        <v>54465</v>
      </c>
      <c r="N40" s="330">
        <v>41948</v>
      </c>
      <c r="O40" s="331">
        <v>12175</v>
      </c>
      <c r="P40" s="332">
        <v>342</v>
      </c>
      <c r="Q40" s="332">
        <v>1772</v>
      </c>
      <c r="R40" s="631">
        <f t="shared" si="0"/>
        <v>53517</v>
      </c>
      <c r="S40" s="628">
        <v>53458</v>
      </c>
      <c r="T40" s="628">
        <v>59</v>
      </c>
      <c r="U40" s="333">
        <v>310710</v>
      </c>
    </row>
    <row r="41" spans="1:21" ht="15" customHeight="1">
      <c r="A41" s="334">
        <f t="shared" si="1"/>
        <v>32</v>
      </c>
      <c r="B41" s="335" t="s">
        <v>31</v>
      </c>
      <c r="C41" s="336">
        <v>73255</v>
      </c>
      <c r="D41" s="337">
        <v>58508</v>
      </c>
      <c r="E41" s="337">
        <v>58444</v>
      </c>
      <c r="F41" s="337">
        <v>64</v>
      </c>
      <c r="G41" s="337">
        <v>7253</v>
      </c>
      <c r="H41" s="337">
        <v>1916</v>
      </c>
      <c r="I41" s="337">
        <v>2182</v>
      </c>
      <c r="J41" s="337">
        <v>3396</v>
      </c>
      <c r="K41" s="337">
        <v>0</v>
      </c>
      <c r="L41" s="338">
        <v>16780</v>
      </c>
      <c r="M41" s="339">
        <v>16311</v>
      </c>
      <c r="N41" s="340">
        <v>11099</v>
      </c>
      <c r="O41" s="341">
        <v>4976</v>
      </c>
      <c r="P41" s="342">
        <v>236</v>
      </c>
      <c r="Q41" s="342">
        <v>469</v>
      </c>
      <c r="R41" s="632">
        <f t="shared" si="0"/>
        <v>35406</v>
      </c>
      <c r="S41" s="629">
        <v>35405</v>
      </c>
      <c r="T41" s="629">
        <v>1</v>
      </c>
      <c r="U41" s="343">
        <v>125441</v>
      </c>
    </row>
    <row r="42" spans="1:21" ht="15" customHeight="1">
      <c r="A42" s="324">
        <f t="shared" si="1"/>
        <v>33</v>
      </c>
      <c r="B42" s="325" t="s">
        <v>32</v>
      </c>
      <c r="C42" s="326">
        <v>287622</v>
      </c>
      <c r="D42" s="327">
        <v>248307</v>
      </c>
      <c r="E42" s="327">
        <v>247764</v>
      </c>
      <c r="F42" s="327">
        <v>543</v>
      </c>
      <c r="G42" s="327">
        <v>20511</v>
      </c>
      <c r="H42" s="327">
        <v>6274</v>
      </c>
      <c r="I42" s="327">
        <v>1675</v>
      </c>
      <c r="J42" s="327">
        <v>10855</v>
      </c>
      <c r="K42" s="327">
        <v>0</v>
      </c>
      <c r="L42" s="328">
        <v>77865</v>
      </c>
      <c r="M42" s="329">
        <v>75958</v>
      </c>
      <c r="N42" s="330">
        <v>51504</v>
      </c>
      <c r="O42" s="331">
        <v>23922</v>
      </c>
      <c r="P42" s="332">
        <v>532</v>
      </c>
      <c r="Q42" s="332">
        <v>1907</v>
      </c>
      <c r="R42" s="631">
        <f t="shared" si="0"/>
        <v>64994</v>
      </c>
      <c r="S42" s="628">
        <v>64942</v>
      </c>
      <c r="T42" s="628">
        <v>52</v>
      </c>
      <c r="U42" s="333">
        <v>430481</v>
      </c>
    </row>
    <row r="43" spans="1:21" ht="15" customHeight="1">
      <c r="A43" s="334">
        <f t="shared" si="1"/>
        <v>34</v>
      </c>
      <c r="B43" s="335" t="s">
        <v>33</v>
      </c>
      <c r="C43" s="336">
        <v>4425287</v>
      </c>
      <c r="D43" s="337">
        <v>4130578</v>
      </c>
      <c r="E43" s="337">
        <v>4108491</v>
      </c>
      <c r="F43" s="337">
        <v>22087</v>
      </c>
      <c r="G43" s="337">
        <v>208361</v>
      </c>
      <c r="H43" s="337">
        <v>55252</v>
      </c>
      <c r="I43" s="337">
        <v>318</v>
      </c>
      <c r="J43" s="337">
        <v>17998</v>
      </c>
      <c r="K43" s="337">
        <v>12780</v>
      </c>
      <c r="L43" s="338">
        <v>561172</v>
      </c>
      <c r="M43" s="339">
        <v>514166</v>
      </c>
      <c r="N43" s="340">
        <v>509674</v>
      </c>
      <c r="O43" s="341">
        <v>4016</v>
      </c>
      <c r="P43" s="342">
        <v>476</v>
      </c>
      <c r="Q43" s="342">
        <v>47006</v>
      </c>
      <c r="R43" s="632">
        <f t="shared" si="0"/>
        <v>352143</v>
      </c>
      <c r="S43" s="629">
        <v>351773</v>
      </c>
      <c r="T43" s="629">
        <v>370</v>
      </c>
      <c r="U43" s="343">
        <v>5338602</v>
      </c>
    </row>
    <row r="44" spans="1:21" ht="15" customHeight="1">
      <c r="A44" s="324">
        <f t="shared" si="1"/>
        <v>35</v>
      </c>
      <c r="B44" s="325" t="s">
        <v>34</v>
      </c>
      <c r="C44" s="326">
        <v>966665</v>
      </c>
      <c r="D44" s="327">
        <v>889856</v>
      </c>
      <c r="E44" s="327">
        <v>884584</v>
      </c>
      <c r="F44" s="327">
        <v>5272</v>
      </c>
      <c r="G44" s="327">
        <v>41261</v>
      </c>
      <c r="H44" s="327">
        <v>21031</v>
      </c>
      <c r="I44" s="327">
        <v>2339</v>
      </c>
      <c r="J44" s="327">
        <v>12159</v>
      </c>
      <c r="K44" s="327">
        <v>19</v>
      </c>
      <c r="L44" s="328">
        <v>161952</v>
      </c>
      <c r="M44" s="329">
        <v>151335</v>
      </c>
      <c r="N44" s="330">
        <v>126210</v>
      </c>
      <c r="O44" s="331">
        <v>24469</v>
      </c>
      <c r="P44" s="332">
        <v>656</v>
      </c>
      <c r="Q44" s="332">
        <v>10617</v>
      </c>
      <c r="R44" s="631">
        <f t="shared" si="0"/>
        <v>172889</v>
      </c>
      <c r="S44" s="628">
        <v>172815</v>
      </c>
      <c r="T44" s="628">
        <v>74</v>
      </c>
      <c r="U44" s="333">
        <v>1301506</v>
      </c>
    </row>
    <row r="45" spans="1:21" ht="15" customHeight="1">
      <c r="A45" s="334">
        <f t="shared" si="1"/>
        <v>36</v>
      </c>
      <c r="B45" s="335" t="s">
        <v>35</v>
      </c>
      <c r="C45" s="336">
        <v>26047</v>
      </c>
      <c r="D45" s="337">
        <v>23519</v>
      </c>
      <c r="E45" s="337">
        <v>23515</v>
      </c>
      <c r="F45" s="337">
        <v>4</v>
      </c>
      <c r="G45" s="337">
        <v>1277</v>
      </c>
      <c r="H45" s="337">
        <v>833</v>
      </c>
      <c r="I45" s="337">
        <v>2</v>
      </c>
      <c r="J45" s="337">
        <v>415</v>
      </c>
      <c r="K45" s="337">
        <v>1</v>
      </c>
      <c r="L45" s="338">
        <v>9152</v>
      </c>
      <c r="M45" s="339">
        <v>8996</v>
      </c>
      <c r="N45" s="340">
        <v>4439</v>
      </c>
      <c r="O45" s="341">
        <v>4226</v>
      </c>
      <c r="P45" s="342">
        <v>331</v>
      </c>
      <c r="Q45" s="342">
        <v>156</v>
      </c>
      <c r="R45" s="632">
        <f t="shared" si="0"/>
        <v>13162</v>
      </c>
      <c r="S45" s="629">
        <v>13139</v>
      </c>
      <c r="T45" s="629">
        <v>23</v>
      </c>
      <c r="U45" s="343">
        <v>48361</v>
      </c>
    </row>
    <row r="46" spans="1:21" ht="15" customHeight="1">
      <c r="A46" s="324">
        <f t="shared" si="1"/>
        <v>37</v>
      </c>
      <c r="B46" s="325" t="s">
        <v>36</v>
      </c>
      <c r="C46" s="326">
        <v>54366</v>
      </c>
      <c r="D46" s="327">
        <v>47840</v>
      </c>
      <c r="E46" s="327">
        <v>47771</v>
      </c>
      <c r="F46" s="327">
        <v>69</v>
      </c>
      <c r="G46" s="327">
        <v>4076</v>
      </c>
      <c r="H46" s="327">
        <v>1315</v>
      </c>
      <c r="I46" s="327">
        <v>19</v>
      </c>
      <c r="J46" s="327">
        <v>1115</v>
      </c>
      <c r="K46" s="327">
        <v>1</v>
      </c>
      <c r="L46" s="328">
        <v>16861</v>
      </c>
      <c r="M46" s="329">
        <v>16347</v>
      </c>
      <c r="N46" s="330">
        <v>9127</v>
      </c>
      <c r="O46" s="331">
        <v>6642</v>
      </c>
      <c r="P46" s="332">
        <v>578</v>
      </c>
      <c r="Q46" s="332">
        <v>514</v>
      </c>
      <c r="R46" s="631">
        <f t="shared" si="0"/>
        <v>22338</v>
      </c>
      <c r="S46" s="628">
        <v>22338</v>
      </c>
      <c r="T46" s="628">
        <v>0</v>
      </c>
      <c r="U46" s="333">
        <v>93565</v>
      </c>
    </row>
    <row r="47" spans="1:21" ht="15" customHeight="1">
      <c r="A47" s="334">
        <f t="shared" si="1"/>
        <v>38</v>
      </c>
      <c r="B47" s="335" t="s">
        <v>37</v>
      </c>
      <c r="C47" s="336">
        <v>244362</v>
      </c>
      <c r="D47" s="337">
        <v>220267</v>
      </c>
      <c r="E47" s="337">
        <v>219961</v>
      </c>
      <c r="F47" s="337">
        <v>306</v>
      </c>
      <c r="G47" s="337">
        <v>15109</v>
      </c>
      <c r="H47" s="337">
        <v>6863</v>
      </c>
      <c r="I47" s="337">
        <v>2</v>
      </c>
      <c r="J47" s="337">
        <v>2115</v>
      </c>
      <c r="K47" s="337">
        <v>6</v>
      </c>
      <c r="L47" s="338">
        <v>45901</v>
      </c>
      <c r="M47" s="339">
        <v>43788</v>
      </c>
      <c r="N47" s="340">
        <v>32706</v>
      </c>
      <c r="O47" s="341">
        <v>10667</v>
      </c>
      <c r="P47" s="342">
        <v>415</v>
      </c>
      <c r="Q47" s="342">
        <v>2113</v>
      </c>
      <c r="R47" s="632">
        <f t="shared" si="0"/>
        <v>53696</v>
      </c>
      <c r="S47" s="629">
        <v>53668</v>
      </c>
      <c r="T47" s="629">
        <v>28</v>
      </c>
      <c r="U47" s="343">
        <v>343959</v>
      </c>
    </row>
    <row r="48" spans="1:21" ht="15" customHeight="1">
      <c r="A48" s="324">
        <f t="shared" si="1"/>
        <v>39</v>
      </c>
      <c r="B48" s="325" t="s">
        <v>38</v>
      </c>
      <c r="C48" s="326">
        <v>74088</v>
      </c>
      <c r="D48" s="327">
        <v>68120</v>
      </c>
      <c r="E48" s="327">
        <v>68025</v>
      </c>
      <c r="F48" s="327">
        <v>95</v>
      </c>
      <c r="G48" s="327">
        <v>3676</v>
      </c>
      <c r="H48" s="327">
        <v>1193</v>
      </c>
      <c r="I48" s="327">
        <v>28</v>
      </c>
      <c r="J48" s="327">
        <v>1071</v>
      </c>
      <c r="K48" s="327">
        <v>0</v>
      </c>
      <c r="L48" s="328">
        <v>14336</v>
      </c>
      <c r="M48" s="329">
        <v>13664</v>
      </c>
      <c r="N48" s="330">
        <v>9689</v>
      </c>
      <c r="O48" s="331">
        <v>3827</v>
      </c>
      <c r="P48" s="332">
        <v>148</v>
      </c>
      <c r="Q48" s="332">
        <v>672</v>
      </c>
      <c r="R48" s="631">
        <f t="shared" si="0"/>
        <v>15983</v>
      </c>
      <c r="S48" s="628">
        <v>15964</v>
      </c>
      <c r="T48" s="628">
        <v>19</v>
      </c>
      <c r="U48" s="333">
        <v>104407</v>
      </c>
    </row>
    <row r="49" spans="1:21" s="7" customFormat="1" ht="15" customHeight="1">
      <c r="A49" s="334">
        <f t="shared" si="1"/>
        <v>40</v>
      </c>
      <c r="B49" s="335" t="s">
        <v>39</v>
      </c>
      <c r="C49" s="336">
        <v>29110</v>
      </c>
      <c r="D49" s="337">
        <v>23957</v>
      </c>
      <c r="E49" s="337">
        <v>23923</v>
      </c>
      <c r="F49" s="337">
        <v>34</v>
      </c>
      <c r="G49" s="337">
        <v>3406</v>
      </c>
      <c r="H49" s="337">
        <v>798</v>
      </c>
      <c r="I49" s="337">
        <v>219</v>
      </c>
      <c r="J49" s="337">
        <v>730</v>
      </c>
      <c r="K49" s="337">
        <v>0</v>
      </c>
      <c r="L49" s="338">
        <v>8650</v>
      </c>
      <c r="M49" s="339">
        <v>8243</v>
      </c>
      <c r="N49" s="340">
        <v>5122</v>
      </c>
      <c r="O49" s="341">
        <v>2931</v>
      </c>
      <c r="P49" s="342">
        <v>190</v>
      </c>
      <c r="Q49" s="342">
        <v>407</v>
      </c>
      <c r="R49" s="632">
        <f t="shared" si="0"/>
        <v>11861</v>
      </c>
      <c r="S49" s="629">
        <v>11859</v>
      </c>
      <c r="T49" s="629">
        <v>2</v>
      </c>
      <c r="U49" s="343">
        <v>49621</v>
      </c>
    </row>
    <row r="50" spans="1:21" ht="15" customHeight="1">
      <c r="A50" s="324">
        <f>+A49+1</f>
        <v>41</v>
      </c>
      <c r="B50" s="325" t="s">
        <v>40</v>
      </c>
      <c r="C50" s="326">
        <v>539606</v>
      </c>
      <c r="D50" s="327">
        <v>500326</v>
      </c>
      <c r="E50" s="327">
        <v>499708</v>
      </c>
      <c r="F50" s="327">
        <v>618</v>
      </c>
      <c r="G50" s="327">
        <v>25547</v>
      </c>
      <c r="H50" s="327">
        <v>9259</v>
      </c>
      <c r="I50" s="327">
        <v>1248</v>
      </c>
      <c r="J50" s="327">
        <v>3226</v>
      </c>
      <c r="K50" s="327">
        <v>0</v>
      </c>
      <c r="L50" s="328">
        <v>44484</v>
      </c>
      <c r="M50" s="329">
        <v>42428</v>
      </c>
      <c r="N50" s="330">
        <v>40183</v>
      </c>
      <c r="O50" s="331">
        <v>2058</v>
      </c>
      <c r="P50" s="332">
        <v>187</v>
      </c>
      <c r="Q50" s="332">
        <v>2056</v>
      </c>
      <c r="R50" s="631">
        <f t="shared" si="0"/>
        <v>60266</v>
      </c>
      <c r="S50" s="628">
        <v>60246</v>
      </c>
      <c r="T50" s="628">
        <v>20</v>
      </c>
      <c r="U50" s="333">
        <v>644356</v>
      </c>
    </row>
    <row r="51" spans="1:21" ht="15" customHeight="1">
      <c r="A51" s="334">
        <f t="shared" ref="A51:A90" si="2">+A50+1</f>
        <v>42</v>
      </c>
      <c r="B51" s="335" t="s">
        <v>41</v>
      </c>
      <c r="C51" s="336">
        <v>348988</v>
      </c>
      <c r="D51" s="337">
        <v>306968</v>
      </c>
      <c r="E51" s="337">
        <v>306678</v>
      </c>
      <c r="F51" s="337">
        <v>290</v>
      </c>
      <c r="G51" s="337">
        <v>25396</v>
      </c>
      <c r="H51" s="337">
        <v>10707</v>
      </c>
      <c r="I51" s="337">
        <v>862</v>
      </c>
      <c r="J51" s="337">
        <v>5055</v>
      </c>
      <c r="K51" s="337">
        <v>0</v>
      </c>
      <c r="L51" s="338">
        <v>104443</v>
      </c>
      <c r="M51" s="339">
        <v>102664</v>
      </c>
      <c r="N51" s="340">
        <v>64771</v>
      </c>
      <c r="O51" s="341">
        <v>37156</v>
      </c>
      <c r="P51" s="342">
        <v>737</v>
      </c>
      <c r="Q51" s="342">
        <v>1779</v>
      </c>
      <c r="R51" s="632">
        <f t="shared" si="0"/>
        <v>78361</v>
      </c>
      <c r="S51" s="629">
        <v>78340</v>
      </c>
      <c r="T51" s="629">
        <v>21</v>
      </c>
      <c r="U51" s="343">
        <v>531792</v>
      </c>
    </row>
    <row r="52" spans="1:21" ht="15" customHeight="1">
      <c r="A52" s="324">
        <f>+A51+1</f>
        <v>43</v>
      </c>
      <c r="B52" s="325" t="s">
        <v>42</v>
      </c>
      <c r="C52" s="326">
        <v>93769</v>
      </c>
      <c r="D52" s="327">
        <v>82804</v>
      </c>
      <c r="E52" s="327">
        <v>82737</v>
      </c>
      <c r="F52" s="327">
        <v>67</v>
      </c>
      <c r="G52" s="327">
        <v>6128</v>
      </c>
      <c r="H52" s="327">
        <v>2358</v>
      </c>
      <c r="I52" s="327">
        <v>18</v>
      </c>
      <c r="J52" s="327">
        <v>2461</v>
      </c>
      <c r="K52" s="327">
        <v>0</v>
      </c>
      <c r="L52" s="328">
        <v>19244</v>
      </c>
      <c r="M52" s="329">
        <v>18728</v>
      </c>
      <c r="N52" s="330">
        <v>12195</v>
      </c>
      <c r="O52" s="331">
        <v>6146</v>
      </c>
      <c r="P52" s="332">
        <v>387</v>
      </c>
      <c r="Q52" s="332">
        <v>516</v>
      </c>
      <c r="R52" s="631">
        <f t="shared" si="0"/>
        <v>22060</v>
      </c>
      <c r="S52" s="628">
        <v>22043</v>
      </c>
      <c r="T52" s="628">
        <v>17</v>
      </c>
      <c r="U52" s="333">
        <v>135073</v>
      </c>
    </row>
    <row r="53" spans="1:21" ht="15" customHeight="1">
      <c r="A53" s="334">
        <f t="shared" si="2"/>
        <v>44</v>
      </c>
      <c r="B53" s="335" t="s">
        <v>43</v>
      </c>
      <c r="C53" s="336">
        <v>118636</v>
      </c>
      <c r="D53" s="337">
        <v>99419</v>
      </c>
      <c r="E53" s="337">
        <v>99327</v>
      </c>
      <c r="F53" s="337">
        <v>92</v>
      </c>
      <c r="G53" s="337">
        <v>9970</v>
      </c>
      <c r="H53" s="337">
        <v>3398</v>
      </c>
      <c r="I53" s="337">
        <v>2217</v>
      </c>
      <c r="J53" s="337">
        <v>3632</v>
      </c>
      <c r="K53" s="337">
        <v>0</v>
      </c>
      <c r="L53" s="338">
        <v>26180</v>
      </c>
      <c r="M53" s="339">
        <v>25798</v>
      </c>
      <c r="N53" s="340">
        <v>15598</v>
      </c>
      <c r="O53" s="341">
        <v>9737</v>
      </c>
      <c r="P53" s="342">
        <v>463</v>
      </c>
      <c r="Q53" s="342">
        <v>382</v>
      </c>
      <c r="R53" s="632">
        <f t="shared" si="0"/>
        <v>39785</v>
      </c>
      <c r="S53" s="629">
        <v>39763</v>
      </c>
      <c r="T53" s="629">
        <v>22</v>
      </c>
      <c r="U53" s="343">
        <v>184601</v>
      </c>
    </row>
    <row r="54" spans="1:21" ht="15" customHeight="1">
      <c r="A54" s="324">
        <f t="shared" si="2"/>
        <v>45</v>
      </c>
      <c r="B54" s="325" t="s">
        <v>44</v>
      </c>
      <c r="C54" s="326">
        <v>271778</v>
      </c>
      <c r="D54" s="327">
        <v>238198</v>
      </c>
      <c r="E54" s="327">
        <v>237941</v>
      </c>
      <c r="F54" s="327">
        <v>257</v>
      </c>
      <c r="G54" s="327">
        <v>16575</v>
      </c>
      <c r="H54" s="327">
        <v>7979</v>
      </c>
      <c r="I54" s="327">
        <v>1718</v>
      </c>
      <c r="J54" s="327">
        <v>7308</v>
      </c>
      <c r="K54" s="327">
        <v>0</v>
      </c>
      <c r="L54" s="328">
        <v>67261</v>
      </c>
      <c r="M54" s="329">
        <v>65985</v>
      </c>
      <c r="N54" s="330">
        <v>39635</v>
      </c>
      <c r="O54" s="331">
        <v>25632</v>
      </c>
      <c r="P54" s="332">
        <v>718</v>
      </c>
      <c r="Q54" s="332">
        <v>1276</v>
      </c>
      <c r="R54" s="631">
        <f t="shared" si="0"/>
        <v>48146</v>
      </c>
      <c r="S54" s="628">
        <v>48105</v>
      </c>
      <c r="T54" s="628">
        <v>41</v>
      </c>
      <c r="U54" s="333">
        <v>387185</v>
      </c>
    </row>
    <row r="55" spans="1:21" ht="15" customHeight="1">
      <c r="A55" s="334">
        <f t="shared" si="2"/>
        <v>46</v>
      </c>
      <c r="B55" s="335" t="s">
        <v>175</v>
      </c>
      <c r="C55" s="336">
        <v>165304</v>
      </c>
      <c r="D55" s="337">
        <v>144710</v>
      </c>
      <c r="E55" s="337">
        <v>144580</v>
      </c>
      <c r="F55" s="337">
        <v>130</v>
      </c>
      <c r="G55" s="337">
        <v>13620</v>
      </c>
      <c r="H55" s="337">
        <v>4594</v>
      </c>
      <c r="I55" s="337">
        <v>7</v>
      </c>
      <c r="J55" s="337">
        <v>2373</v>
      </c>
      <c r="K55" s="337">
        <v>0</v>
      </c>
      <c r="L55" s="338">
        <v>34034</v>
      </c>
      <c r="M55" s="339">
        <v>33316</v>
      </c>
      <c r="N55" s="340">
        <v>24235</v>
      </c>
      <c r="O55" s="341">
        <v>8598</v>
      </c>
      <c r="P55" s="342">
        <v>483</v>
      </c>
      <c r="Q55" s="342">
        <v>718</v>
      </c>
      <c r="R55" s="632">
        <f t="shared" si="0"/>
        <v>38837</v>
      </c>
      <c r="S55" s="629">
        <v>38797</v>
      </c>
      <c r="T55" s="629">
        <v>40</v>
      </c>
      <c r="U55" s="343">
        <v>238175</v>
      </c>
    </row>
    <row r="56" spans="1:21" ht="15" customHeight="1">
      <c r="A56" s="324">
        <f t="shared" si="2"/>
        <v>47</v>
      </c>
      <c r="B56" s="325" t="s">
        <v>45</v>
      </c>
      <c r="C56" s="326">
        <v>93192</v>
      </c>
      <c r="D56" s="327">
        <v>83818</v>
      </c>
      <c r="E56" s="327">
        <v>83809</v>
      </c>
      <c r="F56" s="327">
        <v>9</v>
      </c>
      <c r="G56" s="327">
        <v>7318</v>
      </c>
      <c r="H56" s="327">
        <v>1838</v>
      </c>
      <c r="I56" s="327">
        <v>12</v>
      </c>
      <c r="J56" s="327">
        <v>206</v>
      </c>
      <c r="K56" s="327">
        <v>0</v>
      </c>
      <c r="L56" s="328">
        <v>17725</v>
      </c>
      <c r="M56" s="329">
        <v>17599</v>
      </c>
      <c r="N56" s="330">
        <v>11097</v>
      </c>
      <c r="O56" s="331">
        <v>6031</v>
      </c>
      <c r="P56" s="332">
        <v>471</v>
      </c>
      <c r="Q56" s="332">
        <v>126</v>
      </c>
      <c r="R56" s="631">
        <f t="shared" si="0"/>
        <v>29838</v>
      </c>
      <c r="S56" s="628">
        <v>29796</v>
      </c>
      <c r="T56" s="628">
        <v>42</v>
      </c>
      <c r="U56" s="333">
        <v>140755</v>
      </c>
    </row>
    <row r="57" spans="1:21" ht="15" customHeight="1">
      <c r="A57" s="334">
        <f t="shared" si="2"/>
        <v>48</v>
      </c>
      <c r="B57" s="335" t="s">
        <v>46</v>
      </c>
      <c r="C57" s="336">
        <v>202050</v>
      </c>
      <c r="D57" s="337">
        <v>182747</v>
      </c>
      <c r="E57" s="337">
        <v>181756</v>
      </c>
      <c r="F57" s="337">
        <v>991</v>
      </c>
      <c r="G57" s="337">
        <v>7204</v>
      </c>
      <c r="H57" s="337">
        <v>3247</v>
      </c>
      <c r="I57" s="337">
        <v>1702</v>
      </c>
      <c r="J57" s="337">
        <v>7150</v>
      </c>
      <c r="K57" s="337">
        <v>0</v>
      </c>
      <c r="L57" s="338">
        <v>50994</v>
      </c>
      <c r="M57" s="339">
        <v>48964</v>
      </c>
      <c r="N57" s="340">
        <v>39355</v>
      </c>
      <c r="O57" s="341">
        <v>9318</v>
      </c>
      <c r="P57" s="342">
        <v>291</v>
      </c>
      <c r="Q57" s="342">
        <v>2030</v>
      </c>
      <c r="R57" s="632">
        <f t="shared" si="0"/>
        <v>38275</v>
      </c>
      <c r="S57" s="629">
        <v>38242</v>
      </c>
      <c r="T57" s="629">
        <v>33</v>
      </c>
      <c r="U57" s="343">
        <v>291319</v>
      </c>
    </row>
    <row r="58" spans="1:21" ht="15" customHeight="1">
      <c r="A58" s="324">
        <f t="shared" si="2"/>
        <v>49</v>
      </c>
      <c r="B58" s="325" t="s">
        <v>47</v>
      </c>
      <c r="C58" s="326">
        <v>34702</v>
      </c>
      <c r="D58" s="327">
        <v>29333</v>
      </c>
      <c r="E58" s="327">
        <v>29333</v>
      </c>
      <c r="F58" s="327">
        <v>0</v>
      </c>
      <c r="G58" s="327">
        <v>4107</v>
      </c>
      <c r="H58" s="327">
        <v>1175</v>
      </c>
      <c r="I58" s="327">
        <v>0</v>
      </c>
      <c r="J58" s="327">
        <v>87</v>
      </c>
      <c r="K58" s="327">
        <v>0</v>
      </c>
      <c r="L58" s="328">
        <v>7395</v>
      </c>
      <c r="M58" s="329">
        <v>7315</v>
      </c>
      <c r="N58" s="330">
        <v>4573</v>
      </c>
      <c r="O58" s="331">
        <v>2330</v>
      </c>
      <c r="P58" s="332">
        <v>412</v>
      </c>
      <c r="Q58" s="332">
        <v>80</v>
      </c>
      <c r="R58" s="631">
        <f t="shared" si="0"/>
        <v>13448</v>
      </c>
      <c r="S58" s="628">
        <v>13447</v>
      </c>
      <c r="T58" s="628">
        <v>1</v>
      </c>
      <c r="U58" s="333">
        <v>55545</v>
      </c>
    </row>
    <row r="59" spans="1:21" ht="15" customHeight="1">
      <c r="A59" s="334">
        <f t="shared" si="2"/>
        <v>50</v>
      </c>
      <c r="B59" s="335" t="s">
        <v>48</v>
      </c>
      <c r="C59" s="336">
        <v>49630</v>
      </c>
      <c r="D59" s="337">
        <v>42476</v>
      </c>
      <c r="E59" s="337">
        <v>42441</v>
      </c>
      <c r="F59" s="337">
        <v>35</v>
      </c>
      <c r="G59" s="337">
        <v>3376</v>
      </c>
      <c r="H59" s="337">
        <v>1206</v>
      </c>
      <c r="I59" s="337">
        <v>1435</v>
      </c>
      <c r="J59" s="337">
        <v>1137</v>
      </c>
      <c r="K59" s="337">
        <v>0</v>
      </c>
      <c r="L59" s="338">
        <v>16422</v>
      </c>
      <c r="M59" s="339">
        <v>16222</v>
      </c>
      <c r="N59" s="340">
        <v>9633</v>
      </c>
      <c r="O59" s="341">
        <v>6438</v>
      </c>
      <c r="P59" s="342">
        <v>151</v>
      </c>
      <c r="Q59" s="342">
        <v>200</v>
      </c>
      <c r="R59" s="632">
        <f t="shared" si="0"/>
        <v>12873</v>
      </c>
      <c r="S59" s="629">
        <v>12806</v>
      </c>
      <c r="T59" s="629">
        <v>67</v>
      </c>
      <c r="U59" s="343">
        <v>78925</v>
      </c>
    </row>
    <row r="60" spans="1:21" ht="15" customHeight="1">
      <c r="A60" s="324">
        <f t="shared" si="2"/>
        <v>51</v>
      </c>
      <c r="B60" s="325" t="s">
        <v>49</v>
      </c>
      <c r="C60" s="326">
        <v>43913</v>
      </c>
      <c r="D60" s="327">
        <v>36324</v>
      </c>
      <c r="E60" s="327">
        <v>36288</v>
      </c>
      <c r="F60" s="327">
        <v>36</v>
      </c>
      <c r="G60" s="327">
        <v>4504</v>
      </c>
      <c r="H60" s="327">
        <v>891</v>
      </c>
      <c r="I60" s="327">
        <v>184</v>
      </c>
      <c r="J60" s="327">
        <v>2010</v>
      </c>
      <c r="K60" s="327">
        <v>0</v>
      </c>
      <c r="L60" s="328">
        <v>20973</v>
      </c>
      <c r="M60" s="329">
        <v>20756</v>
      </c>
      <c r="N60" s="330">
        <v>9120</v>
      </c>
      <c r="O60" s="331">
        <v>11452</v>
      </c>
      <c r="P60" s="332">
        <v>184</v>
      </c>
      <c r="Q60" s="332">
        <v>217</v>
      </c>
      <c r="R60" s="631">
        <f t="shared" si="0"/>
        <v>14689</v>
      </c>
      <c r="S60" s="628">
        <v>14641</v>
      </c>
      <c r="T60" s="628">
        <v>48</v>
      </c>
      <c r="U60" s="333">
        <v>79575</v>
      </c>
    </row>
    <row r="61" spans="1:21" ht="15" customHeight="1">
      <c r="A61" s="334">
        <f t="shared" si="2"/>
        <v>52</v>
      </c>
      <c r="B61" s="335" t="s">
        <v>50</v>
      </c>
      <c r="C61" s="336">
        <v>101064</v>
      </c>
      <c r="D61" s="337">
        <v>83907</v>
      </c>
      <c r="E61" s="337">
        <v>83611</v>
      </c>
      <c r="F61" s="337">
        <v>296</v>
      </c>
      <c r="G61" s="337">
        <v>8019</v>
      </c>
      <c r="H61" s="337">
        <v>2237</v>
      </c>
      <c r="I61" s="337">
        <v>1054</v>
      </c>
      <c r="J61" s="337">
        <v>5771</v>
      </c>
      <c r="K61" s="337">
        <v>76</v>
      </c>
      <c r="L61" s="338">
        <v>25724</v>
      </c>
      <c r="M61" s="339">
        <v>25182</v>
      </c>
      <c r="N61" s="340">
        <v>17192</v>
      </c>
      <c r="O61" s="341">
        <v>7605</v>
      </c>
      <c r="P61" s="342">
        <v>385</v>
      </c>
      <c r="Q61" s="342">
        <v>542</v>
      </c>
      <c r="R61" s="632">
        <f t="shared" si="0"/>
        <v>26144</v>
      </c>
      <c r="S61" s="629">
        <v>26065</v>
      </c>
      <c r="T61" s="629">
        <v>79</v>
      </c>
      <c r="U61" s="343">
        <v>152932</v>
      </c>
    </row>
    <row r="62" spans="1:21" ht="15" customHeight="1">
      <c r="A62" s="324">
        <f t="shared" si="2"/>
        <v>53</v>
      </c>
      <c r="B62" s="325" t="s">
        <v>51</v>
      </c>
      <c r="C62" s="326">
        <v>58219</v>
      </c>
      <c r="D62" s="327">
        <v>45608</v>
      </c>
      <c r="E62" s="327">
        <v>45495</v>
      </c>
      <c r="F62" s="327">
        <v>113</v>
      </c>
      <c r="G62" s="327">
        <v>4397</v>
      </c>
      <c r="H62" s="327">
        <v>421</v>
      </c>
      <c r="I62" s="327">
        <v>23</v>
      </c>
      <c r="J62" s="327">
        <v>7770</v>
      </c>
      <c r="K62" s="327">
        <v>0</v>
      </c>
      <c r="L62" s="328">
        <v>13469</v>
      </c>
      <c r="M62" s="329">
        <v>13238</v>
      </c>
      <c r="N62" s="330">
        <v>7513</v>
      </c>
      <c r="O62" s="331">
        <v>5536</v>
      </c>
      <c r="P62" s="332">
        <v>189</v>
      </c>
      <c r="Q62" s="332">
        <v>231</v>
      </c>
      <c r="R62" s="631">
        <f t="shared" si="0"/>
        <v>15397</v>
      </c>
      <c r="S62" s="628">
        <v>15397</v>
      </c>
      <c r="T62" s="628">
        <v>0</v>
      </c>
      <c r="U62" s="333">
        <v>87085</v>
      </c>
    </row>
    <row r="63" spans="1:21" ht="15" customHeight="1">
      <c r="A63" s="334">
        <f t="shared" si="2"/>
        <v>54</v>
      </c>
      <c r="B63" s="335" t="s">
        <v>52</v>
      </c>
      <c r="C63" s="336">
        <v>205278</v>
      </c>
      <c r="D63" s="337">
        <v>179564</v>
      </c>
      <c r="E63" s="337">
        <v>179279</v>
      </c>
      <c r="F63" s="337">
        <v>285</v>
      </c>
      <c r="G63" s="337">
        <v>13489</v>
      </c>
      <c r="H63" s="337">
        <v>6016</v>
      </c>
      <c r="I63" s="337">
        <v>1252</v>
      </c>
      <c r="J63" s="337">
        <v>4957</v>
      </c>
      <c r="K63" s="337">
        <v>0</v>
      </c>
      <c r="L63" s="338">
        <v>35704</v>
      </c>
      <c r="M63" s="339">
        <v>34644</v>
      </c>
      <c r="N63" s="340">
        <v>27162</v>
      </c>
      <c r="O63" s="341">
        <v>7133</v>
      </c>
      <c r="P63" s="342">
        <v>349</v>
      </c>
      <c r="Q63" s="342">
        <v>1060</v>
      </c>
      <c r="R63" s="632">
        <f t="shared" si="0"/>
        <v>31580</v>
      </c>
      <c r="S63" s="629">
        <v>31579</v>
      </c>
      <c r="T63" s="629">
        <v>1</v>
      </c>
      <c r="U63" s="343">
        <v>272562</v>
      </c>
    </row>
    <row r="64" spans="1:21" ht="15" customHeight="1">
      <c r="A64" s="324">
        <f t="shared" si="2"/>
        <v>55</v>
      </c>
      <c r="B64" s="325" t="s">
        <v>53</v>
      </c>
      <c r="C64" s="326">
        <v>192106</v>
      </c>
      <c r="D64" s="327">
        <v>166688</v>
      </c>
      <c r="E64" s="327">
        <v>165978</v>
      </c>
      <c r="F64" s="327">
        <v>710</v>
      </c>
      <c r="G64" s="327">
        <v>13349</v>
      </c>
      <c r="H64" s="327">
        <v>5167</v>
      </c>
      <c r="I64" s="327">
        <v>364</v>
      </c>
      <c r="J64" s="327">
        <v>6538</v>
      </c>
      <c r="K64" s="327">
        <v>0</v>
      </c>
      <c r="L64" s="328">
        <v>48428</v>
      </c>
      <c r="M64" s="329">
        <v>46466</v>
      </c>
      <c r="N64" s="330">
        <v>30406</v>
      </c>
      <c r="O64" s="331">
        <v>15400</v>
      </c>
      <c r="P64" s="332">
        <v>660</v>
      </c>
      <c r="Q64" s="332">
        <v>1962</v>
      </c>
      <c r="R64" s="631">
        <f t="shared" si="0"/>
        <v>56648</v>
      </c>
      <c r="S64" s="628">
        <v>56551</v>
      </c>
      <c r="T64" s="628">
        <v>97</v>
      </c>
      <c r="U64" s="333">
        <v>297182</v>
      </c>
    </row>
    <row r="65" spans="1:21" ht="15" customHeight="1">
      <c r="A65" s="334">
        <f t="shared" si="2"/>
        <v>56</v>
      </c>
      <c r="B65" s="335" t="s">
        <v>54</v>
      </c>
      <c r="C65" s="336">
        <v>34999</v>
      </c>
      <c r="D65" s="337">
        <v>30671</v>
      </c>
      <c r="E65" s="337">
        <v>30671</v>
      </c>
      <c r="F65" s="337">
        <v>0</v>
      </c>
      <c r="G65" s="337">
        <v>2949</v>
      </c>
      <c r="H65" s="337">
        <v>846</v>
      </c>
      <c r="I65" s="337">
        <v>101</v>
      </c>
      <c r="J65" s="337">
        <v>432</v>
      </c>
      <c r="K65" s="337">
        <v>0</v>
      </c>
      <c r="L65" s="338">
        <v>4861</v>
      </c>
      <c r="M65" s="339">
        <v>4814</v>
      </c>
      <c r="N65" s="340">
        <v>3423</v>
      </c>
      <c r="O65" s="341">
        <v>1188</v>
      </c>
      <c r="P65" s="342">
        <v>203</v>
      </c>
      <c r="Q65" s="342">
        <v>47</v>
      </c>
      <c r="R65" s="632">
        <f t="shared" si="0"/>
        <v>17104</v>
      </c>
      <c r="S65" s="629">
        <v>17053</v>
      </c>
      <c r="T65" s="629">
        <v>51</v>
      </c>
      <c r="U65" s="343">
        <v>56964</v>
      </c>
    </row>
    <row r="66" spans="1:21" ht="15" customHeight="1">
      <c r="A66" s="324">
        <f t="shared" si="2"/>
        <v>57</v>
      </c>
      <c r="B66" s="325" t="s">
        <v>55</v>
      </c>
      <c r="C66" s="326">
        <v>27957</v>
      </c>
      <c r="D66" s="327">
        <v>23919</v>
      </c>
      <c r="E66" s="327">
        <v>23888</v>
      </c>
      <c r="F66" s="327">
        <v>31</v>
      </c>
      <c r="G66" s="327">
        <v>1915</v>
      </c>
      <c r="H66" s="327">
        <v>630</v>
      </c>
      <c r="I66" s="327">
        <v>26</v>
      </c>
      <c r="J66" s="327">
        <v>1467</v>
      </c>
      <c r="K66" s="327">
        <v>0</v>
      </c>
      <c r="L66" s="328">
        <v>7757</v>
      </c>
      <c r="M66" s="329">
        <v>7427</v>
      </c>
      <c r="N66" s="330">
        <v>4588</v>
      </c>
      <c r="O66" s="331">
        <v>2597</v>
      </c>
      <c r="P66" s="332">
        <v>242</v>
      </c>
      <c r="Q66" s="332">
        <v>330</v>
      </c>
      <c r="R66" s="631">
        <f t="shared" si="0"/>
        <v>10187</v>
      </c>
      <c r="S66" s="628">
        <v>10187</v>
      </c>
      <c r="T66" s="628">
        <v>0</v>
      </c>
      <c r="U66" s="333">
        <v>45901</v>
      </c>
    </row>
    <row r="67" spans="1:21" ht="15" customHeight="1">
      <c r="A67" s="334">
        <f t="shared" si="2"/>
        <v>58</v>
      </c>
      <c r="B67" s="335" t="s">
        <v>56</v>
      </c>
      <c r="C67" s="336">
        <v>84176</v>
      </c>
      <c r="D67" s="337">
        <v>72591</v>
      </c>
      <c r="E67" s="337">
        <v>72552</v>
      </c>
      <c r="F67" s="337">
        <v>39</v>
      </c>
      <c r="G67" s="337">
        <v>8336</v>
      </c>
      <c r="H67" s="337">
        <v>2106</v>
      </c>
      <c r="I67" s="337">
        <v>48</v>
      </c>
      <c r="J67" s="337">
        <v>1095</v>
      </c>
      <c r="K67" s="337">
        <v>0</v>
      </c>
      <c r="L67" s="338">
        <v>24784</v>
      </c>
      <c r="M67" s="339">
        <v>24139</v>
      </c>
      <c r="N67" s="340">
        <v>12034</v>
      </c>
      <c r="O67" s="341">
        <v>11261</v>
      </c>
      <c r="P67" s="342">
        <v>844</v>
      </c>
      <c r="Q67" s="342">
        <v>645</v>
      </c>
      <c r="R67" s="632">
        <f t="shared" si="0"/>
        <v>29557</v>
      </c>
      <c r="S67" s="629">
        <v>29556</v>
      </c>
      <c r="T67" s="629">
        <v>1</v>
      </c>
      <c r="U67" s="343">
        <v>138517</v>
      </c>
    </row>
    <row r="68" spans="1:21" ht="15" customHeight="1">
      <c r="A68" s="324">
        <f t="shared" si="2"/>
        <v>59</v>
      </c>
      <c r="B68" s="325" t="s">
        <v>57</v>
      </c>
      <c r="C68" s="326">
        <v>285775</v>
      </c>
      <c r="D68" s="327">
        <v>268967</v>
      </c>
      <c r="E68" s="327">
        <v>268601</v>
      </c>
      <c r="F68" s="327">
        <v>366</v>
      </c>
      <c r="G68" s="327">
        <v>10530</v>
      </c>
      <c r="H68" s="327">
        <v>3363</v>
      </c>
      <c r="I68" s="327">
        <v>897</v>
      </c>
      <c r="J68" s="327">
        <v>2018</v>
      </c>
      <c r="K68" s="327">
        <v>0</v>
      </c>
      <c r="L68" s="328">
        <v>33530</v>
      </c>
      <c r="M68" s="329">
        <v>31955</v>
      </c>
      <c r="N68" s="330">
        <v>26142</v>
      </c>
      <c r="O68" s="331">
        <v>5620</v>
      </c>
      <c r="P68" s="332">
        <v>193</v>
      </c>
      <c r="Q68" s="332">
        <v>1575</v>
      </c>
      <c r="R68" s="631">
        <f t="shared" si="0"/>
        <v>29759</v>
      </c>
      <c r="S68" s="628">
        <v>29757</v>
      </c>
      <c r="T68" s="628">
        <v>2</v>
      </c>
      <c r="U68" s="333">
        <v>349064</v>
      </c>
    </row>
    <row r="69" spans="1:21" ht="15" customHeight="1">
      <c r="A69" s="334">
        <f t="shared" si="2"/>
        <v>60</v>
      </c>
      <c r="B69" s="335" t="s">
        <v>58</v>
      </c>
      <c r="C69" s="336">
        <v>69365</v>
      </c>
      <c r="D69" s="337">
        <v>58316</v>
      </c>
      <c r="E69" s="337">
        <v>58253</v>
      </c>
      <c r="F69" s="337">
        <v>63</v>
      </c>
      <c r="G69" s="337">
        <v>6995</v>
      </c>
      <c r="H69" s="337">
        <v>1555</v>
      </c>
      <c r="I69" s="337">
        <v>431</v>
      </c>
      <c r="J69" s="337">
        <v>2068</v>
      </c>
      <c r="K69" s="337">
        <v>0</v>
      </c>
      <c r="L69" s="338">
        <v>20607</v>
      </c>
      <c r="M69" s="339">
        <v>20207</v>
      </c>
      <c r="N69" s="340">
        <v>12486</v>
      </c>
      <c r="O69" s="341">
        <v>7129</v>
      </c>
      <c r="P69" s="342">
        <v>592</v>
      </c>
      <c r="Q69" s="342">
        <v>400</v>
      </c>
      <c r="R69" s="632">
        <f t="shared" si="0"/>
        <v>25065</v>
      </c>
      <c r="S69" s="629">
        <v>25064</v>
      </c>
      <c r="T69" s="629">
        <v>1</v>
      </c>
      <c r="U69" s="343">
        <v>115037</v>
      </c>
    </row>
    <row r="70" spans="1:21" ht="15" customHeight="1">
      <c r="A70" s="324">
        <f t="shared" si="2"/>
        <v>61</v>
      </c>
      <c r="B70" s="325" t="s">
        <v>59</v>
      </c>
      <c r="C70" s="326">
        <v>133452</v>
      </c>
      <c r="D70" s="327">
        <v>116044</v>
      </c>
      <c r="E70" s="327">
        <v>115667</v>
      </c>
      <c r="F70" s="327">
        <v>377</v>
      </c>
      <c r="G70" s="327">
        <v>7912</v>
      </c>
      <c r="H70" s="327">
        <v>2959</v>
      </c>
      <c r="I70" s="327">
        <v>646</v>
      </c>
      <c r="J70" s="327">
        <v>5891</v>
      </c>
      <c r="K70" s="327">
        <v>0</v>
      </c>
      <c r="L70" s="328">
        <v>23277</v>
      </c>
      <c r="M70" s="329">
        <v>22576</v>
      </c>
      <c r="N70" s="330">
        <v>18931</v>
      </c>
      <c r="O70" s="331">
        <v>3355</v>
      </c>
      <c r="P70" s="332">
        <v>290</v>
      </c>
      <c r="Q70" s="332">
        <v>701</v>
      </c>
      <c r="R70" s="631">
        <f t="shared" si="0"/>
        <v>37800</v>
      </c>
      <c r="S70" s="628">
        <v>37731</v>
      </c>
      <c r="T70" s="628">
        <v>69</v>
      </c>
      <c r="U70" s="333">
        <v>194529</v>
      </c>
    </row>
    <row r="71" spans="1:21" ht="15" customHeight="1">
      <c r="A71" s="334">
        <f t="shared" si="2"/>
        <v>62</v>
      </c>
      <c r="B71" s="335" t="s">
        <v>60</v>
      </c>
      <c r="C71" s="336">
        <v>9305</v>
      </c>
      <c r="D71" s="337">
        <v>8681</v>
      </c>
      <c r="E71" s="337">
        <v>8678</v>
      </c>
      <c r="F71" s="337">
        <v>3</v>
      </c>
      <c r="G71" s="337">
        <v>556</v>
      </c>
      <c r="H71" s="337">
        <v>5</v>
      </c>
      <c r="I71" s="337">
        <v>0</v>
      </c>
      <c r="J71" s="337">
        <v>63</v>
      </c>
      <c r="K71" s="337">
        <v>0</v>
      </c>
      <c r="L71" s="338">
        <v>2899</v>
      </c>
      <c r="M71" s="339">
        <v>2853</v>
      </c>
      <c r="N71" s="340">
        <v>1719</v>
      </c>
      <c r="O71" s="341">
        <v>840</v>
      </c>
      <c r="P71" s="342">
        <v>294</v>
      </c>
      <c r="Q71" s="342">
        <v>46</v>
      </c>
      <c r="R71" s="632">
        <f t="shared" si="0"/>
        <v>13399</v>
      </c>
      <c r="S71" s="629">
        <v>13397</v>
      </c>
      <c r="T71" s="629">
        <v>2</v>
      </c>
      <c r="U71" s="343">
        <v>25603</v>
      </c>
    </row>
    <row r="72" spans="1:21" ht="15" customHeight="1">
      <c r="A72" s="324">
        <f t="shared" si="2"/>
        <v>63</v>
      </c>
      <c r="B72" s="325" t="s">
        <v>61</v>
      </c>
      <c r="C72" s="326">
        <v>168535</v>
      </c>
      <c r="D72" s="327">
        <v>147417</v>
      </c>
      <c r="E72" s="327">
        <v>147386</v>
      </c>
      <c r="F72" s="327">
        <v>31</v>
      </c>
      <c r="G72" s="327">
        <v>14172</v>
      </c>
      <c r="H72" s="327">
        <v>4743</v>
      </c>
      <c r="I72" s="327">
        <v>466</v>
      </c>
      <c r="J72" s="327">
        <v>1737</v>
      </c>
      <c r="K72" s="327">
        <v>0</v>
      </c>
      <c r="L72" s="328">
        <v>52774</v>
      </c>
      <c r="M72" s="329">
        <v>52367</v>
      </c>
      <c r="N72" s="330">
        <v>34520</v>
      </c>
      <c r="O72" s="331">
        <v>16714</v>
      </c>
      <c r="P72" s="332">
        <v>1133</v>
      </c>
      <c r="Q72" s="332">
        <v>407</v>
      </c>
      <c r="R72" s="631">
        <f t="shared" si="0"/>
        <v>47469</v>
      </c>
      <c r="S72" s="628">
        <v>47460</v>
      </c>
      <c r="T72" s="628">
        <v>9</v>
      </c>
      <c r="U72" s="333">
        <v>268778</v>
      </c>
    </row>
    <row r="73" spans="1:21" ht="15" customHeight="1">
      <c r="A73" s="334">
        <f t="shared" si="2"/>
        <v>64</v>
      </c>
      <c r="B73" s="335" t="s">
        <v>62</v>
      </c>
      <c r="C73" s="336">
        <v>72185</v>
      </c>
      <c r="D73" s="337">
        <v>63307</v>
      </c>
      <c r="E73" s="337">
        <v>62704</v>
      </c>
      <c r="F73" s="337">
        <v>603</v>
      </c>
      <c r="G73" s="337">
        <v>2614</v>
      </c>
      <c r="H73" s="337">
        <v>3030</v>
      </c>
      <c r="I73" s="337">
        <v>217</v>
      </c>
      <c r="J73" s="337">
        <v>3017</v>
      </c>
      <c r="K73" s="337">
        <v>0</v>
      </c>
      <c r="L73" s="338">
        <v>18439</v>
      </c>
      <c r="M73" s="339">
        <v>17798</v>
      </c>
      <c r="N73" s="340">
        <v>11469</v>
      </c>
      <c r="O73" s="341">
        <v>6122</v>
      </c>
      <c r="P73" s="342">
        <v>207</v>
      </c>
      <c r="Q73" s="342">
        <v>641</v>
      </c>
      <c r="R73" s="632">
        <f t="shared" si="0"/>
        <v>13636</v>
      </c>
      <c r="S73" s="629">
        <v>13521</v>
      </c>
      <c r="T73" s="629">
        <v>115</v>
      </c>
      <c r="U73" s="343">
        <v>104260</v>
      </c>
    </row>
    <row r="74" spans="1:21" ht="15" customHeight="1">
      <c r="A74" s="324">
        <f t="shared" si="2"/>
        <v>65</v>
      </c>
      <c r="B74" s="325" t="s">
        <v>63</v>
      </c>
      <c r="C74" s="326">
        <v>108638</v>
      </c>
      <c r="D74" s="327">
        <v>94043</v>
      </c>
      <c r="E74" s="327">
        <v>94029</v>
      </c>
      <c r="F74" s="327">
        <v>14</v>
      </c>
      <c r="G74" s="327">
        <v>12790</v>
      </c>
      <c r="H74" s="327">
        <v>1275</v>
      </c>
      <c r="I74" s="327">
        <v>0</v>
      </c>
      <c r="J74" s="327">
        <v>530</v>
      </c>
      <c r="K74" s="327">
        <v>0</v>
      </c>
      <c r="L74" s="328">
        <v>18130</v>
      </c>
      <c r="M74" s="329">
        <v>17945</v>
      </c>
      <c r="N74" s="330">
        <v>15216</v>
      </c>
      <c r="O74" s="331">
        <v>2220</v>
      </c>
      <c r="P74" s="332">
        <v>509</v>
      </c>
      <c r="Q74" s="332">
        <v>185</v>
      </c>
      <c r="R74" s="631">
        <f t="shared" si="0"/>
        <v>39113</v>
      </c>
      <c r="S74" s="628">
        <v>39110</v>
      </c>
      <c r="T74" s="628">
        <v>3</v>
      </c>
      <c r="U74" s="333">
        <v>165881</v>
      </c>
    </row>
    <row r="75" spans="1:21" ht="15" customHeight="1">
      <c r="A75" s="334">
        <f t="shared" si="2"/>
        <v>66</v>
      </c>
      <c r="B75" s="335" t="s">
        <v>64</v>
      </c>
      <c r="C75" s="336">
        <v>47311</v>
      </c>
      <c r="D75" s="337">
        <v>40207</v>
      </c>
      <c r="E75" s="337">
        <v>40194</v>
      </c>
      <c r="F75" s="337">
        <v>13</v>
      </c>
      <c r="G75" s="337">
        <v>3937</v>
      </c>
      <c r="H75" s="337">
        <v>1772</v>
      </c>
      <c r="I75" s="337">
        <v>290</v>
      </c>
      <c r="J75" s="337">
        <v>1105</v>
      </c>
      <c r="K75" s="337">
        <v>0</v>
      </c>
      <c r="L75" s="338">
        <v>21311</v>
      </c>
      <c r="M75" s="339">
        <v>21094</v>
      </c>
      <c r="N75" s="340">
        <v>10113</v>
      </c>
      <c r="O75" s="341">
        <v>10443</v>
      </c>
      <c r="P75" s="342">
        <v>538</v>
      </c>
      <c r="Q75" s="342">
        <v>217</v>
      </c>
      <c r="R75" s="632">
        <f t="shared" ref="R75:R92" si="3">+S75+T75</f>
        <v>16905</v>
      </c>
      <c r="S75" s="629">
        <v>16904</v>
      </c>
      <c r="T75" s="629">
        <v>1</v>
      </c>
      <c r="U75" s="343">
        <v>85527</v>
      </c>
    </row>
    <row r="76" spans="1:21" ht="15" customHeight="1">
      <c r="A76" s="324">
        <f t="shared" si="2"/>
        <v>67</v>
      </c>
      <c r="B76" s="325" t="s">
        <v>65</v>
      </c>
      <c r="C76" s="326">
        <v>99363</v>
      </c>
      <c r="D76" s="327">
        <v>86844</v>
      </c>
      <c r="E76" s="327">
        <v>86785</v>
      </c>
      <c r="F76" s="327">
        <v>59</v>
      </c>
      <c r="G76" s="327">
        <v>5653</v>
      </c>
      <c r="H76" s="327">
        <v>2776</v>
      </c>
      <c r="I76" s="327">
        <v>2452</v>
      </c>
      <c r="J76" s="327">
        <v>1620</v>
      </c>
      <c r="K76" s="327">
        <v>18</v>
      </c>
      <c r="L76" s="328">
        <v>12259</v>
      </c>
      <c r="M76" s="329">
        <v>11581</v>
      </c>
      <c r="N76" s="330">
        <v>10341</v>
      </c>
      <c r="O76" s="331">
        <v>1082</v>
      </c>
      <c r="P76" s="332">
        <v>158</v>
      </c>
      <c r="Q76" s="332">
        <v>678</v>
      </c>
      <c r="R76" s="631">
        <f t="shared" si="3"/>
        <v>21816</v>
      </c>
      <c r="S76" s="628">
        <v>21814</v>
      </c>
      <c r="T76" s="628">
        <v>2</v>
      </c>
      <c r="U76" s="333">
        <v>133438</v>
      </c>
    </row>
    <row r="77" spans="1:21" ht="15" customHeight="1">
      <c r="A77" s="334">
        <f t="shared" si="2"/>
        <v>68</v>
      </c>
      <c r="B77" s="335" t="s">
        <v>66</v>
      </c>
      <c r="C77" s="336">
        <v>57881</v>
      </c>
      <c r="D77" s="337">
        <v>50341</v>
      </c>
      <c r="E77" s="337">
        <v>50274</v>
      </c>
      <c r="F77" s="337">
        <v>67</v>
      </c>
      <c r="G77" s="337">
        <v>4693</v>
      </c>
      <c r="H77" s="337">
        <v>1576</v>
      </c>
      <c r="I77" s="337">
        <v>207</v>
      </c>
      <c r="J77" s="337">
        <v>1064</v>
      </c>
      <c r="K77" s="337">
        <v>0</v>
      </c>
      <c r="L77" s="338">
        <v>20601</v>
      </c>
      <c r="M77" s="339">
        <v>20217</v>
      </c>
      <c r="N77" s="340">
        <v>11557</v>
      </c>
      <c r="O77" s="341">
        <v>8439</v>
      </c>
      <c r="P77" s="342">
        <v>221</v>
      </c>
      <c r="Q77" s="342">
        <v>384</v>
      </c>
      <c r="R77" s="632">
        <f t="shared" si="3"/>
        <v>14409</v>
      </c>
      <c r="S77" s="629">
        <v>14354</v>
      </c>
      <c r="T77" s="629">
        <v>55</v>
      </c>
      <c r="U77" s="343">
        <v>92891</v>
      </c>
    </row>
    <row r="78" spans="1:21" ht="15" customHeight="1">
      <c r="A78" s="324">
        <f t="shared" si="2"/>
        <v>69</v>
      </c>
      <c r="B78" s="325" t="s">
        <v>67</v>
      </c>
      <c r="C78" s="326">
        <v>9830</v>
      </c>
      <c r="D78" s="327">
        <v>8106</v>
      </c>
      <c r="E78" s="327">
        <v>8102</v>
      </c>
      <c r="F78" s="327">
        <v>4</v>
      </c>
      <c r="G78" s="327">
        <v>1064</v>
      </c>
      <c r="H78" s="327">
        <v>610</v>
      </c>
      <c r="I78" s="327">
        <v>0</v>
      </c>
      <c r="J78" s="327">
        <v>50</v>
      </c>
      <c r="K78" s="327">
        <v>0</v>
      </c>
      <c r="L78" s="328">
        <v>3124</v>
      </c>
      <c r="M78" s="329">
        <v>3093</v>
      </c>
      <c r="N78" s="330">
        <v>1555</v>
      </c>
      <c r="O78" s="331">
        <v>1422</v>
      </c>
      <c r="P78" s="332">
        <v>116</v>
      </c>
      <c r="Q78" s="332">
        <v>31</v>
      </c>
      <c r="R78" s="631">
        <f t="shared" si="3"/>
        <v>5413</v>
      </c>
      <c r="S78" s="628">
        <v>5413</v>
      </c>
      <c r="T78" s="628">
        <v>0</v>
      </c>
      <c r="U78" s="333">
        <v>18367</v>
      </c>
    </row>
    <row r="79" spans="1:21" ht="15" customHeight="1">
      <c r="A79" s="334">
        <f t="shared" si="2"/>
        <v>70</v>
      </c>
      <c r="B79" s="335" t="s">
        <v>68</v>
      </c>
      <c r="C79" s="336">
        <v>43717</v>
      </c>
      <c r="D79" s="337">
        <v>39319</v>
      </c>
      <c r="E79" s="337">
        <v>39278</v>
      </c>
      <c r="F79" s="337">
        <v>41</v>
      </c>
      <c r="G79" s="337">
        <v>2005</v>
      </c>
      <c r="H79" s="337">
        <v>1358</v>
      </c>
      <c r="I79" s="337">
        <v>11</v>
      </c>
      <c r="J79" s="337">
        <v>1024</v>
      </c>
      <c r="K79" s="337">
        <v>0</v>
      </c>
      <c r="L79" s="338">
        <v>12084</v>
      </c>
      <c r="M79" s="339">
        <v>11935</v>
      </c>
      <c r="N79" s="340">
        <v>6796</v>
      </c>
      <c r="O79" s="341">
        <v>4943</v>
      </c>
      <c r="P79" s="342">
        <v>196</v>
      </c>
      <c r="Q79" s="342">
        <v>149</v>
      </c>
      <c r="R79" s="632">
        <f t="shared" si="3"/>
        <v>9927</v>
      </c>
      <c r="S79" s="629">
        <v>9926</v>
      </c>
      <c r="T79" s="629">
        <v>1</v>
      </c>
      <c r="U79" s="343">
        <v>65728</v>
      </c>
    </row>
    <row r="80" spans="1:21" ht="15" customHeight="1">
      <c r="A80" s="324">
        <f t="shared" si="2"/>
        <v>71</v>
      </c>
      <c r="B80" s="325" t="s">
        <v>69</v>
      </c>
      <c r="C80" s="326">
        <v>38952</v>
      </c>
      <c r="D80" s="327">
        <v>33565</v>
      </c>
      <c r="E80" s="327">
        <v>33542</v>
      </c>
      <c r="F80" s="327">
        <v>23</v>
      </c>
      <c r="G80" s="327">
        <v>3349</v>
      </c>
      <c r="H80" s="327">
        <v>1862</v>
      </c>
      <c r="I80" s="327">
        <v>0</v>
      </c>
      <c r="J80" s="327">
        <v>176</v>
      </c>
      <c r="K80" s="327">
        <v>0</v>
      </c>
      <c r="L80" s="328">
        <v>8270</v>
      </c>
      <c r="M80" s="329">
        <v>8069</v>
      </c>
      <c r="N80" s="330">
        <v>5352</v>
      </c>
      <c r="O80" s="331">
        <v>2568</v>
      </c>
      <c r="P80" s="332">
        <v>149</v>
      </c>
      <c r="Q80" s="332">
        <v>201</v>
      </c>
      <c r="R80" s="631">
        <f t="shared" si="3"/>
        <v>16113</v>
      </c>
      <c r="S80" s="628">
        <v>16113</v>
      </c>
      <c r="T80" s="628">
        <v>0</v>
      </c>
      <c r="U80" s="333">
        <v>63335</v>
      </c>
    </row>
    <row r="81" spans="1:21" ht="15" customHeight="1">
      <c r="A81" s="334">
        <f t="shared" si="2"/>
        <v>72</v>
      </c>
      <c r="B81" s="335" t="s">
        <v>70</v>
      </c>
      <c r="C81" s="336">
        <v>78128</v>
      </c>
      <c r="D81" s="337">
        <v>69620</v>
      </c>
      <c r="E81" s="337">
        <v>69612</v>
      </c>
      <c r="F81" s="337">
        <v>8</v>
      </c>
      <c r="G81" s="337">
        <v>6401</v>
      </c>
      <c r="H81" s="337">
        <v>1682</v>
      </c>
      <c r="I81" s="337">
        <v>26</v>
      </c>
      <c r="J81" s="337">
        <v>371</v>
      </c>
      <c r="K81" s="337">
        <v>28</v>
      </c>
      <c r="L81" s="338">
        <v>7393</v>
      </c>
      <c r="M81" s="339">
        <v>7347</v>
      </c>
      <c r="N81" s="340">
        <v>6360</v>
      </c>
      <c r="O81" s="341">
        <v>715</v>
      </c>
      <c r="P81" s="342">
        <v>272</v>
      </c>
      <c r="Q81" s="342">
        <v>46</v>
      </c>
      <c r="R81" s="632">
        <f t="shared" si="3"/>
        <v>21981</v>
      </c>
      <c r="S81" s="629">
        <v>21913</v>
      </c>
      <c r="T81" s="629">
        <v>68</v>
      </c>
      <c r="U81" s="343">
        <v>107502</v>
      </c>
    </row>
    <row r="82" spans="1:21" ht="15" customHeight="1">
      <c r="A82" s="324">
        <f t="shared" si="2"/>
        <v>73</v>
      </c>
      <c r="B82" s="325" t="s">
        <v>71</v>
      </c>
      <c r="C82" s="326">
        <v>55824</v>
      </c>
      <c r="D82" s="327">
        <v>49645</v>
      </c>
      <c r="E82" s="327">
        <v>49643</v>
      </c>
      <c r="F82" s="327">
        <v>2</v>
      </c>
      <c r="G82" s="327">
        <v>3633</v>
      </c>
      <c r="H82" s="327">
        <v>2475</v>
      </c>
      <c r="I82" s="327">
        <v>4</v>
      </c>
      <c r="J82" s="327">
        <v>67</v>
      </c>
      <c r="K82" s="327">
        <v>0</v>
      </c>
      <c r="L82" s="328">
        <v>6098</v>
      </c>
      <c r="M82" s="329">
        <v>6053</v>
      </c>
      <c r="N82" s="330">
        <v>5049</v>
      </c>
      <c r="O82" s="331">
        <v>807</v>
      </c>
      <c r="P82" s="332">
        <v>197</v>
      </c>
      <c r="Q82" s="332">
        <v>45</v>
      </c>
      <c r="R82" s="631">
        <f t="shared" si="3"/>
        <v>28896</v>
      </c>
      <c r="S82" s="628">
        <v>28893</v>
      </c>
      <c r="T82" s="628">
        <v>3</v>
      </c>
      <c r="U82" s="333">
        <v>90818</v>
      </c>
    </row>
    <row r="83" spans="1:21" ht="15" customHeight="1">
      <c r="A83" s="334">
        <f t="shared" si="2"/>
        <v>74</v>
      </c>
      <c r="B83" s="335" t="s">
        <v>72</v>
      </c>
      <c r="C83" s="336">
        <v>32152</v>
      </c>
      <c r="D83" s="337">
        <v>27170</v>
      </c>
      <c r="E83" s="337">
        <v>27092</v>
      </c>
      <c r="F83" s="337">
        <v>78</v>
      </c>
      <c r="G83" s="337">
        <v>2668</v>
      </c>
      <c r="H83" s="337">
        <v>764</v>
      </c>
      <c r="I83" s="337">
        <v>777</v>
      </c>
      <c r="J83" s="337">
        <v>773</v>
      </c>
      <c r="K83" s="337">
        <v>0</v>
      </c>
      <c r="L83" s="338">
        <v>4898</v>
      </c>
      <c r="M83" s="339">
        <v>4716</v>
      </c>
      <c r="N83" s="340">
        <v>4134</v>
      </c>
      <c r="O83" s="341">
        <v>478</v>
      </c>
      <c r="P83" s="342">
        <v>104</v>
      </c>
      <c r="Q83" s="342">
        <v>182</v>
      </c>
      <c r="R83" s="632">
        <f t="shared" si="3"/>
        <v>8374</v>
      </c>
      <c r="S83" s="629">
        <v>8374</v>
      </c>
      <c r="T83" s="629">
        <v>0</v>
      </c>
      <c r="U83" s="343">
        <v>45424</v>
      </c>
    </row>
    <row r="84" spans="1:21" ht="15" customHeight="1">
      <c r="A84" s="324">
        <f t="shared" si="2"/>
        <v>75</v>
      </c>
      <c r="B84" s="325" t="s">
        <v>73</v>
      </c>
      <c r="C84" s="326">
        <v>10467</v>
      </c>
      <c r="D84" s="327">
        <v>8891</v>
      </c>
      <c r="E84" s="327">
        <v>8888</v>
      </c>
      <c r="F84" s="327">
        <v>3</v>
      </c>
      <c r="G84" s="327">
        <v>1030</v>
      </c>
      <c r="H84" s="327">
        <v>219</v>
      </c>
      <c r="I84" s="327">
        <v>0</v>
      </c>
      <c r="J84" s="327">
        <v>327</v>
      </c>
      <c r="K84" s="327">
        <v>0</v>
      </c>
      <c r="L84" s="328">
        <v>5417</v>
      </c>
      <c r="M84" s="329">
        <v>5385</v>
      </c>
      <c r="N84" s="330">
        <v>1930</v>
      </c>
      <c r="O84" s="331">
        <v>3225</v>
      </c>
      <c r="P84" s="332">
        <v>230</v>
      </c>
      <c r="Q84" s="332">
        <v>32</v>
      </c>
      <c r="R84" s="631">
        <f t="shared" si="3"/>
        <v>4702</v>
      </c>
      <c r="S84" s="628">
        <v>4701</v>
      </c>
      <c r="T84" s="628">
        <v>1</v>
      </c>
      <c r="U84" s="333">
        <v>20586</v>
      </c>
    </row>
    <row r="85" spans="1:21" ht="15" customHeight="1">
      <c r="A85" s="334">
        <f t="shared" si="2"/>
        <v>76</v>
      </c>
      <c r="B85" s="335" t="s">
        <v>74</v>
      </c>
      <c r="C85" s="336">
        <v>18775</v>
      </c>
      <c r="D85" s="337">
        <v>16254</v>
      </c>
      <c r="E85" s="337">
        <v>16246</v>
      </c>
      <c r="F85" s="337">
        <v>8</v>
      </c>
      <c r="G85" s="337">
        <v>2172</v>
      </c>
      <c r="H85" s="337">
        <v>316</v>
      </c>
      <c r="I85" s="337">
        <v>2</v>
      </c>
      <c r="J85" s="337">
        <v>31</v>
      </c>
      <c r="K85" s="337">
        <v>0</v>
      </c>
      <c r="L85" s="338">
        <v>5760</v>
      </c>
      <c r="M85" s="339">
        <v>5665</v>
      </c>
      <c r="N85" s="340">
        <v>4013</v>
      </c>
      <c r="O85" s="341">
        <v>1518</v>
      </c>
      <c r="P85" s="342">
        <v>134</v>
      </c>
      <c r="Q85" s="342">
        <v>95</v>
      </c>
      <c r="R85" s="632">
        <f t="shared" si="3"/>
        <v>7118</v>
      </c>
      <c r="S85" s="629">
        <v>7118</v>
      </c>
      <c r="T85" s="629">
        <v>0</v>
      </c>
      <c r="U85" s="343">
        <v>31653</v>
      </c>
    </row>
    <row r="86" spans="1:21" ht="15" customHeight="1">
      <c r="A86" s="324">
        <f t="shared" si="2"/>
        <v>77</v>
      </c>
      <c r="B86" s="325" t="s">
        <v>75</v>
      </c>
      <c r="C86" s="326">
        <v>65405</v>
      </c>
      <c r="D86" s="327">
        <v>61229</v>
      </c>
      <c r="E86" s="327">
        <v>61090</v>
      </c>
      <c r="F86" s="327">
        <v>139</v>
      </c>
      <c r="G86" s="327">
        <v>2140</v>
      </c>
      <c r="H86" s="327">
        <v>1109</v>
      </c>
      <c r="I86" s="327">
        <v>312</v>
      </c>
      <c r="J86" s="327">
        <v>615</v>
      </c>
      <c r="K86" s="327">
        <v>0</v>
      </c>
      <c r="L86" s="328">
        <v>9246</v>
      </c>
      <c r="M86" s="329">
        <v>8680</v>
      </c>
      <c r="N86" s="330">
        <v>7443</v>
      </c>
      <c r="O86" s="331">
        <v>1196</v>
      </c>
      <c r="P86" s="332">
        <v>41</v>
      </c>
      <c r="Q86" s="332">
        <v>566</v>
      </c>
      <c r="R86" s="631">
        <f t="shared" si="3"/>
        <v>12465</v>
      </c>
      <c r="S86" s="628">
        <v>12464</v>
      </c>
      <c r="T86" s="628">
        <v>1</v>
      </c>
      <c r="U86" s="333">
        <v>87116</v>
      </c>
    </row>
    <row r="87" spans="1:21" ht="15" customHeight="1">
      <c r="A87" s="334">
        <f t="shared" si="2"/>
        <v>78</v>
      </c>
      <c r="B87" s="335" t="s">
        <v>76</v>
      </c>
      <c r="C87" s="336">
        <v>42084</v>
      </c>
      <c r="D87" s="337">
        <v>36459</v>
      </c>
      <c r="E87" s="337">
        <v>36403</v>
      </c>
      <c r="F87" s="337">
        <v>56</v>
      </c>
      <c r="G87" s="337">
        <v>4086</v>
      </c>
      <c r="H87" s="337">
        <v>637</v>
      </c>
      <c r="I87" s="337">
        <v>520</v>
      </c>
      <c r="J87" s="337">
        <v>382</v>
      </c>
      <c r="K87" s="337">
        <v>0</v>
      </c>
      <c r="L87" s="338">
        <v>5957</v>
      </c>
      <c r="M87" s="339">
        <v>5692</v>
      </c>
      <c r="N87" s="340">
        <v>4720</v>
      </c>
      <c r="O87" s="341">
        <v>856</v>
      </c>
      <c r="P87" s="342">
        <v>116</v>
      </c>
      <c r="Q87" s="342">
        <v>265</v>
      </c>
      <c r="R87" s="632">
        <f t="shared" si="3"/>
        <v>15065</v>
      </c>
      <c r="S87" s="629">
        <v>15065</v>
      </c>
      <c r="T87" s="629">
        <v>0</v>
      </c>
      <c r="U87" s="343">
        <v>63106</v>
      </c>
    </row>
    <row r="88" spans="1:21" ht="15" customHeight="1">
      <c r="A88" s="324">
        <f t="shared" si="2"/>
        <v>79</v>
      </c>
      <c r="B88" s="325" t="s">
        <v>77</v>
      </c>
      <c r="C88" s="326">
        <v>19473</v>
      </c>
      <c r="D88" s="327">
        <v>16458</v>
      </c>
      <c r="E88" s="327">
        <v>16451</v>
      </c>
      <c r="F88" s="327">
        <v>7</v>
      </c>
      <c r="G88" s="327">
        <v>2199</v>
      </c>
      <c r="H88" s="327">
        <v>495</v>
      </c>
      <c r="I88" s="327">
        <v>0</v>
      </c>
      <c r="J88" s="327">
        <v>321</v>
      </c>
      <c r="K88" s="327">
        <v>0</v>
      </c>
      <c r="L88" s="328">
        <v>6625</v>
      </c>
      <c r="M88" s="329">
        <v>6550</v>
      </c>
      <c r="N88" s="330">
        <v>4171</v>
      </c>
      <c r="O88" s="331">
        <v>2230</v>
      </c>
      <c r="P88" s="332">
        <v>149</v>
      </c>
      <c r="Q88" s="332">
        <v>75</v>
      </c>
      <c r="R88" s="631">
        <f t="shared" si="3"/>
        <v>6914</v>
      </c>
      <c r="S88" s="628">
        <v>6886</v>
      </c>
      <c r="T88" s="628">
        <v>28</v>
      </c>
      <c r="U88" s="333">
        <v>33012</v>
      </c>
    </row>
    <row r="89" spans="1:21" ht="15" customHeight="1">
      <c r="A89" s="334">
        <f t="shared" si="2"/>
        <v>80</v>
      </c>
      <c r="B89" s="335" t="s">
        <v>78</v>
      </c>
      <c r="C89" s="336">
        <v>61577</v>
      </c>
      <c r="D89" s="337">
        <v>50950</v>
      </c>
      <c r="E89" s="337">
        <v>50930</v>
      </c>
      <c r="F89" s="337">
        <v>20</v>
      </c>
      <c r="G89" s="337">
        <v>6160</v>
      </c>
      <c r="H89" s="337">
        <v>2716</v>
      </c>
      <c r="I89" s="337">
        <v>79</v>
      </c>
      <c r="J89" s="337">
        <v>1672</v>
      </c>
      <c r="K89" s="337">
        <v>0</v>
      </c>
      <c r="L89" s="338">
        <v>16447</v>
      </c>
      <c r="M89" s="339">
        <v>16130</v>
      </c>
      <c r="N89" s="340">
        <v>11922</v>
      </c>
      <c r="O89" s="341">
        <v>4025</v>
      </c>
      <c r="P89" s="342">
        <v>183</v>
      </c>
      <c r="Q89" s="342">
        <v>317</v>
      </c>
      <c r="R89" s="632">
        <f t="shared" si="3"/>
        <v>20066</v>
      </c>
      <c r="S89" s="629">
        <v>20065</v>
      </c>
      <c r="T89" s="629">
        <v>1</v>
      </c>
      <c r="U89" s="343">
        <v>98090</v>
      </c>
    </row>
    <row r="90" spans="1:21" ht="15" customHeight="1">
      <c r="A90" s="324">
        <f t="shared" si="2"/>
        <v>81</v>
      </c>
      <c r="B90" s="325" t="s">
        <v>79</v>
      </c>
      <c r="C90" s="326">
        <v>78290</v>
      </c>
      <c r="D90" s="327">
        <v>70727</v>
      </c>
      <c r="E90" s="327">
        <v>70632</v>
      </c>
      <c r="F90" s="327">
        <v>95</v>
      </c>
      <c r="G90" s="327">
        <v>4344</v>
      </c>
      <c r="H90" s="327">
        <v>1866</v>
      </c>
      <c r="I90" s="327">
        <v>44</v>
      </c>
      <c r="J90" s="327">
        <v>1309</v>
      </c>
      <c r="K90" s="327">
        <v>0</v>
      </c>
      <c r="L90" s="328">
        <v>13165</v>
      </c>
      <c r="M90" s="329">
        <v>12762</v>
      </c>
      <c r="N90" s="330">
        <v>9639</v>
      </c>
      <c r="O90" s="331">
        <v>2942</v>
      </c>
      <c r="P90" s="332">
        <v>181</v>
      </c>
      <c r="Q90" s="332">
        <v>403</v>
      </c>
      <c r="R90" s="631">
        <f t="shared" si="3"/>
        <v>13003</v>
      </c>
      <c r="S90" s="628">
        <v>12987</v>
      </c>
      <c r="T90" s="628">
        <v>16</v>
      </c>
      <c r="U90" s="333">
        <v>104458</v>
      </c>
    </row>
    <row r="91" spans="1:21" ht="15" customHeight="1">
      <c r="A91" s="334"/>
      <c r="B91" s="307" t="s">
        <v>80</v>
      </c>
      <c r="C91" s="336">
        <v>0</v>
      </c>
      <c r="D91" s="337">
        <v>0</v>
      </c>
      <c r="E91" s="337">
        <v>0</v>
      </c>
      <c r="F91" s="337">
        <v>0</v>
      </c>
      <c r="G91" s="337">
        <v>0</v>
      </c>
      <c r="H91" s="337">
        <v>0</v>
      </c>
      <c r="I91" s="337">
        <v>0</v>
      </c>
      <c r="J91" s="337">
        <v>0</v>
      </c>
      <c r="K91" s="337">
        <v>0</v>
      </c>
      <c r="L91" s="337">
        <v>0</v>
      </c>
      <c r="M91" s="337">
        <v>0</v>
      </c>
      <c r="N91" s="337">
        <v>0</v>
      </c>
      <c r="O91" s="337">
        <v>0</v>
      </c>
      <c r="P91" s="337">
        <v>0</v>
      </c>
      <c r="Q91" s="337">
        <v>0</v>
      </c>
      <c r="R91" s="336">
        <f t="shared" si="3"/>
        <v>0</v>
      </c>
      <c r="S91" s="337">
        <v>0</v>
      </c>
      <c r="T91" s="337">
        <v>0</v>
      </c>
      <c r="U91" s="337">
        <v>0</v>
      </c>
    </row>
    <row r="92" spans="1:21" ht="20.100000000000001" customHeight="1">
      <c r="A92" s="345" t="s">
        <v>183</v>
      </c>
      <c r="B92" s="346"/>
      <c r="C92" s="347">
        <v>16010002</v>
      </c>
      <c r="D92" s="347">
        <v>14314313</v>
      </c>
      <c r="E92" s="347">
        <v>14264063</v>
      </c>
      <c r="F92" s="347">
        <v>50250</v>
      </c>
      <c r="G92" s="347">
        <v>1082512</v>
      </c>
      <c r="H92" s="347">
        <v>319017</v>
      </c>
      <c r="I92" s="347">
        <v>41108</v>
      </c>
      <c r="J92" s="347">
        <v>232050</v>
      </c>
      <c r="K92" s="347">
        <v>21002</v>
      </c>
      <c r="L92" s="347">
        <v>2888154</v>
      </c>
      <c r="M92" s="347">
        <v>2758067</v>
      </c>
      <c r="N92" s="347">
        <v>2127836</v>
      </c>
      <c r="O92" s="347">
        <v>600787</v>
      </c>
      <c r="P92" s="347">
        <v>29444</v>
      </c>
      <c r="Q92" s="347">
        <v>130087</v>
      </c>
      <c r="R92" s="347">
        <f t="shared" si="3"/>
        <v>3102808</v>
      </c>
      <c r="S92" s="630">
        <v>3100511</v>
      </c>
      <c r="T92" s="630">
        <v>2297</v>
      </c>
      <c r="U92" s="347">
        <v>22000964</v>
      </c>
    </row>
    <row r="93" spans="1:21" ht="11.25" customHeight="1">
      <c r="A93" s="47"/>
      <c r="B93" s="31"/>
      <c r="P93" s="29"/>
      <c r="Q93" s="29"/>
      <c r="R93" s="29"/>
      <c r="S93" s="29"/>
      <c r="T93" s="29"/>
    </row>
    <row r="94" spans="1:21" ht="12" customHeight="1">
      <c r="A94" s="253"/>
      <c r="C94" s="38"/>
      <c r="D94" s="15"/>
      <c r="G94" s="15"/>
      <c r="H94" s="15"/>
      <c r="I94" s="15"/>
      <c r="J94" s="15"/>
      <c r="K94" s="15"/>
      <c r="L94" s="135"/>
      <c r="M94" s="135"/>
      <c r="N94" s="33"/>
      <c r="O94" s="33"/>
      <c r="P94" s="15"/>
      <c r="Q94" s="188"/>
      <c r="R94" s="188"/>
      <c r="S94" s="15"/>
      <c r="T94" s="15"/>
    </row>
    <row r="95" spans="1:21">
      <c r="B95" s="8"/>
      <c r="C95" s="15"/>
      <c r="D95" s="15"/>
      <c r="E95" s="15"/>
      <c r="F95" s="15"/>
      <c r="G95" s="15"/>
      <c r="H95" s="15"/>
      <c r="I95" s="15"/>
      <c r="J95" s="15"/>
      <c r="K95" s="15"/>
      <c r="L95" s="135"/>
      <c r="U95" s="8"/>
    </row>
    <row r="96" spans="1:21">
      <c r="B96" s="8"/>
      <c r="C96" s="8"/>
      <c r="L96" s="135"/>
      <c r="U96" s="8"/>
    </row>
    <row r="97" spans="2:21">
      <c r="B97" s="8"/>
      <c r="C97" s="8"/>
      <c r="L97" s="135"/>
      <c r="U97" s="8"/>
    </row>
    <row r="98" spans="2:21">
      <c r="B98" s="8"/>
      <c r="C98" s="8"/>
      <c r="L98" s="135"/>
      <c r="U98" s="8"/>
    </row>
    <row r="99" spans="2:21">
      <c r="B99" s="8"/>
      <c r="C99" s="8"/>
      <c r="L99" s="135"/>
      <c r="U99" s="8"/>
    </row>
    <row r="100" spans="2:21">
      <c r="B100" s="8"/>
      <c r="C100" s="8"/>
      <c r="L100" s="135"/>
      <c r="U100" s="8"/>
    </row>
    <row r="101" spans="2:21">
      <c r="B101" s="8"/>
      <c r="C101" s="8"/>
      <c r="L101" s="135"/>
      <c r="U101" s="8"/>
    </row>
    <row r="102" spans="2:21">
      <c r="B102" s="8"/>
      <c r="C102" s="8"/>
      <c r="L102" s="135"/>
      <c r="U102" s="8"/>
    </row>
    <row r="103" spans="2:21">
      <c r="B103" s="8"/>
      <c r="C103" s="8"/>
      <c r="L103" s="135"/>
      <c r="U103" s="8"/>
    </row>
    <row r="104" spans="2:21">
      <c r="B104" s="8"/>
      <c r="C104" s="8"/>
      <c r="L104" s="135"/>
      <c r="U104" s="8"/>
    </row>
    <row r="105" spans="2:21">
      <c r="B105" s="8"/>
      <c r="C105" s="8"/>
      <c r="L105" s="135"/>
      <c r="U105" s="8"/>
    </row>
    <row r="106" spans="2:21">
      <c r="B106" s="8"/>
      <c r="C106" s="8"/>
      <c r="L106" s="135"/>
      <c r="U106" s="8"/>
    </row>
    <row r="107" spans="2:21">
      <c r="B107" s="8"/>
      <c r="C107" s="8"/>
      <c r="L107" s="135"/>
      <c r="U107" s="8"/>
    </row>
    <row r="108" spans="2:21">
      <c r="B108" s="8"/>
      <c r="C108" s="8"/>
      <c r="L108" s="135"/>
      <c r="U108" s="8"/>
    </row>
    <row r="109" spans="2:21">
      <c r="B109" s="8"/>
      <c r="C109" s="8"/>
      <c r="L109" s="135"/>
      <c r="U109" s="8"/>
    </row>
    <row r="110" spans="2:21">
      <c r="B110" s="8"/>
      <c r="C110" s="8"/>
      <c r="L110" s="135"/>
      <c r="U110" s="8"/>
    </row>
    <row r="111" spans="2:21">
      <c r="B111" s="8"/>
      <c r="C111" s="8"/>
      <c r="L111" s="135"/>
      <c r="U111" s="8"/>
    </row>
    <row r="112" spans="2:21">
      <c r="B112" s="8"/>
      <c r="C112" s="8"/>
      <c r="L112" s="135"/>
      <c r="U112" s="8"/>
    </row>
    <row r="113" spans="2:21">
      <c r="B113" s="8"/>
      <c r="C113" s="8"/>
      <c r="L113" s="135"/>
      <c r="U113" s="8"/>
    </row>
    <row r="114" spans="2:21">
      <c r="B114" s="8"/>
      <c r="C114" s="8"/>
      <c r="L114" s="135"/>
      <c r="U114" s="8"/>
    </row>
    <row r="115" spans="2:21">
      <c r="B115" s="8"/>
      <c r="C115" s="8"/>
      <c r="L115" s="135"/>
      <c r="U115" s="8"/>
    </row>
    <row r="116" spans="2:21">
      <c r="B116" s="8"/>
      <c r="C116" s="8"/>
      <c r="L116" s="135"/>
      <c r="U116" s="8"/>
    </row>
    <row r="117" spans="2:21">
      <c r="B117" s="8"/>
      <c r="C117" s="8"/>
      <c r="L117" s="135"/>
      <c r="U117" s="8"/>
    </row>
    <row r="118" spans="2:21">
      <c r="B118" s="8"/>
      <c r="C118" s="8"/>
      <c r="L118" s="135"/>
      <c r="U118" s="8"/>
    </row>
    <row r="119" spans="2:21">
      <c r="B119" s="8"/>
      <c r="C119" s="8"/>
      <c r="L119" s="135"/>
      <c r="U119" s="8"/>
    </row>
    <row r="120" spans="2:21">
      <c r="B120" s="8"/>
      <c r="C120" s="8"/>
      <c r="L120" s="135"/>
      <c r="U120" s="8"/>
    </row>
    <row r="121" spans="2:21">
      <c r="B121" s="8"/>
      <c r="C121" s="8"/>
      <c r="L121" s="135"/>
      <c r="U121" s="8"/>
    </row>
    <row r="122" spans="2:21">
      <c r="B122" s="8"/>
      <c r="C122" s="8"/>
      <c r="L122" s="135"/>
      <c r="U122" s="8"/>
    </row>
    <row r="123" spans="2:21">
      <c r="B123" s="8"/>
      <c r="C123" s="8"/>
      <c r="L123" s="135"/>
      <c r="U123" s="8"/>
    </row>
    <row r="124" spans="2:21">
      <c r="B124" s="8"/>
      <c r="C124" s="8"/>
      <c r="L124" s="135"/>
      <c r="U124" s="8"/>
    </row>
    <row r="125" spans="2:21">
      <c r="B125" s="8"/>
      <c r="C125" s="8"/>
      <c r="L125" s="135"/>
      <c r="U125" s="8"/>
    </row>
    <row r="126" spans="2:21">
      <c r="B126" s="8"/>
      <c r="C126" s="8"/>
      <c r="L126" s="135"/>
      <c r="U126" s="8"/>
    </row>
    <row r="127" spans="2:21">
      <c r="B127" s="8"/>
      <c r="C127" s="8"/>
      <c r="L127" s="135"/>
      <c r="U127" s="8"/>
    </row>
    <row r="128" spans="2:21">
      <c r="B128" s="8"/>
      <c r="C128" s="8"/>
      <c r="L128" s="135"/>
      <c r="U128" s="8"/>
    </row>
    <row r="129" spans="2:21">
      <c r="B129" s="8"/>
      <c r="C129" s="8"/>
      <c r="L129" s="135"/>
      <c r="U129" s="8"/>
    </row>
    <row r="130" spans="2:21">
      <c r="B130" s="8"/>
      <c r="C130" s="8"/>
      <c r="L130" s="135"/>
      <c r="U130" s="8"/>
    </row>
    <row r="131" spans="2:21">
      <c r="B131" s="8"/>
      <c r="C131" s="8"/>
      <c r="L131" s="135"/>
      <c r="U131" s="8"/>
    </row>
    <row r="132" spans="2:21">
      <c r="B132" s="8"/>
      <c r="C132" s="8"/>
      <c r="L132" s="135"/>
      <c r="U132" s="8"/>
    </row>
    <row r="133" spans="2:21">
      <c r="B133" s="8"/>
      <c r="C133" s="8"/>
      <c r="L133" s="135"/>
      <c r="U133" s="8"/>
    </row>
    <row r="134" spans="2:21">
      <c r="B134" s="8"/>
      <c r="C134" s="8"/>
      <c r="L134" s="135"/>
      <c r="U134" s="8"/>
    </row>
    <row r="135" spans="2:21">
      <c r="B135" s="8"/>
      <c r="C135" s="8"/>
      <c r="L135" s="135"/>
      <c r="U135" s="8"/>
    </row>
    <row r="136" spans="2:21">
      <c r="B136" s="8"/>
      <c r="C136" s="8"/>
      <c r="L136" s="135"/>
      <c r="U136" s="8"/>
    </row>
    <row r="137" spans="2:21">
      <c r="B137" s="8"/>
      <c r="C137" s="8"/>
      <c r="L137" s="135"/>
      <c r="U137" s="8"/>
    </row>
    <row r="138" spans="2:21">
      <c r="B138" s="8"/>
      <c r="C138" s="8"/>
      <c r="L138" s="135"/>
      <c r="U138" s="8"/>
    </row>
    <row r="139" spans="2:21">
      <c r="B139" s="8"/>
      <c r="C139" s="8"/>
      <c r="L139" s="135"/>
      <c r="U139" s="8"/>
    </row>
    <row r="140" spans="2:21">
      <c r="B140" s="8"/>
      <c r="C140" s="8"/>
      <c r="L140" s="135"/>
      <c r="U140" s="8"/>
    </row>
    <row r="141" spans="2:21">
      <c r="B141" s="8"/>
      <c r="C141" s="8"/>
      <c r="L141" s="135"/>
      <c r="U141" s="8"/>
    </row>
    <row r="142" spans="2:21">
      <c r="B142" s="8"/>
      <c r="C142" s="8"/>
      <c r="L142" s="135"/>
      <c r="U142" s="8"/>
    </row>
    <row r="143" spans="2:21">
      <c r="B143" s="8"/>
      <c r="C143" s="8"/>
      <c r="L143" s="135"/>
      <c r="U143" s="8"/>
    </row>
    <row r="144" spans="2:21">
      <c r="B144" s="8"/>
      <c r="C144" s="8"/>
      <c r="L144" s="135"/>
      <c r="U144" s="8"/>
    </row>
    <row r="145" spans="2:21">
      <c r="B145" s="8"/>
      <c r="C145" s="8"/>
      <c r="L145" s="135"/>
      <c r="U145" s="8"/>
    </row>
    <row r="146" spans="2:21">
      <c r="B146" s="8"/>
      <c r="C146" s="8"/>
      <c r="L146" s="135"/>
      <c r="U146" s="8"/>
    </row>
    <row r="147" spans="2:21">
      <c r="B147" s="8"/>
      <c r="C147" s="8"/>
      <c r="L147" s="135"/>
      <c r="U147" s="8"/>
    </row>
    <row r="148" spans="2:21">
      <c r="B148" s="8"/>
      <c r="C148" s="8"/>
      <c r="L148" s="135"/>
      <c r="U148" s="8"/>
    </row>
    <row r="149" spans="2:21">
      <c r="B149" s="8"/>
      <c r="C149" s="8"/>
      <c r="L149" s="135"/>
      <c r="U149" s="8"/>
    </row>
    <row r="150" spans="2:21">
      <c r="B150" s="8"/>
      <c r="C150" s="8"/>
      <c r="L150" s="135"/>
      <c r="U150" s="8"/>
    </row>
    <row r="151" spans="2:21">
      <c r="B151" s="8"/>
      <c r="C151" s="8"/>
      <c r="L151" s="135"/>
      <c r="U151" s="8"/>
    </row>
    <row r="152" spans="2:21">
      <c r="B152" s="8"/>
      <c r="C152" s="8"/>
      <c r="L152" s="135"/>
      <c r="U152" s="8"/>
    </row>
    <row r="153" spans="2:21">
      <c r="B153" s="8"/>
      <c r="C153" s="8"/>
      <c r="L153" s="135"/>
      <c r="U153" s="8"/>
    </row>
    <row r="154" spans="2:21">
      <c r="B154" s="8"/>
      <c r="C154" s="8"/>
      <c r="L154" s="135"/>
      <c r="U154" s="8"/>
    </row>
    <row r="155" spans="2:21">
      <c r="B155" s="8"/>
      <c r="C155" s="8"/>
      <c r="L155" s="135"/>
      <c r="U155" s="8"/>
    </row>
    <row r="156" spans="2:21">
      <c r="B156" s="8"/>
      <c r="C156" s="8"/>
      <c r="L156" s="135"/>
      <c r="U156" s="8"/>
    </row>
    <row r="157" spans="2:21">
      <c r="B157" s="8"/>
      <c r="C157" s="8"/>
      <c r="L157" s="135"/>
      <c r="U157" s="8"/>
    </row>
    <row r="158" spans="2:21">
      <c r="B158" s="8"/>
      <c r="C158" s="8"/>
      <c r="L158" s="135"/>
      <c r="U158" s="8"/>
    </row>
    <row r="159" spans="2:21">
      <c r="B159" s="8"/>
      <c r="C159" s="8"/>
      <c r="L159" s="135"/>
      <c r="U159" s="8"/>
    </row>
    <row r="160" spans="2:21">
      <c r="B160" s="8"/>
      <c r="C160" s="8"/>
      <c r="L160" s="135"/>
      <c r="U160" s="8"/>
    </row>
    <row r="161" spans="2:21">
      <c r="B161" s="8"/>
      <c r="C161" s="8"/>
      <c r="L161" s="135"/>
      <c r="U161" s="8"/>
    </row>
    <row r="162" spans="2:21">
      <c r="B162" s="8"/>
      <c r="C162" s="8"/>
      <c r="L162" s="135"/>
      <c r="U162" s="8"/>
    </row>
    <row r="163" spans="2:21">
      <c r="B163" s="8"/>
      <c r="C163" s="8"/>
      <c r="L163" s="135"/>
      <c r="U163" s="8"/>
    </row>
    <row r="164" spans="2:21">
      <c r="B164" s="8"/>
      <c r="C164" s="8"/>
      <c r="L164" s="135"/>
      <c r="U164" s="8"/>
    </row>
    <row r="165" spans="2:21">
      <c r="B165" s="8"/>
      <c r="C165" s="8"/>
      <c r="L165" s="135"/>
      <c r="U165" s="8"/>
    </row>
    <row r="166" spans="2:21">
      <c r="B166" s="8"/>
      <c r="C166" s="8"/>
      <c r="L166" s="135"/>
      <c r="U166" s="8"/>
    </row>
    <row r="167" spans="2:21">
      <c r="B167" s="8"/>
      <c r="C167" s="8"/>
      <c r="L167" s="135"/>
      <c r="U167" s="8"/>
    </row>
    <row r="168" spans="2:21">
      <c r="B168" s="8"/>
      <c r="C168" s="8"/>
      <c r="L168" s="135"/>
      <c r="U168" s="8"/>
    </row>
    <row r="169" spans="2:21">
      <c r="B169" s="8"/>
      <c r="C169" s="8"/>
      <c r="L169" s="135"/>
      <c r="U169" s="8"/>
    </row>
    <row r="170" spans="2:21">
      <c r="B170" s="8"/>
      <c r="C170" s="8"/>
      <c r="L170" s="135"/>
      <c r="U170" s="8"/>
    </row>
    <row r="171" spans="2:21">
      <c r="B171" s="8"/>
      <c r="C171" s="8"/>
      <c r="L171" s="135"/>
      <c r="U171" s="8"/>
    </row>
    <row r="172" spans="2:21">
      <c r="B172" s="8"/>
      <c r="C172" s="8"/>
      <c r="L172" s="135"/>
      <c r="U172" s="8"/>
    </row>
    <row r="173" spans="2:21">
      <c r="B173" s="8"/>
      <c r="C173" s="8"/>
      <c r="L173" s="135"/>
      <c r="U173" s="8"/>
    </row>
    <row r="174" spans="2:21">
      <c r="B174" s="8"/>
      <c r="C174" s="8"/>
      <c r="L174" s="135"/>
      <c r="U174" s="8"/>
    </row>
    <row r="175" spans="2:21">
      <c r="B175" s="8"/>
      <c r="C175" s="8"/>
      <c r="L175" s="135"/>
      <c r="U175" s="8"/>
    </row>
    <row r="176" spans="2:21">
      <c r="B176" s="8"/>
      <c r="C176" s="8"/>
      <c r="L176" s="135"/>
      <c r="U176" s="8"/>
    </row>
    <row r="177" spans="2:21">
      <c r="B177" s="8"/>
      <c r="C177" s="8"/>
      <c r="L177" s="135"/>
      <c r="U177" s="8"/>
    </row>
    <row r="178" spans="2:21">
      <c r="B178" s="8"/>
      <c r="C178" s="8"/>
      <c r="L178" s="135"/>
      <c r="U178" s="8"/>
    </row>
    <row r="179" spans="2:21">
      <c r="B179" s="8"/>
      <c r="C179" s="8"/>
      <c r="L179" s="135"/>
      <c r="U179" s="8"/>
    </row>
    <row r="180" spans="2:21">
      <c r="B180" s="8"/>
      <c r="C180" s="8"/>
      <c r="L180" s="135"/>
      <c r="U180" s="8"/>
    </row>
    <row r="181" spans="2:21">
      <c r="B181" s="8"/>
      <c r="C181" s="8"/>
      <c r="L181" s="135"/>
      <c r="U181" s="8"/>
    </row>
    <row r="182" spans="2:21">
      <c r="B182" s="8"/>
      <c r="C182" s="8"/>
      <c r="L182" s="135"/>
      <c r="U182" s="8"/>
    </row>
    <row r="183" spans="2:21">
      <c r="B183" s="8"/>
      <c r="C183" s="8"/>
      <c r="L183" s="135"/>
      <c r="U183" s="8"/>
    </row>
    <row r="184" spans="2:21">
      <c r="B184" s="8"/>
      <c r="C184" s="8"/>
      <c r="L184" s="135"/>
      <c r="U184" s="8"/>
    </row>
    <row r="185" spans="2:21">
      <c r="B185" s="8"/>
      <c r="C185" s="8"/>
      <c r="L185" s="135"/>
      <c r="U185" s="8"/>
    </row>
    <row r="186" spans="2:21">
      <c r="B186" s="8"/>
      <c r="C186" s="8"/>
      <c r="L186" s="135"/>
      <c r="U186" s="8"/>
    </row>
    <row r="187" spans="2:21">
      <c r="B187" s="8"/>
      <c r="C187" s="8"/>
      <c r="L187" s="135"/>
      <c r="U187" s="8"/>
    </row>
    <row r="188" spans="2:21">
      <c r="B188" s="8"/>
      <c r="C188" s="8"/>
      <c r="L188" s="135"/>
      <c r="U188" s="8"/>
    </row>
    <row r="189" spans="2:21">
      <c r="B189" s="8"/>
      <c r="C189" s="8"/>
      <c r="L189" s="135"/>
      <c r="U189" s="8"/>
    </row>
    <row r="190" spans="2:21">
      <c r="B190" s="8"/>
      <c r="C190" s="8"/>
      <c r="L190" s="135"/>
      <c r="U190" s="8"/>
    </row>
    <row r="191" spans="2:21">
      <c r="B191" s="8"/>
      <c r="C191" s="8"/>
      <c r="L191" s="135"/>
      <c r="U191" s="8"/>
    </row>
    <row r="192" spans="2:21">
      <c r="B192" s="8"/>
      <c r="C192" s="8"/>
      <c r="L192" s="135"/>
      <c r="U192" s="8"/>
    </row>
    <row r="193" spans="2:21">
      <c r="B193" s="8"/>
      <c r="C193" s="8"/>
      <c r="L193" s="135"/>
      <c r="U193" s="8"/>
    </row>
    <row r="194" spans="2:21">
      <c r="B194" s="8"/>
      <c r="C194" s="8"/>
      <c r="L194" s="135"/>
      <c r="U194" s="8"/>
    </row>
    <row r="195" spans="2:21">
      <c r="B195" s="8"/>
      <c r="C195" s="8"/>
      <c r="L195" s="135"/>
      <c r="U195" s="8"/>
    </row>
    <row r="196" spans="2:21">
      <c r="B196" s="8"/>
      <c r="C196" s="8"/>
      <c r="L196" s="135"/>
      <c r="U196" s="8"/>
    </row>
    <row r="197" spans="2:21">
      <c r="B197" s="8"/>
      <c r="C197" s="8"/>
      <c r="L197" s="135"/>
      <c r="U197" s="8"/>
    </row>
    <row r="198" spans="2:21">
      <c r="B198" s="8"/>
      <c r="C198" s="8"/>
      <c r="L198" s="135"/>
      <c r="U198" s="8"/>
    </row>
    <row r="199" spans="2:21">
      <c r="B199" s="8"/>
      <c r="C199" s="8"/>
      <c r="L199" s="135"/>
      <c r="U199" s="8"/>
    </row>
    <row r="200" spans="2:21">
      <c r="B200" s="8"/>
      <c r="C200" s="8"/>
      <c r="L200" s="135"/>
      <c r="U200" s="8"/>
    </row>
    <row r="201" spans="2:21">
      <c r="B201" s="8"/>
      <c r="C201" s="8"/>
      <c r="L201" s="135"/>
      <c r="U201" s="8"/>
    </row>
    <row r="202" spans="2:21">
      <c r="B202" s="8"/>
      <c r="C202" s="8"/>
      <c r="L202" s="135"/>
      <c r="U202" s="8"/>
    </row>
    <row r="203" spans="2:21">
      <c r="B203" s="8"/>
      <c r="C203" s="8"/>
      <c r="L203" s="135"/>
      <c r="U203" s="8"/>
    </row>
    <row r="204" spans="2:21">
      <c r="B204" s="8"/>
      <c r="C204" s="8"/>
      <c r="L204" s="135"/>
      <c r="U204" s="8"/>
    </row>
    <row r="205" spans="2:21">
      <c r="B205" s="8"/>
      <c r="C205" s="8"/>
      <c r="L205" s="135"/>
      <c r="U205" s="8"/>
    </row>
    <row r="206" spans="2:21">
      <c r="B206" s="8"/>
      <c r="C206" s="8"/>
      <c r="L206" s="135"/>
      <c r="U206" s="8"/>
    </row>
    <row r="207" spans="2:21">
      <c r="B207" s="8"/>
      <c r="C207" s="8"/>
      <c r="L207" s="135"/>
      <c r="U207" s="8"/>
    </row>
    <row r="208" spans="2:21">
      <c r="B208" s="8"/>
      <c r="C208" s="8"/>
      <c r="L208" s="135"/>
      <c r="U208" s="8"/>
    </row>
    <row r="209" spans="2:21">
      <c r="B209" s="8"/>
      <c r="C209" s="8"/>
      <c r="L209" s="135"/>
      <c r="U209" s="8"/>
    </row>
    <row r="210" spans="2:21">
      <c r="B210" s="8"/>
      <c r="C210" s="8"/>
      <c r="L210" s="135"/>
      <c r="U210" s="8"/>
    </row>
    <row r="211" spans="2:21">
      <c r="B211" s="8"/>
      <c r="C211" s="8"/>
      <c r="L211" s="135"/>
      <c r="U211" s="8"/>
    </row>
    <row r="212" spans="2:21">
      <c r="B212" s="8"/>
      <c r="C212" s="8"/>
      <c r="L212" s="135"/>
      <c r="U212" s="8"/>
    </row>
    <row r="213" spans="2:21">
      <c r="B213" s="8"/>
      <c r="C213" s="8"/>
      <c r="L213" s="135"/>
      <c r="U213" s="8"/>
    </row>
    <row r="214" spans="2:21">
      <c r="B214" s="8"/>
      <c r="C214" s="8"/>
      <c r="L214" s="135"/>
      <c r="U214" s="8"/>
    </row>
    <row r="215" spans="2:21">
      <c r="B215" s="8"/>
      <c r="C215" s="8"/>
      <c r="L215" s="135"/>
      <c r="U215" s="8"/>
    </row>
    <row r="216" spans="2:21">
      <c r="B216" s="8"/>
      <c r="C216" s="8"/>
      <c r="L216" s="135"/>
      <c r="U216" s="8"/>
    </row>
    <row r="217" spans="2:21">
      <c r="B217" s="8"/>
      <c r="C217" s="8"/>
      <c r="L217" s="135"/>
      <c r="U217" s="8"/>
    </row>
    <row r="218" spans="2:21">
      <c r="B218" s="8"/>
      <c r="C218" s="8"/>
      <c r="L218" s="135"/>
      <c r="U218" s="8"/>
    </row>
    <row r="219" spans="2:21">
      <c r="B219" s="8"/>
      <c r="C219" s="8"/>
      <c r="L219" s="135"/>
      <c r="U219" s="8"/>
    </row>
    <row r="220" spans="2:21">
      <c r="B220" s="8"/>
      <c r="C220" s="8"/>
      <c r="L220" s="135"/>
      <c r="U220" s="8"/>
    </row>
    <row r="221" spans="2:21">
      <c r="B221" s="8"/>
      <c r="C221" s="8"/>
      <c r="L221" s="135"/>
      <c r="U221" s="8"/>
    </row>
    <row r="222" spans="2:21">
      <c r="B222" s="8"/>
      <c r="C222" s="8"/>
      <c r="L222" s="135"/>
      <c r="U222" s="8"/>
    </row>
    <row r="223" spans="2:21">
      <c r="B223" s="8"/>
      <c r="C223" s="8"/>
      <c r="L223" s="135"/>
      <c r="U223" s="8"/>
    </row>
    <row r="224" spans="2:21">
      <c r="B224" s="8"/>
      <c r="C224" s="8"/>
      <c r="L224" s="135"/>
      <c r="U224" s="8"/>
    </row>
    <row r="225" spans="2:21">
      <c r="B225" s="8"/>
      <c r="C225" s="8"/>
      <c r="L225" s="135"/>
      <c r="U225" s="8"/>
    </row>
    <row r="226" spans="2:21">
      <c r="B226" s="8"/>
      <c r="C226" s="8"/>
      <c r="L226" s="135"/>
      <c r="U226" s="8"/>
    </row>
    <row r="227" spans="2:21">
      <c r="B227" s="8"/>
      <c r="C227" s="8"/>
      <c r="L227" s="135"/>
      <c r="U227" s="8"/>
    </row>
    <row r="228" spans="2:21">
      <c r="B228" s="8"/>
      <c r="C228" s="8"/>
      <c r="L228" s="135"/>
      <c r="U228" s="8"/>
    </row>
    <row r="229" spans="2:21">
      <c r="B229" s="8"/>
      <c r="C229" s="8"/>
      <c r="L229" s="135"/>
      <c r="U229" s="8"/>
    </row>
    <row r="230" spans="2:21">
      <c r="B230" s="8"/>
      <c r="C230" s="8"/>
      <c r="L230" s="135"/>
      <c r="U230" s="8"/>
    </row>
    <row r="231" spans="2:21">
      <c r="B231" s="8"/>
      <c r="C231" s="8"/>
      <c r="L231" s="135"/>
      <c r="U231" s="8"/>
    </row>
    <row r="232" spans="2:21">
      <c r="B232" s="8"/>
      <c r="C232" s="8"/>
      <c r="L232" s="135"/>
      <c r="U232" s="8"/>
    </row>
    <row r="233" spans="2:21">
      <c r="B233" s="8"/>
      <c r="C233" s="8"/>
      <c r="L233" s="135"/>
      <c r="U233" s="8"/>
    </row>
    <row r="234" spans="2:21">
      <c r="B234" s="8"/>
      <c r="C234" s="8"/>
      <c r="L234" s="135"/>
      <c r="U234" s="8"/>
    </row>
    <row r="235" spans="2:21">
      <c r="B235" s="8"/>
      <c r="C235" s="8"/>
      <c r="L235" s="135"/>
      <c r="U235" s="8"/>
    </row>
    <row r="236" spans="2:21">
      <c r="B236" s="8"/>
      <c r="C236" s="8"/>
      <c r="L236" s="135"/>
      <c r="U236" s="8"/>
    </row>
    <row r="237" spans="2:21">
      <c r="B237" s="8"/>
      <c r="C237" s="8"/>
      <c r="L237" s="135"/>
      <c r="U237" s="8"/>
    </row>
    <row r="238" spans="2:21">
      <c r="B238" s="8"/>
      <c r="C238" s="8"/>
      <c r="L238" s="135"/>
      <c r="U238" s="8"/>
    </row>
    <row r="239" spans="2:21">
      <c r="B239" s="8"/>
      <c r="C239" s="8"/>
      <c r="L239" s="135"/>
      <c r="U239" s="8"/>
    </row>
    <row r="240" spans="2:21">
      <c r="B240" s="8"/>
      <c r="C240" s="8"/>
      <c r="L240" s="135"/>
      <c r="U240" s="8"/>
    </row>
    <row r="241" spans="2:21">
      <c r="B241" s="8"/>
      <c r="C241" s="8"/>
      <c r="L241" s="135"/>
      <c r="U241" s="8"/>
    </row>
    <row r="242" spans="2:21">
      <c r="B242" s="8"/>
      <c r="C242" s="8"/>
      <c r="L242" s="135"/>
      <c r="U242" s="8"/>
    </row>
    <row r="243" spans="2:21">
      <c r="B243" s="8"/>
      <c r="C243" s="8"/>
      <c r="L243" s="135"/>
      <c r="U243" s="8"/>
    </row>
    <row r="244" spans="2:21">
      <c r="B244" s="8"/>
      <c r="C244" s="8"/>
      <c r="L244" s="135"/>
      <c r="U244" s="8"/>
    </row>
    <row r="245" spans="2:21">
      <c r="B245" s="8"/>
      <c r="C245" s="8"/>
      <c r="L245" s="135"/>
      <c r="U245" s="8"/>
    </row>
    <row r="246" spans="2:21">
      <c r="B246" s="8"/>
      <c r="C246" s="8"/>
      <c r="L246" s="135"/>
      <c r="U246" s="8"/>
    </row>
    <row r="247" spans="2:21">
      <c r="B247" s="8"/>
      <c r="C247" s="8"/>
      <c r="L247" s="135"/>
      <c r="U247" s="8"/>
    </row>
    <row r="248" spans="2:21">
      <c r="B248" s="8"/>
      <c r="C248" s="8"/>
      <c r="L248" s="135"/>
      <c r="U248" s="8"/>
    </row>
    <row r="249" spans="2:21">
      <c r="B249" s="8"/>
      <c r="C249" s="8"/>
      <c r="L249" s="135"/>
      <c r="U249" s="8"/>
    </row>
    <row r="250" spans="2:21">
      <c r="B250" s="8"/>
      <c r="C250" s="8"/>
      <c r="L250" s="135"/>
      <c r="U250" s="8"/>
    </row>
    <row r="251" spans="2:21">
      <c r="B251" s="8"/>
      <c r="C251" s="8"/>
      <c r="L251" s="135"/>
      <c r="U251" s="8"/>
    </row>
    <row r="252" spans="2:21">
      <c r="B252" s="8"/>
      <c r="C252" s="8"/>
      <c r="L252" s="135"/>
      <c r="U252" s="8"/>
    </row>
    <row r="253" spans="2:21">
      <c r="B253" s="8"/>
      <c r="C253" s="8"/>
      <c r="L253" s="135"/>
      <c r="U253" s="8"/>
    </row>
    <row r="254" spans="2:21">
      <c r="B254" s="8"/>
      <c r="C254" s="8"/>
      <c r="L254" s="135"/>
      <c r="U254" s="8"/>
    </row>
    <row r="255" spans="2:21">
      <c r="B255" s="8"/>
      <c r="C255" s="8"/>
      <c r="L255" s="135"/>
      <c r="U255" s="8"/>
    </row>
    <row r="256" spans="2:21">
      <c r="B256" s="8"/>
      <c r="C256" s="8"/>
      <c r="L256" s="135"/>
      <c r="U256" s="8"/>
    </row>
    <row r="257" spans="2:21">
      <c r="B257" s="8"/>
      <c r="C257" s="8"/>
      <c r="L257" s="135"/>
      <c r="U257" s="8"/>
    </row>
    <row r="258" spans="2:21">
      <c r="B258" s="8"/>
      <c r="C258" s="8"/>
      <c r="L258" s="135"/>
      <c r="U258" s="8"/>
    </row>
    <row r="259" spans="2:21">
      <c r="B259" s="8"/>
      <c r="C259" s="8"/>
      <c r="L259" s="135"/>
      <c r="U259" s="8"/>
    </row>
    <row r="260" spans="2:21">
      <c r="B260" s="8"/>
      <c r="C260" s="8"/>
      <c r="L260" s="135"/>
      <c r="U260" s="8"/>
    </row>
    <row r="261" spans="2:21">
      <c r="B261" s="8"/>
      <c r="C261" s="8"/>
      <c r="L261" s="135"/>
      <c r="U261" s="8"/>
    </row>
    <row r="262" spans="2:21">
      <c r="B262" s="8"/>
      <c r="C262" s="8"/>
      <c r="L262" s="135"/>
      <c r="U262" s="8"/>
    </row>
    <row r="263" spans="2:21">
      <c r="B263" s="8"/>
      <c r="C263" s="8"/>
      <c r="L263" s="135"/>
      <c r="U263" s="8"/>
    </row>
    <row r="264" spans="2:21">
      <c r="B264" s="8"/>
      <c r="C264" s="8"/>
      <c r="L264" s="135"/>
      <c r="U264" s="8"/>
    </row>
    <row r="265" spans="2:21">
      <c r="B265" s="8"/>
      <c r="C265" s="8"/>
      <c r="L265" s="135"/>
      <c r="U265" s="8"/>
    </row>
    <row r="266" spans="2:21">
      <c r="B266" s="8"/>
      <c r="C266" s="8"/>
      <c r="L266" s="135"/>
      <c r="U266" s="8"/>
    </row>
    <row r="267" spans="2:21">
      <c r="B267" s="8"/>
      <c r="C267" s="8"/>
      <c r="L267" s="135"/>
      <c r="U267" s="8"/>
    </row>
    <row r="268" spans="2:21">
      <c r="B268" s="8"/>
      <c r="C268" s="8"/>
      <c r="L268" s="135"/>
      <c r="U268" s="8"/>
    </row>
    <row r="269" spans="2:21">
      <c r="B269" s="8"/>
      <c r="C269" s="8"/>
      <c r="L269" s="135"/>
      <c r="U269" s="8"/>
    </row>
    <row r="270" spans="2:21">
      <c r="B270" s="8"/>
      <c r="C270" s="8"/>
      <c r="L270" s="135"/>
      <c r="U270" s="8"/>
    </row>
    <row r="271" spans="2:21">
      <c r="B271" s="8"/>
      <c r="C271" s="8"/>
      <c r="L271" s="135"/>
      <c r="U271" s="8"/>
    </row>
    <row r="272" spans="2:21">
      <c r="B272" s="8"/>
      <c r="C272" s="8"/>
      <c r="L272" s="135"/>
      <c r="U272" s="8"/>
    </row>
    <row r="273" spans="2:21">
      <c r="B273" s="8"/>
      <c r="C273" s="8"/>
      <c r="L273" s="135"/>
      <c r="U273" s="8"/>
    </row>
    <row r="274" spans="2:21">
      <c r="B274" s="8"/>
      <c r="C274" s="8"/>
      <c r="L274" s="135"/>
      <c r="U274" s="8"/>
    </row>
    <row r="275" spans="2:21">
      <c r="B275" s="8"/>
      <c r="C275" s="8"/>
      <c r="L275" s="135"/>
      <c r="U275" s="8"/>
    </row>
    <row r="276" spans="2:21">
      <c r="B276" s="8"/>
      <c r="C276" s="8"/>
      <c r="L276" s="135"/>
      <c r="U276" s="8"/>
    </row>
    <row r="277" spans="2:21">
      <c r="B277" s="8"/>
      <c r="C277" s="8"/>
      <c r="L277" s="135"/>
      <c r="U277" s="8"/>
    </row>
    <row r="278" spans="2:21">
      <c r="B278" s="8"/>
      <c r="C278" s="8"/>
      <c r="L278" s="135"/>
      <c r="U278" s="8"/>
    </row>
    <row r="279" spans="2:21">
      <c r="B279" s="8"/>
      <c r="C279" s="8"/>
      <c r="L279" s="135"/>
      <c r="U279" s="8"/>
    </row>
    <row r="280" spans="2:21">
      <c r="B280" s="8"/>
      <c r="C280" s="8"/>
      <c r="L280" s="135"/>
      <c r="U280" s="8"/>
    </row>
    <row r="281" spans="2:21">
      <c r="B281" s="8"/>
      <c r="C281" s="8"/>
      <c r="L281" s="135"/>
      <c r="U281" s="8"/>
    </row>
    <row r="282" spans="2:21">
      <c r="B282" s="8"/>
      <c r="C282" s="8"/>
      <c r="L282" s="135"/>
      <c r="U282" s="8"/>
    </row>
    <row r="283" spans="2:21">
      <c r="B283" s="8"/>
      <c r="C283" s="8"/>
      <c r="L283" s="135"/>
      <c r="U283" s="8"/>
    </row>
    <row r="284" spans="2:21">
      <c r="B284" s="8"/>
      <c r="C284" s="8"/>
      <c r="L284" s="135"/>
      <c r="U284" s="8"/>
    </row>
    <row r="285" spans="2:21">
      <c r="B285" s="8"/>
      <c r="C285" s="8"/>
      <c r="L285" s="135"/>
      <c r="U285" s="8"/>
    </row>
    <row r="286" spans="2:21">
      <c r="B286" s="8"/>
      <c r="C286" s="8"/>
      <c r="L286" s="135"/>
      <c r="U286" s="8"/>
    </row>
    <row r="287" spans="2:21">
      <c r="B287" s="8"/>
      <c r="C287" s="8"/>
      <c r="L287" s="135"/>
      <c r="U287" s="8"/>
    </row>
    <row r="288" spans="2:21">
      <c r="B288" s="8"/>
      <c r="C288" s="8"/>
      <c r="L288" s="135"/>
      <c r="U288" s="8"/>
    </row>
    <row r="289" spans="2:21">
      <c r="B289" s="8"/>
      <c r="C289" s="8"/>
      <c r="L289" s="135"/>
      <c r="U289" s="8"/>
    </row>
    <row r="290" spans="2:21">
      <c r="B290" s="8"/>
      <c r="C290" s="8"/>
      <c r="L290" s="135"/>
      <c r="U290" s="8"/>
    </row>
    <row r="291" spans="2:21">
      <c r="B291" s="8"/>
      <c r="C291" s="8"/>
      <c r="L291" s="135"/>
      <c r="U291" s="8"/>
    </row>
    <row r="292" spans="2:21">
      <c r="B292" s="8"/>
      <c r="C292" s="8"/>
      <c r="L292" s="135"/>
      <c r="U292" s="8"/>
    </row>
    <row r="293" spans="2:21">
      <c r="B293" s="8"/>
      <c r="C293" s="8"/>
      <c r="L293" s="135"/>
      <c r="U293" s="8"/>
    </row>
    <row r="294" spans="2:21">
      <c r="B294" s="8"/>
      <c r="C294" s="8"/>
      <c r="L294" s="135"/>
      <c r="U294" s="8"/>
    </row>
    <row r="295" spans="2:21">
      <c r="B295" s="8"/>
      <c r="C295" s="8"/>
      <c r="L295" s="135"/>
      <c r="U295" s="8"/>
    </row>
    <row r="296" spans="2:21">
      <c r="B296" s="8"/>
      <c r="C296" s="8"/>
      <c r="L296" s="135"/>
      <c r="U296" s="8"/>
    </row>
    <row r="297" spans="2:21">
      <c r="B297" s="8"/>
      <c r="C297" s="8"/>
      <c r="L297" s="135"/>
      <c r="U297" s="8"/>
    </row>
    <row r="298" spans="2:21">
      <c r="B298" s="8"/>
      <c r="C298" s="8"/>
      <c r="L298" s="135"/>
      <c r="U298" s="8"/>
    </row>
    <row r="299" spans="2:21">
      <c r="B299" s="8"/>
      <c r="C299" s="8"/>
      <c r="L299" s="135"/>
      <c r="U299" s="8"/>
    </row>
    <row r="300" spans="2:21">
      <c r="B300" s="8"/>
      <c r="C300" s="8"/>
      <c r="L300" s="135"/>
      <c r="U300" s="8"/>
    </row>
    <row r="301" spans="2:21">
      <c r="B301" s="8"/>
      <c r="C301" s="8"/>
      <c r="L301" s="135"/>
      <c r="U301" s="8"/>
    </row>
    <row r="302" spans="2:21">
      <c r="B302" s="8"/>
      <c r="C302" s="8"/>
      <c r="L302" s="135"/>
      <c r="U302" s="8"/>
    </row>
    <row r="303" spans="2:21">
      <c r="B303" s="8"/>
      <c r="C303" s="8"/>
      <c r="L303" s="135"/>
      <c r="U303" s="8"/>
    </row>
    <row r="304" spans="2:21">
      <c r="B304" s="8"/>
      <c r="C304" s="8"/>
      <c r="L304" s="135"/>
      <c r="U304" s="8"/>
    </row>
    <row r="305" spans="2:21">
      <c r="B305" s="8"/>
      <c r="C305" s="8"/>
      <c r="L305" s="135"/>
      <c r="U305" s="8"/>
    </row>
    <row r="306" spans="2:21">
      <c r="B306" s="8"/>
      <c r="C306" s="8"/>
      <c r="L306" s="135"/>
      <c r="U306" s="8"/>
    </row>
    <row r="307" spans="2:21">
      <c r="B307" s="8"/>
      <c r="C307" s="8"/>
      <c r="L307" s="135"/>
      <c r="U307" s="8"/>
    </row>
    <row r="308" spans="2:21">
      <c r="B308" s="8"/>
      <c r="C308" s="8"/>
      <c r="L308" s="135"/>
      <c r="U308" s="8"/>
    </row>
    <row r="309" spans="2:21">
      <c r="B309" s="8"/>
      <c r="C309" s="8"/>
      <c r="L309" s="135"/>
      <c r="U309" s="8"/>
    </row>
    <row r="310" spans="2:21">
      <c r="B310" s="8"/>
      <c r="C310" s="8"/>
      <c r="L310" s="135"/>
      <c r="U310" s="8"/>
    </row>
    <row r="311" spans="2:21">
      <c r="B311" s="8"/>
      <c r="C311" s="8"/>
      <c r="L311" s="135"/>
      <c r="U311" s="8"/>
    </row>
    <row r="312" spans="2:21">
      <c r="B312" s="8"/>
      <c r="C312" s="8"/>
      <c r="L312" s="135"/>
      <c r="U312" s="8"/>
    </row>
    <row r="313" spans="2:21">
      <c r="B313" s="8"/>
      <c r="C313" s="8"/>
      <c r="L313" s="135"/>
      <c r="U313" s="8"/>
    </row>
    <row r="314" spans="2:21">
      <c r="B314" s="8"/>
      <c r="C314" s="8"/>
      <c r="L314" s="135"/>
      <c r="U314" s="8"/>
    </row>
    <row r="315" spans="2:21">
      <c r="B315" s="8"/>
      <c r="C315" s="8"/>
      <c r="L315" s="135"/>
      <c r="U315" s="8"/>
    </row>
    <row r="316" spans="2:21">
      <c r="B316" s="8"/>
      <c r="C316" s="8"/>
      <c r="L316" s="135"/>
      <c r="U316" s="8"/>
    </row>
    <row r="317" spans="2:21">
      <c r="B317" s="8"/>
      <c r="C317" s="8"/>
      <c r="L317" s="135"/>
      <c r="U317" s="8"/>
    </row>
    <row r="318" spans="2:21">
      <c r="B318" s="8"/>
      <c r="C318" s="8"/>
      <c r="L318" s="135"/>
      <c r="U318" s="8"/>
    </row>
    <row r="319" spans="2:21">
      <c r="B319" s="8"/>
      <c r="C319" s="8"/>
      <c r="L319" s="135"/>
      <c r="U319" s="8"/>
    </row>
    <row r="320" spans="2:21">
      <c r="B320" s="8"/>
      <c r="C320" s="8"/>
      <c r="L320" s="135"/>
      <c r="U320" s="8"/>
    </row>
    <row r="321" spans="2:21">
      <c r="B321" s="8"/>
      <c r="C321" s="8"/>
      <c r="L321" s="135"/>
      <c r="U321" s="8"/>
    </row>
    <row r="322" spans="2:21">
      <c r="B322" s="8"/>
      <c r="C322" s="8"/>
      <c r="L322" s="135"/>
      <c r="U322" s="8"/>
    </row>
    <row r="323" spans="2:21">
      <c r="B323" s="8"/>
      <c r="C323" s="8"/>
      <c r="L323" s="135"/>
      <c r="U323" s="8"/>
    </row>
    <row r="324" spans="2:21">
      <c r="B324" s="8"/>
      <c r="C324" s="8"/>
      <c r="L324" s="135"/>
      <c r="U324" s="8"/>
    </row>
    <row r="325" spans="2:21">
      <c r="B325" s="8"/>
      <c r="C325" s="8"/>
      <c r="L325" s="135"/>
      <c r="U325" s="8"/>
    </row>
    <row r="326" spans="2:21">
      <c r="B326" s="8"/>
      <c r="C326" s="8"/>
      <c r="L326" s="135"/>
      <c r="U326" s="8"/>
    </row>
    <row r="327" spans="2:21">
      <c r="B327" s="8"/>
      <c r="C327" s="8"/>
      <c r="L327" s="135"/>
      <c r="U327" s="8"/>
    </row>
    <row r="328" spans="2:21">
      <c r="B328" s="8"/>
      <c r="C328" s="8"/>
      <c r="L328" s="135"/>
      <c r="U328" s="8"/>
    </row>
    <row r="329" spans="2:21">
      <c r="B329" s="8"/>
      <c r="C329" s="8"/>
      <c r="L329" s="135"/>
      <c r="U329" s="8"/>
    </row>
    <row r="330" spans="2:21">
      <c r="B330" s="8"/>
      <c r="C330" s="8"/>
      <c r="L330" s="135"/>
      <c r="U330" s="8"/>
    </row>
    <row r="331" spans="2:21">
      <c r="B331" s="8"/>
      <c r="C331" s="8"/>
      <c r="L331" s="135"/>
      <c r="U331" s="8"/>
    </row>
    <row r="332" spans="2:21">
      <c r="B332" s="8"/>
      <c r="C332" s="8"/>
      <c r="L332" s="135"/>
      <c r="U332" s="8"/>
    </row>
    <row r="333" spans="2:21">
      <c r="B333" s="8"/>
      <c r="C333" s="8"/>
      <c r="L333" s="135"/>
      <c r="U333" s="8"/>
    </row>
    <row r="334" spans="2:21">
      <c r="B334" s="8"/>
      <c r="C334" s="8"/>
      <c r="L334" s="135"/>
      <c r="U334" s="8"/>
    </row>
    <row r="335" spans="2:21">
      <c r="B335" s="8"/>
      <c r="C335" s="8"/>
      <c r="L335" s="135"/>
      <c r="U335" s="8"/>
    </row>
    <row r="336" spans="2:21">
      <c r="B336" s="8"/>
      <c r="C336" s="8"/>
      <c r="L336" s="135"/>
      <c r="U336" s="8"/>
    </row>
    <row r="337" spans="2:21">
      <c r="B337" s="8"/>
      <c r="C337" s="8"/>
      <c r="L337" s="135"/>
      <c r="U337" s="8"/>
    </row>
    <row r="338" spans="2:21">
      <c r="B338" s="8"/>
      <c r="C338" s="8"/>
      <c r="L338" s="135"/>
      <c r="U338" s="8"/>
    </row>
    <row r="339" spans="2:21">
      <c r="B339" s="8"/>
      <c r="C339" s="8"/>
      <c r="L339" s="135"/>
      <c r="U339" s="8"/>
    </row>
    <row r="340" spans="2:21">
      <c r="B340" s="8"/>
      <c r="C340" s="8"/>
      <c r="L340" s="135"/>
      <c r="U340" s="8"/>
    </row>
    <row r="341" spans="2:21">
      <c r="B341" s="8"/>
      <c r="C341" s="8"/>
      <c r="L341" s="135"/>
      <c r="U341" s="8"/>
    </row>
    <row r="342" spans="2:21">
      <c r="B342" s="8"/>
      <c r="C342" s="8"/>
      <c r="L342" s="135"/>
      <c r="U342" s="8"/>
    </row>
    <row r="343" spans="2:21">
      <c r="B343" s="8"/>
      <c r="C343" s="8"/>
      <c r="L343" s="135"/>
      <c r="U343" s="8"/>
    </row>
    <row r="344" spans="2:21">
      <c r="B344" s="8"/>
      <c r="C344" s="8"/>
      <c r="L344" s="135"/>
      <c r="U344" s="8"/>
    </row>
    <row r="345" spans="2:21">
      <c r="B345" s="8"/>
      <c r="C345" s="8"/>
      <c r="L345" s="135"/>
      <c r="U345" s="8"/>
    </row>
    <row r="346" spans="2:21">
      <c r="B346" s="8"/>
      <c r="C346" s="8"/>
      <c r="L346" s="135"/>
      <c r="U346" s="8"/>
    </row>
    <row r="347" spans="2:21">
      <c r="B347" s="8"/>
      <c r="C347" s="8"/>
      <c r="L347" s="135"/>
      <c r="U347" s="8"/>
    </row>
    <row r="348" spans="2:21">
      <c r="B348" s="8"/>
      <c r="C348" s="8"/>
      <c r="L348" s="135"/>
      <c r="U348" s="8"/>
    </row>
    <row r="349" spans="2:21">
      <c r="B349" s="8"/>
      <c r="C349" s="8"/>
      <c r="L349" s="135"/>
      <c r="U349" s="8"/>
    </row>
    <row r="350" spans="2:21">
      <c r="B350" s="8"/>
      <c r="C350" s="8"/>
      <c r="L350" s="135"/>
      <c r="U350" s="8"/>
    </row>
    <row r="351" spans="2:21">
      <c r="B351" s="8"/>
      <c r="C351" s="8"/>
      <c r="L351" s="135"/>
      <c r="U351" s="8"/>
    </row>
    <row r="352" spans="2:21">
      <c r="B352" s="8"/>
      <c r="C352" s="8"/>
      <c r="L352" s="135"/>
      <c r="U352" s="8"/>
    </row>
    <row r="353" spans="2:21">
      <c r="B353" s="8"/>
      <c r="C353" s="8"/>
      <c r="L353" s="135"/>
      <c r="U353" s="8"/>
    </row>
    <row r="354" spans="2:21">
      <c r="B354" s="8"/>
      <c r="C354" s="8"/>
      <c r="L354" s="135"/>
      <c r="U354" s="8"/>
    </row>
    <row r="355" spans="2:21">
      <c r="B355" s="8"/>
      <c r="C355" s="8"/>
      <c r="L355" s="135"/>
      <c r="U355" s="8"/>
    </row>
    <row r="356" spans="2:21">
      <c r="B356" s="8"/>
      <c r="C356" s="8"/>
      <c r="L356" s="135"/>
      <c r="U356" s="8"/>
    </row>
    <row r="357" spans="2:21">
      <c r="B357" s="8"/>
      <c r="C357" s="8"/>
      <c r="L357" s="135"/>
      <c r="U357" s="8"/>
    </row>
    <row r="358" spans="2:21">
      <c r="B358" s="8"/>
      <c r="C358" s="8"/>
      <c r="L358" s="135"/>
      <c r="U358" s="8"/>
    </row>
    <row r="359" spans="2:21">
      <c r="B359" s="8"/>
      <c r="C359" s="8"/>
      <c r="L359" s="135"/>
      <c r="U359" s="8"/>
    </row>
    <row r="360" spans="2:21">
      <c r="B360" s="8"/>
      <c r="C360" s="8"/>
      <c r="L360" s="135"/>
      <c r="U360" s="8"/>
    </row>
    <row r="361" spans="2:21">
      <c r="B361" s="8"/>
      <c r="C361" s="8"/>
      <c r="L361" s="135"/>
      <c r="U361" s="8"/>
    </row>
    <row r="362" spans="2:21">
      <c r="B362" s="8"/>
      <c r="C362" s="8"/>
      <c r="L362" s="135"/>
      <c r="U362" s="8"/>
    </row>
    <row r="363" spans="2:21">
      <c r="B363" s="8"/>
      <c r="C363" s="8"/>
      <c r="L363" s="135"/>
      <c r="U363" s="8"/>
    </row>
    <row r="364" spans="2:21">
      <c r="B364" s="8"/>
      <c r="C364" s="8"/>
      <c r="L364" s="135"/>
      <c r="U364" s="8"/>
    </row>
    <row r="365" spans="2:21">
      <c r="B365" s="8"/>
      <c r="C365" s="8"/>
      <c r="L365" s="135"/>
      <c r="U365" s="8"/>
    </row>
    <row r="366" spans="2:21">
      <c r="B366" s="8"/>
      <c r="C366" s="8"/>
      <c r="L366" s="135"/>
      <c r="U366" s="8"/>
    </row>
    <row r="367" spans="2:21">
      <c r="B367" s="8"/>
      <c r="C367" s="8"/>
      <c r="L367" s="135"/>
      <c r="U367" s="8"/>
    </row>
    <row r="368" spans="2:21">
      <c r="B368" s="8"/>
      <c r="C368" s="8"/>
      <c r="L368" s="135"/>
      <c r="U368" s="8"/>
    </row>
    <row r="369" spans="2:21">
      <c r="B369" s="8"/>
      <c r="C369" s="8"/>
      <c r="L369" s="135"/>
      <c r="U369" s="8"/>
    </row>
    <row r="370" spans="2:21">
      <c r="B370" s="8"/>
      <c r="C370" s="8"/>
      <c r="L370" s="135"/>
      <c r="U370" s="8"/>
    </row>
    <row r="371" spans="2:21">
      <c r="B371" s="8"/>
      <c r="C371" s="8"/>
      <c r="L371" s="135"/>
      <c r="U371" s="8"/>
    </row>
    <row r="372" spans="2:21">
      <c r="B372" s="8"/>
      <c r="C372" s="8"/>
      <c r="L372" s="135"/>
      <c r="U372" s="8"/>
    </row>
    <row r="373" spans="2:21">
      <c r="B373" s="8"/>
      <c r="C373" s="8"/>
      <c r="L373" s="135"/>
      <c r="U373" s="8"/>
    </row>
    <row r="374" spans="2:21">
      <c r="B374" s="8"/>
      <c r="C374" s="8"/>
      <c r="L374" s="135"/>
      <c r="U374" s="8"/>
    </row>
    <row r="375" spans="2:21">
      <c r="B375" s="8"/>
      <c r="C375" s="8"/>
      <c r="L375" s="135"/>
      <c r="U375" s="8"/>
    </row>
    <row r="376" spans="2:21">
      <c r="B376" s="8"/>
      <c r="C376" s="8"/>
      <c r="L376" s="135"/>
      <c r="U376" s="8"/>
    </row>
    <row r="377" spans="2:21">
      <c r="B377" s="8"/>
      <c r="C377" s="8"/>
      <c r="L377" s="135"/>
      <c r="U377" s="8"/>
    </row>
    <row r="378" spans="2:21">
      <c r="B378" s="8"/>
      <c r="C378" s="8"/>
      <c r="L378" s="135"/>
      <c r="U378" s="8"/>
    </row>
    <row r="379" spans="2:21">
      <c r="B379" s="8"/>
      <c r="C379" s="8"/>
      <c r="L379" s="135"/>
      <c r="U379" s="8"/>
    </row>
    <row r="380" spans="2:21">
      <c r="B380" s="8"/>
      <c r="C380" s="8"/>
      <c r="L380" s="135"/>
      <c r="U380" s="8"/>
    </row>
    <row r="381" spans="2:21">
      <c r="B381" s="8"/>
      <c r="C381" s="8"/>
      <c r="L381" s="135"/>
      <c r="U381" s="8"/>
    </row>
    <row r="382" spans="2:21">
      <c r="B382" s="8"/>
      <c r="C382" s="8"/>
      <c r="L382" s="135"/>
      <c r="U382" s="8"/>
    </row>
    <row r="383" spans="2:21">
      <c r="B383" s="8"/>
      <c r="C383" s="8"/>
      <c r="L383" s="135"/>
      <c r="U383" s="8"/>
    </row>
    <row r="384" spans="2:21">
      <c r="B384" s="8"/>
      <c r="C384" s="8"/>
      <c r="L384" s="135"/>
      <c r="U384" s="8"/>
    </row>
    <row r="385" spans="2:21">
      <c r="B385" s="8"/>
      <c r="C385" s="8"/>
      <c r="L385" s="135"/>
      <c r="U385" s="8"/>
    </row>
    <row r="386" spans="2:21">
      <c r="B386" s="8"/>
      <c r="C386" s="8"/>
      <c r="L386" s="135"/>
      <c r="U386" s="8"/>
    </row>
    <row r="387" spans="2:21">
      <c r="B387" s="8"/>
      <c r="C387" s="8"/>
      <c r="L387" s="135"/>
      <c r="U387" s="8"/>
    </row>
    <row r="388" spans="2:21">
      <c r="B388" s="8"/>
      <c r="C388" s="8"/>
      <c r="L388" s="135"/>
      <c r="U388" s="8"/>
    </row>
    <row r="389" spans="2:21">
      <c r="B389" s="8"/>
      <c r="C389" s="8"/>
      <c r="L389" s="135"/>
      <c r="U389" s="8"/>
    </row>
    <row r="390" spans="2:21">
      <c r="B390" s="8"/>
      <c r="C390" s="8"/>
      <c r="L390" s="135"/>
      <c r="U390" s="8"/>
    </row>
    <row r="391" spans="2:21">
      <c r="B391" s="8"/>
      <c r="C391" s="8"/>
      <c r="L391" s="135"/>
      <c r="U391" s="8"/>
    </row>
    <row r="392" spans="2:21">
      <c r="B392" s="8"/>
      <c r="C392" s="8"/>
      <c r="L392" s="135"/>
      <c r="U392" s="8"/>
    </row>
    <row r="393" spans="2:21">
      <c r="B393" s="8"/>
      <c r="C393" s="8"/>
      <c r="L393" s="135"/>
      <c r="U393" s="8"/>
    </row>
    <row r="394" spans="2:21">
      <c r="B394" s="8"/>
      <c r="C394" s="8"/>
      <c r="L394" s="135"/>
      <c r="U394" s="8"/>
    </row>
    <row r="395" spans="2:21">
      <c r="B395" s="8"/>
      <c r="C395" s="8"/>
      <c r="L395" s="135"/>
      <c r="U395" s="8"/>
    </row>
    <row r="396" spans="2:21">
      <c r="B396" s="8"/>
      <c r="C396" s="8"/>
      <c r="L396" s="135"/>
      <c r="U396" s="8"/>
    </row>
    <row r="397" spans="2:21">
      <c r="B397" s="8"/>
      <c r="C397" s="8"/>
      <c r="L397" s="135"/>
      <c r="U397" s="8"/>
    </row>
    <row r="398" spans="2:21">
      <c r="B398" s="8"/>
      <c r="C398" s="8"/>
      <c r="L398" s="135"/>
      <c r="U398" s="8"/>
    </row>
    <row r="399" spans="2:21">
      <c r="B399" s="8"/>
      <c r="C399" s="8"/>
      <c r="L399" s="135"/>
      <c r="U399" s="8"/>
    </row>
    <row r="400" spans="2:21">
      <c r="B400" s="8"/>
      <c r="C400" s="8"/>
      <c r="L400" s="135"/>
      <c r="U400" s="8"/>
    </row>
    <row r="401" spans="2:21">
      <c r="B401" s="8"/>
      <c r="C401" s="8"/>
      <c r="L401" s="135"/>
      <c r="U401" s="8"/>
    </row>
    <row r="402" spans="2:21">
      <c r="B402" s="8"/>
      <c r="C402" s="8"/>
      <c r="L402" s="135"/>
      <c r="U402" s="8"/>
    </row>
    <row r="403" spans="2:21">
      <c r="B403" s="8"/>
      <c r="C403" s="8"/>
      <c r="L403" s="135"/>
      <c r="U403" s="8"/>
    </row>
    <row r="404" spans="2:21">
      <c r="B404" s="8"/>
      <c r="C404" s="8"/>
      <c r="L404" s="135"/>
      <c r="U404" s="8"/>
    </row>
    <row r="405" spans="2:21">
      <c r="B405" s="8"/>
      <c r="C405" s="8"/>
      <c r="L405" s="135"/>
      <c r="U405" s="8"/>
    </row>
    <row r="406" spans="2:21">
      <c r="B406" s="8"/>
      <c r="C406" s="8"/>
      <c r="L406" s="135"/>
      <c r="U406" s="8"/>
    </row>
    <row r="407" spans="2:21">
      <c r="B407" s="8"/>
      <c r="C407" s="8"/>
      <c r="L407" s="135"/>
      <c r="U407" s="8"/>
    </row>
    <row r="408" spans="2:21">
      <c r="B408" s="8"/>
      <c r="C408" s="8"/>
      <c r="L408" s="135"/>
      <c r="U408" s="8"/>
    </row>
    <row r="409" spans="2:21">
      <c r="B409" s="8"/>
      <c r="C409" s="8"/>
      <c r="L409" s="135"/>
      <c r="U409" s="8"/>
    </row>
    <row r="410" spans="2:21">
      <c r="B410" s="8"/>
      <c r="C410" s="8"/>
      <c r="L410" s="135"/>
      <c r="U410" s="8"/>
    </row>
    <row r="411" spans="2:21">
      <c r="B411" s="8"/>
      <c r="C411" s="8"/>
      <c r="L411" s="135"/>
      <c r="U411" s="8"/>
    </row>
    <row r="412" spans="2:21">
      <c r="B412" s="8"/>
      <c r="C412" s="8"/>
      <c r="L412" s="135"/>
      <c r="U412" s="8"/>
    </row>
    <row r="413" spans="2:21">
      <c r="B413" s="8"/>
      <c r="C413" s="8"/>
      <c r="L413" s="135"/>
      <c r="U413" s="8"/>
    </row>
    <row r="414" spans="2:21">
      <c r="B414" s="8"/>
      <c r="C414" s="8"/>
      <c r="L414" s="135"/>
      <c r="U414" s="8"/>
    </row>
    <row r="415" spans="2:21">
      <c r="B415" s="8"/>
      <c r="C415" s="8"/>
      <c r="L415" s="135"/>
      <c r="U415" s="8"/>
    </row>
    <row r="416" spans="2:21">
      <c r="B416" s="8"/>
      <c r="C416" s="8"/>
      <c r="L416" s="135"/>
      <c r="U416" s="8"/>
    </row>
    <row r="417" spans="2:21">
      <c r="B417" s="8"/>
      <c r="C417" s="8"/>
      <c r="L417" s="135"/>
      <c r="U417" s="8"/>
    </row>
    <row r="418" spans="2:21">
      <c r="B418" s="8"/>
      <c r="C418" s="8"/>
      <c r="L418" s="135"/>
      <c r="U418" s="8"/>
    </row>
    <row r="419" spans="2:21">
      <c r="B419" s="8"/>
      <c r="C419" s="8"/>
      <c r="L419" s="135"/>
      <c r="U419" s="8"/>
    </row>
    <row r="420" spans="2:21">
      <c r="B420" s="8"/>
      <c r="C420" s="8"/>
      <c r="L420" s="135"/>
      <c r="U420" s="8"/>
    </row>
    <row r="421" spans="2:21">
      <c r="B421" s="8"/>
      <c r="C421" s="8"/>
      <c r="L421" s="135"/>
      <c r="U421" s="8"/>
    </row>
    <row r="422" spans="2:21">
      <c r="B422" s="8"/>
      <c r="C422" s="8"/>
      <c r="L422" s="135"/>
      <c r="U422" s="8"/>
    </row>
    <row r="423" spans="2:21">
      <c r="B423" s="8"/>
      <c r="C423" s="8"/>
      <c r="L423" s="135"/>
      <c r="U423" s="8"/>
    </row>
    <row r="424" spans="2:21">
      <c r="B424" s="8"/>
      <c r="C424" s="8"/>
      <c r="L424" s="135"/>
      <c r="U424" s="8"/>
    </row>
    <row r="425" spans="2:21">
      <c r="B425" s="8"/>
      <c r="C425" s="8"/>
      <c r="L425" s="135"/>
      <c r="U425" s="8"/>
    </row>
    <row r="426" spans="2:21">
      <c r="B426" s="8"/>
      <c r="C426" s="8"/>
      <c r="L426" s="135"/>
      <c r="U426" s="8"/>
    </row>
    <row r="427" spans="2:21">
      <c r="B427" s="8"/>
      <c r="C427" s="8"/>
      <c r="L427" s="135"/>
      <c r="U427" s="8"/>
    </row>
    <row r="428" spans="2:21">
      <c r="B428" s="8"/>
      <c r="C428" s="8"/>
      <c r="L428" s="135"/>
      <c r="U428" s="8"/>
    </row>
    <row r="429" spans="2:21">
      <c r="B429" s="8"/>
      <c r="C429" s="8"/>
      <c r="L429" s="135"/>
      <c r="U429" s="8"/>
    </row>
    <row r="430" spans="2:21">
      <c r="B430" s="8"/>
      <c r="C430" s="8"/>
      <c r="L430" s="135"/>
      <c r="U430" s="8"/>
    </row>
    <row r="431" spans="2:21">
      <c r="B431" s="8"/>
      <c r="C431" s="8"/>
      <c r="L431" s="135"/>
      <c r="U431" s="8"/>
    </row>
    <row r="432" spans="2:21">
      <c r="B432" s="8"/>
      <c r="C432" s="8"/>
      <c r="L432" s="135"/>
      <c r="U432" s="8"/>
    </row>
    <row r="433" spans="2:21">
      <c r="B433" s="8"/>
      <c r="C433" s="8"/>
      <c r="L433" s="135"/>
      <c r="U433" s="8"/>
    </row>
    <row r="434" spans="2:21">
      <c r="B434" s="8"/>
      <c r="C434" s="8"/>
      <c r="L434" s="135"/>
      <c r="U434" s="8"/>
    </row>
    <row r="435" spans="2:21">
      <c r="B435" s="8"/>
      <c r="C435" s="8"/>
      <c r="L435" s="135"/>
      <c r="U435" s="8"/>
    </row>
    <row r="436" spans="2:21">
      <c r="B436" s="8"/>
      <c r="C436" s="8"/>
      <c r="L436" s="135"/>
      <c r="U436" s="8"/>
    </row>
    <row r="437" spans="2:21">
      <c r="B437" s="8"/>
      <c r="C437" s="8"/>
      <c r="L437" s="135"/>
      <c r="U437" s="8"/>
    </row>
    <row r="438" spans="2:21">
      <c r="B438" s="8"/>
      <c r="C438" s="8"/>
      <c r="L438" s="135"/>
      <c r="U438" s="8"/>
    </row>
    <row r="439" spans="2:21">
      <c r="B439" s="8"/>
      <c r="C439" s="8"/>
      <c r="L439" s="135"/>
      <c r="U439" s="8"/>
    </row>
    <row r="440" spans="2:21">
      <c r="B440" s="8"/>
      <c r="C440" s="8"/>
      <c r="L440" s="135"/>
      <c r="U440" s="8"/>
    </row>
    <row r="441" spans="2:21">
      <c r="B441" s="8"/>
      <c r="C441" s="8"/>
      <c r="L441" s="135"/>
      <c r="U441" s="8"/>
    </row>
    <row r="442" spans="2:21">
      <c r="B442" s="8"/>
      <c r="C442" s="8"/>
      <c r="L442" s="135"/>
      <c r="U442" s="8"/>
    </row>
    <row r="443" spans="2:21">
      <c r="B443" s="8"/>
      <c r="C443" s="8"/>
      <c r="L443" s="135"/>
      <c r="U443" s="8"/>
    </row>
    <row r="444" spans="2:21">
      <c r="B444" s="8"/>
      <c r="C444" s="8"/>
      <c r="L444" s="135"/>
      <c r="U444" s="8"/>
    </row>
    <row r="445" spans="2:21">
      <c r="B445" s="8"/>
      <c r="C445" s="8"/>
      <c r="L445" s="135"/>
      <c r="U445" s="8"/>
    </row>
    <row r="446" spans="2:21">
      <c r="B446" s="8"/>
      <c r="C446" s="8"/>
      <c r="L446" s="135"/>
      <c r="U446" s="8"/>
    </row>
    <row r="447" spans="2:21">
      <c r="B447" s="8"/>
      <c r="C447" s="8"/>
      <c r="L447" s="135"/>
      <c r="U447" s="8"/>
    </row>
    <row r="448" spans="2:21">
      <c r="B448" s="8"/>
      <c r="C448" s="8"/>
      <c r="L448" s="135"/>
      <c r="U448" s="8"/>
    </row>
    <row r="449" spans="2:21">
      <c r="B449" s="8"/>
      <c r="C449" s="8"/>
      <c r="L449" s="135"/>
      <c r="U449" s="8"/>
    </row>
    <row r="450" spans="2:21">
      <c r="B450" s="8"/>
      <c r="C450" s="8"/>
      <c r="L450" s="135"/>
      <c r="U450" s="8"/>
    </row>
    <row r="451" spans="2:21">
      <c r="B451" s="8"/>
      <c r="C451" s="8"/>
      <c r="L451" s="135"/>
      <c r="U451" s="8"/>
    </row>
    <row r="452" spans="2:21">
      <c r="B452" s="8"/>
      <c r="C452" s="8"/>
      <c r="L452" s="135"/>
      <c r="U452" s="8"/>
    </row>
    <row r="453" spans="2:21">
      <c r="B453" s="8"/>
      <c r="C453" s="8"/>
      <c r="L453" s="135"/>
      <c r="U453" s="8"/>
    </row>
    <row r="454" spans="2:21">
      <c r="B454" s="8"/>
      <c r="C454" s="8"/>
      <c r="L454" s="135"/>
      <c r="U454" s="8"/>
    </row>
    <row r="455" spans="2:21">
      <c r="B455" s="8"/>
      <c r="C455" s="8"/>
      <c r="L455" s="135"/>
      <c r="U455" s="8"/>
    </row>
    <row r="456" spans="2:21">
      <c r="B456" s="8"/>
      <c r="C456" s="8"/>
      <c r="L456" s="135"/>
      <c r="U456" s="8"/>
    </row>
    <row r="457" spans="2:21">
      <c r="B457" s="8"/>
      <c r="C457" s="8"/>
      <c r="L457" s="135"/>
      <c r="U457" s="8"/>
    </row>
    <row r="458" spans="2:21">
      <c r="B458" s="8"/>
      <c r="C458" s="8"/>
      <c r="L458" s="135"/>
      <c r="U458" s="8"/>
    </row>
    <row r="459" spans="2:21">
      <c r="B459" s="8"/>
      <c r="C459" s="8"/>
      <c r="L459" s="135"/>
      <c r="U459" s="8"/>
    </row>
    <row r="460" spans="2:21">
      <c r="B460" s="8"/>
      <c r="C460" s="8"/>
      <c r="L460" s="135"/>
      <c r="U460" s="8"/>
    </row>
    <row r="461" spans="2:21">
      <c r="B461" s="8"/>
      <c r="C461" s="8"/>
      <c r="L461" s="135"/>
      <c r="U461" s="8"/>
    </row>
    <row r="462" spans="2:21">
      <c r="B462" s="8"/>
      <c r="C462" s="8"/>
      <c r="L462" s="135"/>
      <c r="U462" s="8"/>
    </row>
    <row r="463" spans="2:21">
      <c r="B463" s="8"/>
      <c r="C463" s="8"/>
      <c r="L463" s="135"/>
      <c r="U463" s="8"/>
    </row>
    <row r="464" spans="2:21">
      <c r="B464" s="8"/>
      <c r="C464" s="8"/>
      <c r="L464" s="135"/>
      <c r="U464" s="8"/>
    </row>
    <row r="465" spans="2:21">
      <c r="B465" s="8"/>
      <c r="C465" s="8"/>
      <c r="L465" s="135"/>
      <c r="U465" s="8"/>
    </row>
    <row r="466" spans="2:21">
      <c r="B466" s="8"/>
      <c r="C466" s="8"/>
      <c r="L466" s="135"/>
      <c r="U466" s="8"/>
    </row>
    <row r="467" spans="2:21">
      <c r="B467" s="8"/>
      <c r="C467" s="8"/>
      <c r="L467" s="135"/>
      <c r="U467" s="8"/>
    </row>
    <row r="468" spans="2:21">
      <c r="B468" s="8"/>
      <c r="C468" s="8"/>
      <c r="L468" s="135"/>
      <c r="U468" s="8"/>
    </row>
    <row r="469" spans="2:21">
      <c r="B469" s="8"/>
      <c r="C469" s="8"/>
      <c r="L469" s="135"/>
      <c r="U469" s="8"/>
    </row>
    <row r="470" spans="2:21">
      <c r="B470" s="8"/>
      <c r="C470" s="8"/>
      <c r="L470" s="135"/>
      <c r="U470" s="8"/>
    </row>
    <row r="471" spans="2:21">
      <c r="B471" s="8"/>
      <c r="C471" s="8"/>
      <c r="L471" s="135"/>
      <c r="U471" s="8"/>
    </row>
    <row r="472" spans="2:21">
      <c r="B472" s="8"/>
      <c r="C472" s="8"/>
      <c r="L472" s="135"/>
      <c r="U472" s="8"/>
    </row>
    <row r="473" spans="2:21">
      <c r="B473" s="8"/>
      <c r="C473" s="8"/>
      <c r="L473" s="135"/>
      <c r="U473" s="8"/>
    </row>
    <row r="474" spans="2:21">
      <c r="B474" s="8"/>
      <c r="C474" s="8"/>
      <c r="L474" s="135"/>
      <c r="U474" s="8"/>
    </row>
    <row r="475" spans="2:21">
      <c r="B475" s="8"/>
      <c r="C475" s="8"/>
      <c r="L475" s="135"/>
      <c r="U475" s="8"/>
    </row>
    <row r="476" spans="2:21">
      <c r="B476" s="8"/>
      <c r="C476" s="8"/>
      <c r="L476" s="135"/>
      <c r="U476" s="8"/>
    </row>
    <row r="477" spans="2:21">
      <c r="B477" s="8"/>
      <c r="C477" s="8"/>
      <c r="L477" s="135"/>
      <c r="U477" s="8"/>
    </row>
    <row r="478" spans="2:21">
      <c r="B478" s="8"/>
      <c r="C478" s="8"/>
      <c r="L478" s="135"/>
      <c r="U478" s="8"/>
    </row>
    <row r="479" spans="2:21">
      <c r="B479" s="8"/>
      <c r="C479" s="8"/>
      <c r="L479" s="135"/>
      <c r="U479" s="8"/>
    </row>
    <row r="480" spans="2:21">
      <c r="B480" s="8"/>
      <c r="C480" s="8"/>
      <c r="L480" s="135"/>
      <c r="U480" s="8"/>
    </row>
    <row r="481" spans="2:21">
      <c r="B481" s="8"/>
      <c r="C481" s="8"/>
      <c r="L481" s="135"/>
      <c r="U481" s="8"/>
    </row>
    <row r="482" spans="2:21">
      <c r="B482" s="8"/>
      <c r="C482" s="8"/>
      <c r="L482" s="135"/>
      <c r="U482" s="8"/>
    </row>
    <row r="483" spans="2:21">
      <c r="B483" s="8"/>
      <c r="C483" s="8"/>
      <c r="L483" s="135"/>
      <c r="U483" s="8"/>
    </row>
    <row r="484" spans="2:21">
      <c r="B484" s="8"/>
      <c r="C484" s="8"/>
      <c r="L484" s="135"/>
      <c r="U484" s="8"/>
    </row>
    <row r="485" spans="2:21">
      <c r="B485" s="8"/>
      <c r="C485" s="8"/>
      <c r="L485" s="135"/>
      <c r="U485" s="8"/>
    </row>
    <row r="486" spans="2:21">
      <c r="B486" s="8"/>
      <c r="C486" s="8"/>
      <c r="L486" s="135"/>
      <c r="U486" s="8"/>
    </row>
    <row r="487" spans="2:21">
      <c r="B487" s="8"/>
      <c r="C487" s="8"/>
      <c r="L487" s="135"/>
      <c r="U487" s="8"/>
    </row>
    <row r="488" spans="2:21">
      <c r="B488" s="8"/>
      <c r="C488" s="8"/>
      <c r="L488" s="135"/>
      <c r="U488" s="8"/>
    </row>
    <row r="489" spans="2:21">
      <c r="B489" s="8"/>
      <c r="C489" s="8"/>
      <c r="L489" s="135"/>
      <c r="U489" s="8"/>
    </row>
    <row r="490" spans="2:21">
      <c r="B490" s="8"/>
      <c r="C490" s="8"/>
      <c r="L490" s="135"/>
      <c r="U490" s="8"/>
    </row>
    <row r="491" spans="2:21">
      <c r="B491" s="8"/>
      <c r="C491" s="8"/>
      <c r="L491" s="135"/>
      <c r="U491" s="8"/>
    </row>
    <row r="492" spans="2:21">
      <c r="B492" s="8"/>
      <c r="C492" s="8"/>
      <c r="L492" s="135"/>
      <c r="U492" s="8"/>
    </row>
    <row r="493" spans="2:21">
      <c r="B493" s="8"/>
      <c r="C493" s="8"/>
      <c r="L493" s="135"/>
      <c r="U493" s="8"/>
    </row>
    <row r="494" spans="2:21">
      <c r="B494" s="8"/>
      <c r="C494" s="8"/>
      <c r="L494" s="135"/>
      <c r="U494" s="8"/>
    </row>
    <row r="495" spans="2:21">
      <c r="B495" s="8"/>
      <c r="C495" s="8"/>
      <c r="L495" s="135"/>
      <c r="U495" s="8"/>
    </row>
    <row r="496" spans="2:21">
      <c r="B496" s="8"/>
      <c r="C496" s="8"/>
      <c r="L496" s="135"/>
      <c r="U496" s="8"/>
    </row>
    <row r="497" spans="2:21">
      <c r="B497" s="8"/>
      <c r="C497" s="8"/>
      <c r="L497" s="135"/>
      <c r="U497" s="8"/>
    </row>
    <row r="498" spans="2:21">
      <c r="B498" s="8"/>
      <c r="C498" s="8"/>
      <c r="L498" s="135"/>
      <c r="U498" s="8"/>
    </row>
    <row r="499" spans="2:21">
      <c r="B499" s="8"/>
      <c r="C499" s="8"/>
      <c r="L499" s="135"/>
      <c r="U499" s="8"/>
    </row>
    <row r="500" spans="2:21">
      <c r="B500" s="8"/>
      <c r="C500" s="8"/>
      <c r="L500" s="135"/>
      <c r="U500" s="8"/>
    </row>
    <row r="501" spans="2:21">
      <c r="B501" s="8"/>
      <c r="C501" s="8"/>
      <c r="L501" s="135"/>
      <c r="U501" s="8"/>
    </row>
    <row r="502" spans="2:21">
      <c r="B502" s="8"/>
      <c r="C502" s="8"/>
      <c r="L502" s="135"/>
      <c r="U502" s="8"/>
    </row>
    <row r="503" spans="2:21">
      <c r="B503" s="8"/>
      <c r="C503" s="8"/>
      <c r="L503" s="135"/>
      <c r="U503" s="8"/>
    </row>
    <row r="504" spans="2:21">
      <c r="B504" s="8"/>
      <c r="C504" s="8"/>
      <c r="L504" s="135"/>
      <c r="U504" s="8"/>
    </row>
    <row r="505" spans="2:21">
      <c r="B505" s="8"/>
      <c r="C505" s="8"/>
      <c r="L505" s="135"/>
      <c r="U505" s="8"/>
    </row>
    <row r="506" spans="2:21">
      <c r="B506" s="8"/>
      <c r="C506" s="8"/>
      <c r="L506" s="135"/>
      <c r="U506" s="8"/>
    </row>
    <row r="507" spans="2:21">
      <c r="B507" s="8"/>
      <c r="C507" s="8"/>
      <c r="L507" s="135"/>
      <c r="U507" s="8"/>
    </row>
    <row r="508" spans="2:21">
      <c r="B508" s="8"/>
      <c r="C508" s="8"/>
      <c r="L508" s="135"/>
      <c r="U508" s="8"/>
    </row>
    <row r="509" spans="2:21">
      <c r="B509" s="8"/>
      <c r="C509" s="8"/>
      <c r="L509" s="135"/>
      <c r="U509" s="8"/>
    </row>
    <row r="510" spans="2:21">
      <c r="B510" s="8"/>
      <c r="C510" s="8"/>
      <c r="L510" s="135"/>
      <c r="U510" s="8"/>
    </row>
    <row r="511" spans="2:21">
      <c r="B511" s="8"/>
      <c r="C511" s="8"/>
      <c r="L511" s="135"/>
      <c r="U511" s="8"/>
    </row>
    <row r="512" spans="2:21">
      <c r="B512" s="8"/>
      <c r="C512" s="8"/>
      <c r="L512" s="135"/>
      <c r="U512" s="8"/>
    </row>
    <row r="513" spans="2:21">
      <c r="B513" s="8"/>
      <c r="C513" s="8"/>
      <c r="L513" s="135"/>
      <c r="U513" s="8"/>
    </row>
    <row r="514" spans="2:21">
      <c r="B514" s="8"/>
      <c r="C514" s="8"/>
      <c r="L514" s="135"/>
      <c r="U514" s="8"/>
    </row>
    <row r="515" spans="2:21">
      <c r="B515" s="8"/>
      <c r="C515" s="8"/>
      <c r="L515" s="135"/>
      <c r="U515" s="8"/>
    </row>
    <row r="516" spans="2:21">
      <c r="B516" s="8"/>
      <c r="C516" s="8"/>
      <c r="L516" s="135"/>
      <c r="U516" s="8"/>
    </row>
    <row r="517" spans="2:21">
      <c r="B517" s="8"/>
      <c r="C517" s="8"/>
      <c r="L517" s="135"/>
      <c r="U517" s="8"/>
    </row>
    <row r="518" spans="2:21">
      <c r="B518" s="8"/>
      <c r="C518" s="8"/>
      <c r="L518" s="135"/>
      <c r="U518" s="8"/>
    </row>
    <row r="519" spans="2:21">
      <c r="B519" s="8"/>
      <c r="C519" s="8"/>
      <c r="L519" s="135"/>
      <c r="U519" s="8"/>
    </row>
    <row r="520" spans="2:21">
      <c r="B520" s="8"/>
      <c r="C520" s="8"/>
      <c r="L520" s="135"/>
      <c r="U520" s="8"/>
    </row>
    <row r="521" spans="2:21">
      <c r="B521" s="8"/>
      <c r="C521" s="8"/>
      <c r="L521" s="135"/>
      <c r="U521" s="8"/>
    </row>
    <row r="522" spans="2:21">
      <c r="B522" s="8"/>
      <c r="C522" s="8"/>
      <c r="L522" s="135"/>
      <c r="U522" s="8"/>
    </row>
    <row r="523" spans="2:21">
      <c r="B523" s="8"/>
      <c r="C523" s="8"/>
      <c r="L523" s="135"/>
      <c r="U523" s="8"/>
    </row>
    <row r="524" spans="2:21">
      <c r="B524" s="8"/>
      <c r="C524" s="8"/>
      <c r="L524" s="135"/>
      <c r="U524" s="8"/>
    </row>
    <row r="525" spans="2:21">
      <c r="B525" s="8"/>
      <c r="C525" s="8"/>
      <c r="L525" s="135"/>
      <c r="U525" s="8"/>
    </row>
    <row r="526" spans="2:21">
      <c r="B526" s="8"/>
      <c r="C526" s="8"/>
      <c r="L526" s="135"/>
      <c r="U526" s="8"/>
    </row>
    <row r="527" spans="2:21">
      <c r="B527" s="8"/>
      <c r="C527" s="8"/>
      <c r="L527" s="135"/>
      <c r="U527" s="8"/>
    </row>
    <row r="528" spans="2:21">
      <c r="B528" s="8"/>
      <c r="C528" s="8"/>
      <c r="L528" s="135"/>
      <c r="U528" s="8"/>
    </row>
    <row r="529" spans="2:21">
      <c r="B529" s="8"/>
      <c r="C529" s="8"/>
      <c r="L529" s="135"/>
      <c r="U529" s="8"/>
    </row>
    <row r="530" spans="2:21">
      <c r="B530" s="8"/>
      <c r="C530" s="8"/>
      <c r="L530" s="135"/>
      <c r="U530" s="8"/>
    </row>
    <row r="531" spans="2:21">
      <c r="B531" s="8"/>
      <c r="C531" s="8"/>
      <c r="L531" s="135"/>
      <c r="U531" s="8"/>
    </row>
    <row r="532" spans="2:21">
      <c r="B532" s="8"/>
      <c r="C532" s="8"/>
      <c r="L532" s="135"/>
      <c r="U532" s="8"/>
    </row>
    <row r="533" spans="2:21">
      <c r="B533" s="8"/>
      <c r="C533" s="8"/>
      <c r="L533" s="135"/>
      <c r="U533" s="8"/>
    </row>
    <row r="534" spans="2:21">
      <c r="B534" s="8"/>
      <c r="C534" s="8"/>
      <c r="L534" s="135"/>
      <c r="U534" s="8"/>
    </row>
    <row r="535" spans="2:21">
      <c r="B535" s="8"/>
      <c r="C535" s="8"/>
      <c r="L535" s="135"/>
      <c r="U535" s="8"/>
    </row>
    <row r="536" spans="2:21">
      <c r="B536" s="8"/>
      <c r="C536" s="8"/>
      <c r="L536" s="135"/>
      <c r="U536" s="8"/>
    </row>
    <row r="537" spans="2:21">
      <c r="B537" s="8"/>
      <c r="C537" s="8"/>
      <c r="L537" s="135"/>
      <c r="U537" s="8"/>
    </row>
    <row r="538" spans="2:21">
      <c r="B538" s="8"/>
      <c r="C538" s="8"/>
      <c r="L538" s="135"/>
      <c r="U538" s="8"/>
    </row>
    <row r="539" spans="2:21">
      <c r="B539" s="8"/>
      <c r="C539" s="8"/>
      <c r="L539" s="135"/>
      <c r="U539" s="8"/>
    </row>
    <row r="540" spans="2:21">
      <c r="B540" s="8"/>
      <c r="C540" s="8"/>
      <c r="L540" s="135"/>
      <c r="U540" s="8"/>
    </row>
    <row r="541" spans="2:21">
      <c r="B541" s="8"/>
      <c r="C541" s="8"/>
      <c r="L541" s="135"/>
      <c r="U541" s="8"/>
    </row>
    <row r="542" spans="2:21">
      <c r="B542" s="8"/>
      <c r="C542" s="8"/>
      <c r="L542" s="135"/>
      <c r="U542" s="8"/>
    </row>
    <row r="543" spans="2:21">
      <c r="B543" s="8"/>
      <c r="C543" s="8"/>
      <c r="L543" s="135"/>
      <c r="U543" s="8"/>
    </row>
    <row r="544" spans="2:21">
      <c r="B544" s="8"/>
      <c r="C544" s="8"/>
      <c r="L544" s="135"/>
      <c r="U544" s="8"/>
    </row>
    <row r="545" spans="2:21">
      <c r="B545" s="8"/>
      <c r="C545" s="8"/>
      <c r="L545" s="135"/>
      <c r="U545" s="8"/>
    </row>
    <row r="546" spans="2:21">
      <c r="B546" s="8"/>
      <c r="C546" s="8"/>
      <c r="L546" s="135"/>
      <c r="U546" s="8"/>
    </row>
    <row r="547" spans="2:21">
      <c r="B547" s="8"/>
      <c r="C547" s="8"/>
      <c r="L547" s="135"/>
      <c r="U547" s="8"/>
    </row>
    <row r="548" spans="2:21">
      <c r="B548" s="8"/>
      <c r="C548" s="8"/>
      <c r="L548" s="135"/>
      <c r="U548" s="8"/>
    </row>
    <row r="549" spans="2:21">
      <c r="B549" s="8"/>
      <c r="C549" s="8"/>
      <c r="L549" s="135"/>
      <c r="U549" s="8"/>
    </row>
    <row r="550" spans="2:21">
      <c r="B550" s="8"/>
      <c r="C550" s="8"/>
      <c r="L550" s="135"/>
      <c r="U550" s="8"/>
    </row>
    <row r="551" spans="2:21">
      <c r="B551" s="8"/>
      <c r="C551" s="8"/>
      <c r="L551" s="135"/>
      <c r="U551" s="8"/>
    </row>
    <row r="552" spans="2:21">
      <c r="B552" s="8"/>
      <c r="C552" s="8"/>
      <c r="L552" s="135"/>
      <c r="U552" s="8"/>
    </row>
    <row r="553" spans="2:21">
      <c r="B553" s="8"/>
      <c r="C553" s="8"/>
      <c r="L553" s="135"/>
      <c r="U553" s="8"/>
    </row>
    <row r="554" spans="2:21">
      <c r="B554" s="8"/>
      <c r="C554" s="8"/>
      <c r="L554" s="135"/>
      <c r="U554" s="8"/>
    </row>
    <row r="555" spans="2:21">
      <c r="B555" s="8"/>
      <c r="C555" s="8"/>
      <c r="L555" s="135"/>
      <c r="U555" s="8"/>
    </row>
  </sheetData>
  <mergeCells count="28">
    <mergeCell ref="C7:C9"/>
    <mergeCell ref="A4:M4"/>
    <mergeCell ref="A6:A9"/>
    <mergeCell ref="B6:B9"/>
    <mergeCell ref="A5:M5"/>
    <mergeCell ref="D8:D9"/>
    <mergeCell ref="C6:K6"/>
    <mergeCell ref="E8:E9"/>
    <mergeCell ref="M8:M9"/>
    <mergeCell ref="F8:F9"/>
    <mergeCell ref="D7:F7"/>
    <mergeCell ref="M7:P7"/>
    <mergeCell ref="G7:G9"/>
    <mergeCell ref="H7:H9"/>
    <mergeCell ref="I7:I9"/>
    <mergeCell ref="J7:J9"/>
    <mergeCell ref="K7:K9"/>
    <mergeCell ref="U6:U9"/>
    <mergeCell ref="P8:P9"/>
    <mergeCell ref="N8:N9"/>
    <mergeCell ref="O8:O9"/>
    <mergeCell ref="L6:Q6"/>
    <mergeCell ref="L7:L9"/>
    <mergeCell ref="R7:R9"/>
    <mergeCell ref="R6:T6"/>
    <mergeCell ref="S7:S9"/>
    <mergeCell ref="T7:T9"/>
    <mergeCell ref="Q7:Q9"/>
  </mergeCells>
  <phoneticPr fontId="8" type="noConversion"/>
  <printOptions horizontalCentered="1" verticalCentered="1"/>
  <pageMargins left="0.43307086614173229" right="0.23622047244094491" top="0.15748031496062992" bottom="0.15748031496062992" header="0.31496062992125984" footer="0.31496062992125984"/>
  <pageSetup paperSize="9" scale="64" fitToHeight="2" orientation="landscape" r:id="rId1"/>
  <headerFooter alignWithMargins="0"/>
  <rowBreaks count="1" manualBreakCount="1">
    <brk id="50" max="20" man="1"/>
  </rowBreaks>
  <ignoredErrors>
    <ignoredError sqref="A10:A18" numberStoredAsText="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E100"/>
  <sheetViews>
    <sheetView showGridLines="0" zoomScaleNormal="100" workbookViewId="0">
      <pane ySplit="8" topLeftCell="A38" activePane="bottomLeft" state="frozen"/>
      <selection activeCell="I7" sqref="I7:K7"/>
      <selection pane="bottomLeft" activeCell="A4" sqref="A4:V4"/>
    </sheetView>
  </sheetViews>
  <sheetFormatPr defaultRowHeight="13.2"/>
  <cols>
    <col min="1" max="1" width="4.6640625" customWidth="1"/>
    <col min="2" max="2" width="14.6640625" style="34" customWidth="1"/>
    <col min="3" max="4" width="8.6640625" customWidth="1"/>
    <col min="5" max="5" width="9.6640625" customWidth="1"/>
    <col min="6" max="6" width="8.6640625" style="232" customWidth="1"/>
    <col min="7" max="7" width="7.6640625" style="232" customWidth="1"/>
    <col min="8" max="8" width="8.6640625" style="232" customWidth="1"/>
    <col min="9" max="11" width="6.88671875" style="232" customWidth="1"/>
    <col min="12" max="14" width="7.6640625" style="232" customWidth="1"/>
    <col min="15" max="17" width="8.6640625" style="232" customWidth="1"/>
    <col min="18" max="20" width="8.6640625" customWidth="1"/>
    <col min="21" max="21" width="10" customWidth="1"/>
  </cols>
  <sheetData>
    <row r="1" spans="1:27" ht="15" customHeight="1">
      <c r="A1" s="42"/>
      <c r="B1" s="249"/>
      <c r="C1" s="42"/>
      <c r="D1" s="42"/>
      <c r="E1" s="42"/>
      <c r="F1" s="250"/>
      <c r="G1" s="250"/>
      <c r="H1" s="250"/>
      <c r="I1" s="250"/>
      <c r="J1" s="250"/>
      <c r="K1" s="250"/>
      <c r="L1" s="250"/>
      <c r="M1" s="250"/>
      <c r="N1" s="250"/>
      <c r="O1" s="250"/>
      <c r="P1" s="250"/>
      <c r="Q1" s="250"/>
      <c r="R1" s="42"/>
      <c r="S1" s="42"/>
      <c r="T1" s="42"/>
      <c r="U1" s="42"/>
      <c r="V1" s="42"/>
    </row>
    <row r="2" spans="1:27" ht="15" customHeight="1">
      <c r="A2" s="42"/>
      <c r="B2" s="249"/>
      <c r="C2" s="42"/>
      <c r="D2" s="42"/>
      <c r="E2" s="42"/>
      <c r="F2" s="250"/>
      <c r="G2" s="250"/>
      <c r="H2" s="250"/>
      <c r="I2" s="250"/>
      <c r="J2" s="250"/>
      <c r="K2" s="250"/>
      <c r="L2" s="250"/>
      <c r="M2" s="250"/>
      <c r="N2" s="250"/>
      <c r="O2" s="250"/>
      <c r="P2" s="250"/>
      <c r="Q2" s="250"/>
      <c r="R2" s="42"/>
      <c r="S2" s="42"/>
      <c r="T2" s="42"/>
      <c r="U2" s="42"/>
      <c r="V2" s="42"/>
    </row>
    <row r="3" spans="1:27" ht="15" customHeight="1">
      <c r="A3" s="42"/>
      <c r="B3" s="249"/>
      <c r="C3" s="42"/>
      <c r="D3" s="42"/>
      <c r="E3" s="42"/>
      <c r="F3" s="250"/>
      <c r="G3" s="250"/>
      <c r="H3" s="250"/>
      <c r="I3" s="250"/>
      <c r="J3" s="250"/>
      <c r="K3" s="250"/>
      <c r="L3" s="250"/>
      <c r="M3" s="250"/>
      <c r="N3" s="250"/>
      <c r="O3" s="250"/>
      <c r="P3" s="250"/>
      <c r="Q3" s="250"/>
      <c r="R3" s="42"/>
      <c r="S3" s="42"/>
      <c r="T3" s="42"/>
      <c r="U3" s="42"/>
      <c r="V3" s="42"/>
    </row>
    <row r="4" spans="1:27" s="39" customFormat="1" ht="20.100000000000001" customHeight="1">
      <c r="A4" s="762" t="s">
        <v>688</v>
      </c>
      <c r="B4" s="762"/>
      <c r="C4" s="762"/>
      <c r="D4" s="762"/>
      <c r="E4" s="762"/>
      <c r="F4" s="762"/>
      <c r="G4" s="762"/>
      <c r="H4" s="762"/>
      <c r="I4" s="762"/>
      <c r="J4" s="762"/>
      <c r="K4" s="762"/>
      <c r="L4" s="762"/>
      <c r="M4" s="762"/>
      <c r="N4" s="762"/>
      <c r="O4" s="762"/>
      <c r="P4" s="762"/>
      <c r="Q4" s="762"/>
      <c r="R4" s="762"/>
      <c r="S4" s="762"/>
      <c r="T4" s="762"/>
      <c r="U4" s="762"/>
      <c r="V4" s="762"/>
    </row>
    <row r="5" spans="1:27" ht="20.100000000000001" customHeight="1">
      <c r="A5" s="825" t="s">
        <v>973</v>
      </c>
      <c r="B5" s="825"/>
      <c r="C5" s="825"/>
      <c r="D5" s="825"/>
      <c r="E5" s="825"/>
      <c r="F5" s="825"/>
      <c r="G5" s="825"/>
      <c r="H5" s="825"/>
      <c r="I5" s="825"/>
      <c r="J5" s="825"/>
      <c r="K5" s="825"/>
      <c r="L5" s="825"/>
      <c r="M5" s="825"/>
      <c r="N5" s="825"/>
      <c r="O5" s="825"/>
      <c r="P5" s="825"/>
      <c r="Q5" s="825"/>
      <c r="R5" s="825"/>
      <c r="S5" s="825"/>
      <c r="T5" s="825"/>
      <c r="U5" s="825"/>
      <c r="V5" s="825"/>
    </row>
    <row r="6" spans="1:27" ht="24.75" customHeight="1">
      <c r="A6" s="819" t="s">
        <v>598</v>
      </c>
      <c r="B6" s="822" t="s">
        <v>599</v>
      </c>
      <c r="C6" s="826" t="s">
        <v>668</v>
      </c>
      <c r="D6" s="826"/>
      <c r="E6" s="828"/>
      <c r="F6" s="826" t="s">
        <v>600</v>
      </c>
      <c r="G6" s="826"/>
      <c r="H6" s="826"/>
      <c r="I6" s="826"/>
      <c r="J6" s="826"/>
      <c r="K6" s="826"/>
      <c r="L6" s="826"/>
      <c r="M6" s="826"/>
      <c r="N6" s="826"/>
      <c r="O6" s="826"/>
      <c r="P6" s="826"/>
      <c r="Q6" s="826"/>
      <c r="R6" s="830" t="s">
        <v>669</v>
      </c>
      <c r="S6" s="826"/>
      <c r="T6" s="826"/>
      <c r="U6" s="826" t="s">
        <v>601</v>
      </c>
    </row>
    <row r="7" spans="1:27" ht="36.75" customHeight="1">
      <c r="A7" s="820"/>
      <c r="B7" s="823"/>
      <c r="C7" s="799"/>
      <c r="D7" s="799"/>
      <c r="E7" s="829"/>
      <c r="F7" s="799" t="s">
        <v>664</v>
      </c>
      <c r="G7" s="799"/>
      <c r="H7" s="799"/>
      <c r="I7" s="799" t="s">
        <v>602</v>
      </c>
      <c r="J7" s="799"/>
      <c r="K7" s="799"/>
      <c r="L7" s="829" t="s">
        <v>603</v>
      </c>
      <c r="M7" s="832"/>
      <c r="N7" s="831"/>
      <c r="O7" s="799" t="s">
        <v>979</v>
      </c>
      <c r="P7" s="799"/>
      <c r="Q7" s="799"/>
      <c r="R7" s="831"/>
      <c r="S7" s="799"/>
      <c r="T7" s="799"/>
      <c r="U7" s="799"/>
    </row>
    <row r="8" spans="1:27" ht="25.5" customHeight="1">
      <c r="A8" s="821"/>
      <c r="B8" s="824"/>
      <c r="C8" s="300" t="s">
        <v>179</v>
      </c>
      <c r="D8" s="300" t="s">
        <v>180</v>
      </c>
      <c r="E8" s="300" t="s">
        <v>172</v>
      </c>
      <c r="F8" s="305" t="s">
        <v>179</v>
      </c>
      <c r="G8" s="300" t="s">
        <v>180</v>
      </c>
      <c r="H8" s="300" t="s">
        <v>172</v>
      </c>
      <c r="I8" s="305" t="s">
        <v>179</v>
      </c>
      <c r="J8" s="300" t="s">
        <v>180</v>
      </c>
      <c r="K8" s="300" t="s">
        <v>172</v>
      </c>
      <c r="L8" s="305" t="s">
        <v>179</v>
      </c>
      <c r="M8" s="300" t="s">
        <v>180</v>
      </c>
      <c r="N8" s="300" t="s">
        <v>172</v>
      </c>
      <c r="O8" s="305" t="s">
        <v>179</v>
      </c>
      <c r="P8" s="300" t="s">
        <v>180</v>
      </c>
      <c r="Q8" s="300" t="s">
        <v>172</v>
      </c>
      <c r="R8" s="305" t="s">
        <v>179</v>
      </c>
      <c r="S8" s="300" t="s">
        <v>180</v>
      </c>
      <c r="T8" s="300" t="s">
        <v>172</v>
      </c>
      <c r="U8" s="827"/>
    </row>
    <row r="9" spans="1:27" s="3" customFormat="1" ht="13.5" customHeight="1">
      <c r="A9" s="324" t="s">
        <v>81</v>
      </c>
      <c r="B9" s="348" t="s">
        <v>92</v>
      </c>
      <c r="C9" s="349">
        <v>215405</v>
      </c>
      <c r="D9" s="349">
        <v>85865</v>
      </c>
      <c r="E9" s="350">
        <v>301270</v>
      </c>
      <c r="F9" s="349">
        <v>39302</v>
      </c>
      <c r="G9" s="349">
        <v>12115</v>
      </c>
      <c r="H9" s="350">
        <v>51417</v>
      </c>
      <c r="I9" s="349">
        <v>508</v>
      </c>
      <c r="J9" s="349">
        <v>15</v>
      </c>
      <c r="K9" s="350">
        <v>523</v>
      </c>
      <c r="L9" s="349">
        <v>11162</v>
      </c>
      <c r="M9" s="349">
        <v>2397</v>
      </c>
      <c r="N9" s="350">
        <v>13559</v>
      </c>
      <c r="O9" s="349">
        <v>50972</v>
      </c>
      <c r="P9" s="349">
        <v>14527</v>
      </c>
      <c r="Q9" s="350">
        <v>65499</v>
      </c>
      <c r="R9" s="349">
        <v>45036</v>
      </c>
      <c r="S9" s="349">
        <v>29965</v>
      </c>
      <c r="T9" s="350">
        <v>75001</v>
      </c>
      <c r="U9" s="351">
        <v>441770</v>
      </c>
      <c r="V9" s="41"/>
      <c r="W9" s="41"/>
      <c r="X9"/>
      <c r="Y9"/>
      <c r="Z9"/>
      <c r="AA9"/>
    </row>
    <row r="10" spans="1:27" s="3" customFormat="1" ht="13.5" customHeight="1">
      <c r="A10" s="334" t="s">
        <v>82</v>
      </c>
      <c r="B10" s="352" t="s">
        <v>93</v>
      </c>
      <c r="C10" s="353">
        <v>41775</v>
      </c>
      <c r="D10" s="353">
        <v>13927</v>
      </c>
      <c r="E10" s="354">
        <v>55702</v>
      </c>
      <c r="F10" s="353">
        <v>9788</v>
      </c>
      <c r="G10" s="353">
        <v>2026</v>
      </c>
      <c r="H10" s="354">
        <v>11814</v>
      </c>
      <c r="I10" s="353">
        <v>445</v>
      </c>
      <c r="J10" s="353">
        <v>5</v>
      </c>
      <c r="K10" s="354">
        <v>450</v>
      </c>
      <c r="L10" s="353">
        <v>3289</v>
      </c>
      <c r="M10" s="353">
        <v>620</v>
      </c>
      <c r="N10" s="354">
        <v>3909</v>
      </c>
      <c r="O10" s="353">
        <v>13522</v>
      </c>
      <c r="P10" s="353">
        <v>2651</v>
      </c>
      <c r="Q10" s="354">
        <v>16173</v>
      </c>
      <c r="R10" s="353">
        <v>16503</v>
      </c>
      <c r="S10" s="353">
        <v>7024</v>
      </c>
      <c r="T10" s="354">
        <v>23527</v>
      </c>
      <c r="U10" s="344">
        <v>95402</v>
      </c>
      <c r="V10" s="41"/>
      <c r="W10" s="41"/>
      <c r="X10"/>
      <c r="Y10"/>
      <c r="Z10"/>
      <c r="AA10"/>
    </row>
    <row r="11" spans="1:27" s="3" customFormat="1" ht="13.5" customHeight="1">
      <c r="A11" s="324" t="s">
        <v>83</v>
      </c>
      <c r="B11" s="348" t="s">
        <v>94</v>
      </c>
      <c r="C11" s="349">
        <v>66731</v>
      </c>
      <c r="D11" s="349">
        <v>23897</v>
      </c>
      <c r="E11" s="350">
        <v>90628</v>
      </c>
      <c r="F11" s="349">
        <v>15011</v>
      </c>
      <c r="G11" s="349">
        <v>3312</v>
      </c>
      <c r="H11" s="350">
        <v>18323</v>
      </c>
      <c r="I11" s="349">
        <v>549</v>
      </c>
      <c r="J11" s="349">
        <v>10</v>
      </c>
      <c r="K11" s="350">
        <v>559</v>
      </c>
      <c r="L11" s="349">
        <v>13881</v>
      </c>
      <c r="M11" s="349">
        <v>3281</v>
      </c>
      <c r="N11" s="350">
        <v>17162</v>
      </c>
      <c r="O11" s="349">
        <v>29441</v>
      </c>
      <c r="P11" s="349">
        <v>6603</v>
      </c>
      <c r="Q11" s="350">
        <v>36044</v>
      </c>
      <c r="R11" s="349">
        <v>18382</v>
      </c>
      <c r="S11" s="349">
        <v>9583</v>
      </c>
      <c r="T11" s="350">
        <v>27965</v>
      </c>
      <c r="U11" s="351">
        <v>154637</v>
      </c>
      <c r="V11" s="41"/>
      <c r="W11" s="41"/>
      <c r="X11"/>
      <c r="Y11"/>
      <c r="Z11"/>
      <c r="AA11"/>
    </row>
    <row r="12" spans="1:27" s="3" customFormat="1" ht="13.5" customHeight="1">
      <c r="A12" s="334" t="s">
        <v>84</v>
      </c>
      <c r="B12" s="352" t="s">
        <v>95</v>
      </c>
      <c r="C12" s="353">
        <v>22429</v>
      </c>
      <c r="D12" s="353">
        <v>8129</v>
      </c>
      <c r="E12" s="354">
        <v>30558</v>
      </c>
      <c r="F12" s="353">
        <v>6580</v>
      </c>
      <c r="G12" s="353">
        <v>675</v>
      </c>
      <c r="H12" s="354">
        <v>7255</v>
      </c>
      <c r="I12" s="353">
        <v>506</v>
      </c>
      <c r="J12" s="353">
        <v>2</v>
      </c>
      <c r="K12" s="354">
        <v>508</v>
      </c>
      <c r="L12" s="353">
        <v>2683</v>
      </c>
      <c r="M12" s="353">
        <v>287</v>
      </c>
      <c r="N12" s="354">
        <v>2970</v>
      </c>
      <c r="O12" s="353">
        <v>9769</v>
      </c>
      <c r="P12" s="353">
        <v>964</v>
      </c>
      <c r="Q12" s="354">
        <v>10733</v>
      </c>
      <c r="R12" s="353">
        <v>12885</v>
      </c>
      <c r="S12" s="353">
        <v>3414</v>
      </c>
      <c r="T12" s="354">
        <v>16299</v>
      </c>
      <c r="U12" s="344">
        <v>57590</v>
      </c>
      <c r="V12" s="41"/>
      <c r="W12" s="41"/>
      <c r="X12"/>
      <c r="Y12"/>
      <c r="Z12"/>
      <c r="AA12"/>
    </row>
    <row r="13" spans="1:27" s="3" customFormat="1" ht="13.5" customHeight="1">
      <c r="A13" s="324" t="s">
        <v>85</v>
      </c>
      <c r="B13" s="348" t="s">
        <v>96</v>
      </c>
      <c r="C13" s="349">
        <v>28121</v>
      </c>
      <c r="D13" s="349">
        <v>11365</v>
      </c>
      <c r="E13" s="350">
        <v>39486</v>
      </c>
      <c r="F13" s="349">
        <v>5793</v>
      </c>
      <c r="G13" s="349">
        <v>1932</v>
      </c>
      <c r="H13" s="350">
        <v>7725</v>
      </c>
      <c r="I13" s="349">
        <v>288</v>
      </c>
      <c r="J13" s="349">
        <v>9</v>
      </c>
      <c r="K13" s="350">
        <v>297</v>
      </c>
      <c r="L13" s="349">
        <v>3322</v>
      </c>
      <c r="M13" s="349">
        <v>1077</v>
      </c>
      <c r="N13" s="350">
        <v>4399</v>
      </c>
      <c r="O13" s="349">
        <v>9403</v>
      </c>
      <c r="P13" s="349">
        <v>3018</v>
      </c>
      <c r="Q13" s="350">
        <v>12421</v>
      </c>
      <c r="R13" s="349">
        <v>11532</v>
      </c>
      <c r="S13" s="349">
        <v>5459</v>
      </c>
      <c r="T13" s="350">
        <v>16991</v>
      </c>
      <c r="U13" s="351">
        <v>68898</v>
      </c>
      <c r="V13" s="41"/>
      <c r="W13" s="41"/>
      <c r="X13"/>
      <c r="Y13"/>
      <c r="Z13"/>
      <c r="AA13"/>
    </row>
    <row r="14" spans="1:27" s="3" customFormat="1" ht="13.5" customHeight="1">
      <c r="A14" s="334" t="s">
        <v>86</v>
      </c>
      <c r="B14" s="352" t="s">
        <v>97</v>
      </c>
      <c r="C14" s="353">
        <v>753823</v>
      </c>
      <c r="D14" s="353">
        <v>362677</v>
      </c>
      <c r="E14" s="354">
        <v>1116500</v>
      </c>
      <c r="F14" s="353">
        <v>103222</v>
      </c>
      <c r="G14" s="353">
        <v>32602</v>
      </c>
      <c r="H14" s="354">
        <v>135824</v>
      </c>
      <c r="I14" s="353">
        <v>580</v>
      </c>
      <c r="J14" s="353">
        <v>85</v>
      </c>
      <c r="K14" s="354">
        <v>665</v>
      </c>
      <c r="L14" s="353">
        <v>11072</v>
      </c>
      <c r="M14" s="353">
        <v>2411</v>
      </c>
      <c r="N14" s="354">
        <v>13483</v>
      </c>
      <c r="O14" s="353">
        <v>114874</v>
      </c>
      <c r="P14" s="353">
        <v>35098</v>
      </c>
      <c r="Q14" s="354">
        <v>149972</v>
      </c>
      <c r="R14" s="353">
        <v>244792</v>
      </c>
      <c r="S14" s="353">
        <v>150376</v>
      </c>
      <c r="T14" s="354">
        <v>395168</v>
      </c>
      <c r="U14" s="344">
        <v>1661640</v>
      </c>
      <c r="V14" s="41"/>
      <c r="W14" s="41"/>
      <c r="X14"/>
      <c r="Y14"/>
      <c r="Z14"/>
      <c r="AA14"/>
    </row>
    <row r="15" spans="1:27" s="3" customFormat="1" ht="13.5" customHeight="1">
      <c r="A15" s="324" t="s">
        <v>87</v>
      </c>
      <c r="B15" s="348" t="s">
        <v>98</v>
      </c>
      <c r="C15" s="349">
        <v>331137</v>
      </c>
      <c r="D15" s="349">
        <v>172432</v>
      </c>
      <c r="E15" s="350">
        <v>503569</v>
      </c>
      <c r="F15" s="349">
        <v>71688</v>
      </c>
      <c r="G15" s="349">
        <v>22439</v>
      </c>
      <c r="H15" s="350">
        <v>94127</v>
      </c>
      <c r="I15" s="349">
        <v>557</v>
      </c>
      <c r="J15" s="349">
        <v>17</v>
      </c>
      <c r="K15" s="350">
        <v>574</v>
      </c>
      <c r="L15" s="349">
        <v>24968</v>
      </c>
      <c r="M15" s="349">
        <v>6196</v>
      </c>
      <c r="N15" s="350">
        <v>31164</v>
      </c>
      <c r="O15" s="349">
        <v>97213</v>
      </c>
      <c r="P15" s="349">
        <v>28652</v>
      </c>
      <c r="Q15" s="350">
        <v>125865</v>
      </c>
      <c r="R15" s="349">
        <v>44636</v>
      </c>
      <c r="S15" s="349">
        <v>32810</v>
      </c>
      <c r="T15" s="350">
        <v>77446</v>
      </c>
      <c r="U15" s="351">
        <v>706880</v>
      </c>
      <c r="V15" s="41"/>
      <c r="W15" s="41"/>
      <c r="X15"/>
      <c r="Y15"/>
      <c r="Z15"/>
      <c r="AA15"/>
    </row>
    <row r="16" spans="1:27" s="3" customFormat="1" ht="13.5" customHeight="1">
      <c r="A16" s="334" t="s">
        <v>88</v>
      </c>
      <c r="B16" s="352" t="s">
        <v>99</v>
      </c>
      <c r="C16" s="353">
        <v>19624</v>
      </c>
      <c r="D16" s="353">
        <v>6193</v>
      </c>
      <c r="E16" s="354">
        <v>25817</v>
      </c>
      <c r="F16" s="353">
        <v>3301</v>
      </c>
      <c r="G16" s="353">
        <v>998</v>
      </c>
      <c r="H16" s="354">
        <v>4299</v>
      </c>
      <c r="I16" s="353">
        <v>150</v>
      </c>
      <c r="J16" s="353">
        <v>6</v>
      </c>
      <c r="K16" s="354">
        <v>156</v>
      </c>
      <c r="L16" s="353">
        <v>777</v>
      </c>
      <c r="M16" s="353">
        <v>161</v>
      </c>
      <c r="N16" s="354">
        <v>938</v>
      </c>
      <c r="O16" s="353">
        <v>4228</v>
      </c>
      <c r="P16" s="353">
        <v>1165</v>
      </c>
      <c r="Q16" s="354">
        <v>5393</v>
      </c>
      <c r="R16" s="353">
        <v>6303</v>
      </c>
      <c r="S16" s="353">
        <v>2904</v>
      </c>
      <c r="T16" s="354">
        <v>9207</v>
      </c>
      <c r="U16" s="344">
        <v>40417</v>
      </c>
      <c r="V16" s="41"/>
      <c r="W16" s="41"/>
      <c r="X16"/>
      <c r="Y16"/>
      <c r="Z16"/>
      <c r="AA16"/>
    </row>
    <row r="17" spans="1:27" s="3" customFormat="1" ht="13.5" customHeight="1">
      <c r="A17" s="324" t="s">
        <v>89</v>
      </c>
      <c r="B17" s="348" t="s">
        <v>100</v>
      </c>
      <c r="C17" s="349">
        <v>99575</v>
      </c>
      <c r="D17" s="349">
        <v>50366</v>
      </c>
      <c r="E17" s="350">
        <v>149941</v>
      </c>
      <c r="F17" s="349">
        <v>28319</v>
      </c>
      <c r="G17" s="349">
        <v>8317</v>
      </c>
      <c r="H17" s="350">
        <v>36636</v>
      </c>
      <c r="I17" s="349">
        <v>389</v>
      </c>
      <c r="J17" s="349">
        <v>10</v>
      </c>
      <c r="K17" s="350">
        <v>399</v>
      </c>
      <c r="L17" s="349">
        <v>13511</v>
      </c>
      <c r="M17" s="349">
        <v>3199</v>
      </c>
      <c r="N17" s="350">
        <v>16710</v>
      </c>
      <c r="O17" s="349">
        <v>42219</v>
      </c>
      <c r="P17" s="349">
        <v>11526</v>
      </c>
      <c r="Q17" s="350">
        <v>53745</v>
      </c>
      <c r="R17" s="349">
        <v>22495</v>
      </c>
      <c r="S17" s="349">
        <v>16523</v>
      </c>
      <c r="T17" s="350">
        <v>39018</v>
      </c>
      <c r="U17" s="351">
        <v>242704</v>
      </c>
      <c r="V17" s="41"/>
      <c r="W17" s="41"/>
      <c r="X17"/>
      <c r="Y17"/>
      <c r="Z17"/>
      <c r="AA17"/>
    </row>
    <row r="18" spans="1:27" s="3" customFormat="1" ht="13.5" customHeight="1">
      <c r="A18" s="334">
        <v>10</v>
      </c>
      <c r="B18" s="352" t="s">
        <v>101</v>
      </c>
      <c r="C18" s="353">
        <v>117258</v>
      </c>
      <c r="D18" s="353">
        <v>55646</v>
      </c>
      <c r="E18" s="354">
        <v>172904</v>
      </c>
      <c r="F18" s="353">
        <v>25331</v>
      </c>
      <c r="G18" s="353">
        <v>9908</v>
      </c>
      <c r="H18" s="354">
        <v>35239</v>
      </c>
      <c r="I18" s="353">
        <v>632</v>
      </c>
      <c r="J18" s="353">
        <v>33</v>
      </c>
      <c r="K18" s="354">
        <v>665</v>
      </c>
      <c r="L18" s="353">
        <v>14055</v>
      </c>
      <c r="M18" s="353">
        <v>4620</v>
      </c>
      <c r="N18" s="354">
        <v>18675</v>
      </c>
      <c r="O18" s="353">
        <v>40018</v>
      </c>
      <c r="P18" s="353">
        <v>14561</v>
      </c>
      <c r="Q18" s="354">
        <v>54579</v>
      </c>
      <c r="R18" s="353">
        <v>35875</v>
      </c>
      <c r="S18" s="353">
        <v>17621</v>
      </c>
      <c r="T18" s="354">
        <v>53496</v>
      </c>
      <c r="U18" s="344">
        <v>280979</v>
      </c>
      <c r="V18" s="41"/>
      <c r="W18" s="41"/>
      <c r="X18"/>
      <c r="Y18"/>
      <c r="Z18"/>
      <c r="AA18"/>
    </row>
    <row r="19" spans="1:27" s="3" customFormat="1" ht="13.5" customHeight="1">
      <c r="A19" s="324">
        <v>11</v>
      </c>
      <c r="B19" s="348" t="s">
        <v>102</v>
      </c>
      <c r="C19" s="349">
        <v>32443</v>
      </c>
      <c r="D19" s="349">
        <v>12334</v>
      </c>
      <c r="E19" s="350">
        <v>44777</v>
      </c>
      <c r="F19" s="349">
        <v>3069</v>
      </c>
      <c r="G19" s="349">
        <v>1113</v>
      </c>
      <c r="H19" s="350">
        <v>4182</v>
      </c>
      <c r="I19" s="349">
        <v>118</v>
      </c>
      <c r="J19" s="349">
        <v>7</v>
      </c>
      <c r="K19" s="350">
        <v>125</v>
      </c>
      <c r="L19" s="349">
        <v>1422</v>
      </c>
      <c r="M19" s="349">
        <v>400</v>
      </c>
      <c r="N19" s="350">
        <v>1822</v>
      </c>
      <c r="O19" s="349">
        <v>4609</v>
      </c>
      <c r="P19" s="349">
        <v>1520</v>
      </c>
      <c r="Q19" s="350">
        <v>6129</v>
      </c>
      <c r="R19" s="349">
        <v>6123</v>
      </c>
      <c r="S19" s="349">
        <v>3297</v>
      </c>
      <c r="T19" s="350">
        <v>9420</v>
      </c>
      <c r="U19" s="351">
        <v>60326</v>
      </c>
      <c r="V19" s="41"/>
      <c r="W19" s="41"/>
      <c r="X19"/>
      <c r="Y19"/>
      <c r="Z19"/>
      <c r="AA19"/>
    </row>
    <row r="20" spans="1:27" s="3" customFormat="1" ht="13.5" customHeight="1">
      <c r="A20" s="334">
        <v>12</v>
      </c>
      <c r="B20" s="352" t="s">
        <v>103</v>
      </c>
      <c r="C20" s="353">
        <v>20167</v>
      </c>
      <c r="D20" s="353">
        <v>5972</v>
      </c>
      <c r="E20" s="354">
        <v>26139</v>
      </c>
      <c r="F20" s="353">
        <v>3205</v>
      </c>
      <c r="G20" s="353">
        <v>504</v>
      </c>
      <c r="H20" s="354">
        <v>3709</v>
      </c>
      <c r="I20" s="353">
        <v>272</v>
      </c>
      <c r="J20" s="353">
        <v>4</v>
      </c>
      <c r="K20" s="354">
        <v>276</v>
      </c>
      <c r="L20" s="353">
        <v>496</v>
      </c>
      <c r="M20" s="353">
        <v>27</v>
      </c>
      <c r="N20" s="354">
        <v>523</v>
      </c>
      <c r="O20" s="353">
        <v>3973</v>
      </c>
      <c r="P20" s="353">
        <v>535</v>
      </c>
      <c r="Q20" s="354">
        <v>4508</v>
      </c>
      <c r="R20" s="353">
        <v>13287</v>
      </c>
      <c r="S20" s="353">
        <v>2867</v>
      </c>
      <c r="T20" s="354">
        <v>16154</v>
      </c>
      <c r="U20" s="344">
        <v>46801</v>
      </c>
      <c r="V20" s="41"/>
      <c r="W20" s="41"/>
      <c r="X20"/>
      <c r="Y20"/>
      <c r="Z20"/>
      <c r="AA20"/>
    </row>
    <row r="21" spans="1:27" s="3" customFormat="1" ht="13.5" customHeight="1">
      <c r="A21" s="324">
        <v>13</v>
      </c>
      <c r="B21" s="348" t="s">
        <v>104</v>
      </c>
      <c r="C21" s="349">
        <v>21549</v>
      </c>
      <c r="D21" s="349">
        <v>6411</v>
      </c>
      <c r="E21" s="350">
        <v>27960</v>
      </c>
      <c r="F21" s="349">
        <v>4497</v>
      </c>
      <c r="G21" s="349">
        <v>485</v>
      </c>
      <c r="H21" s="350">
        <v>4982</v>
      </c>
      <c r="I21" s="349">
        <v>338</v>
      </c>
      <c r="J21" s="349">
        <v>0</v>
      </c>
      <c r="K21" s="350">
        <v>338</v>
      </c>
      <c r="L21" s="349">
        <v>1967</v>
      </c>
      <c r="M21" s="349">
        <v>208</v>
      </c>
      <c r="N21" s="350">
        <v>2175</v>
      </c>
      <c r="O21" s="349">
        <v>6802</v>
      </c>
      <c r="P21" s="349">
        <v>693</v>
      </c>
      <c r="Q21" s="350">
        <v>7495</v>
      </c>
      <c r="R21" s="349">
        <v>12089</v>
      </c>
      <c r="S21" s="349">
        <v>3068</v>
      </c>
      <c r="T21" s="350">
        <v>15157</v>
      </c>
      <c r="U21" s="351">
        <v>50612</v>
      </c>
      <c r="V21" s="41"/>
      <c r="W21" s="41"/>
      <c r="X21"/>
      <c r="Y21"/>
      <c r="Z21"/>
      <c r="AA21"/>
    </row>
    <row r="22" spans="1:27" s="3" customFormat="1" ht="13.5" customHeight="1">
      <c r="A22" s="334">
        <v>14</v>
      </c>
      <c r="B22" s="352" t="s">
        <v>105</v>
      </c>
      <c r="C22" s="353">
        <v>38448</v>
      </c>
      <c r="D22" s="353">
        <v>20079</v>
      </c>
      <c r="E22" s="354">
        <v>58527</v>
      </c>
      <c r="F22" s="353">
        <v>5019</v>
      </c>
      <c r="G22" s="353">
        <v>1714</v>
      </c>
      <c r="H22" s="354">
        <v>6733</v>
      </c>
      <c r="I22" s="353">
        <v>230</v>
      </c>
      <c r="J22" s="353">
        <v>2</v>
      </c>
      <c r="K22" s="354">
        <v>232</v>
      </c>
      <c r="L22" s="353">
        <v>2001</v>
      </c>
      <c r="M22" s="353">
        <v>877</v>
      </c>
      <c r="N22" s="354">
        <v>2878</v>
      </c>
      <c r="O22" s="353">
        <v>7250</v>
      </c>
      <c r="P22" s="353">
        <v>2593</v>
      </c>
      <c r="Q22" s="354">
        <v>9843</v>
      </c>
      <c r="R22" s="353">
        <v>10472</v>
      </c>
      <c r="S22" s="353">
        <v>5664</v>
      </c>
      <c r="T22" s="354">
        <v>16136</v>
      </c>
      <c r="U22" s="344">
        <v>84506</v>
      </c>
      <c r="V22" s="41"/>
      <c r="W22" s="41"/>
      <c r="X22"/>
      <c r="Y22"/>
      <c r="Z22"/>
      <c r="AA22"/>
    </row>
    <row r="23" spans="1:27" s="3" customFormat="1" ht="13.5" customHeight="1">
      <c r="A23" s="324">
        <v>15</v>
      </c>
      <c r="B23" s="348" t="s">
        <v>106</v>
      </c>
      <c r="C23" s="349">
        <v>24199</v>
      </c>
      <c r="D23" s="349">
        <v>9075</v>
      </c>
      <c r="E23" s="350">
        <v>33274</v>
      </c>
      <c r="F23" s="349">
        <v>6470</v>
      </c>
      <c r="G23" s="349">
        <v>2359</v>
      </c>
      <c r="H23" s="350">
        <v>8829</v>
      </c>
      <c r="I23" s="349">
        <v>187</v>
      </c>
      <c r="J23" s="349">
        <v>5</v>
      </c>
      <c r="K23" s="350">
        <v>192</v>
      </c>
      <c r="L23" s="349">
        <v>3928</v>
      </c>
      <c r="M23" s="349">
        <v>2260</v>
      </c>
      <c r="N23" s="350">
        <v>6188</v>
      </c>
      <c r="O23" s="349">
        <v>10585</v>
      </c>
      <c r="P23" s="349">
        <v>4624</v>
      </c>
      <c r="Q23" s="350">
        <v>15209</v>
      </c>
      <c r="R23" s="349">
        <v>8398</v>
      </c>
      <c r="S23" s="349">
        <v>4752</v>
      </c>
      <c r="T23" s="350">
        <v>13150</v>
      </c>
      <c r="U23" s="351">
        <v>61633</v>
      </c>
      <c r="V23" s="41"/>
      <c r="W23" s="41"/>
      <c r="X23"/>
      <c r="Y23"/>
      <c r="Z23"/>
      <c r="AA23"/>
    </row>
    <row r="24" spans="1:27" s="3" customFormat="1" ht="13.5" customHeight="1">
      <c r="A24" s="334">
        <v>16</v>
      </c>
      <c r="B24" s="352" t="s">
        <v>107</v>
      </c>
      <c r="C24" s="353">
        <v>455442</v>
      </c>
      <c r="D24" s="353">
        <v>226661</v>
      </c>
      <c r="E24" s="354">
        <v>682103</v>
      </c>
      <c r="F24" s="353">
        <v>65395</v>
      </c>
      <c r="G24" s="353">
        <v>20431</v>
      </c>
      <c r="H24" s="354">
        <v>85826</v>
      </c>
      <c r="I24" s="353">
        <v>447</v>
      </c>
      <c r="J24" s="353">
        <v>32</v>
      </c>
      <c r="K24" s="354">
        <v>479</v>
      </c>
      <c r="L24" s="353">
        <v>12371</v>
      </c>
      <c r="M24" s="353">
        <v>2938</v>
      </c>
      <c r="N24" s="354">
        <v>15309</v>
      </c>
      <c r="O24" s="353">
        <v>78213</v>
      </c>
      <c r="P24" s="353">
        <v>23401</v>
      </c>
      <c r="Q24" s="354">
        <v>101614</v>
      </c>
      <c r="R24" s="353">
        <v>47427</v>
      </c>
      <c r="S24" s="353">
        <v>34626</v>
      </c>
      <c r="T24" s="354">
        <v>82053</v>
      </c>
      <c r="U24" s="344">
        <v>865770</v>
      </c>
      <c r="V24" s="41"/>
      <c r="W24" s="41"/>
      <c r="X24"/>
      <c r="Y24"/>
      <c r="Z24"/>
      <c r="AA24"/>
    </row>
    <row r="25" spans="1:27" s="3" customFormat="1" ht="13.5" customHeight="1">
      <c r="A25" s="324">
        <v>17</v>
      </c>
      <c r="B25" s="348" t="s">
        <v>108</v>
      </c>
      <c r="C25" s="349">
        <v>60029</v>
      </c>
      <c r="D25" s="349">
        <v>25408</v>
      </c>
      <c r="E25" s="350">
        <v>85437</v>
      </c>
      <c r="F25" s="349">
        <v>11653</v>
      </c>
      <c r="G25" s="349">
        <v>4742</v>
      </c>
      <c r="H25" s="350">
        <v>16395</v>
      </c>
      <c r="I25" s="349">
        <v>318</v>
      </c>
      <c r="J25" s="349">
        <v>7</v>
      </c>
      <c r="K25" s="350">
        <v>325</v>
      </c>
      <c r="L25" s="349">
        <v>6650</v>
      </c>
      <c r="M25" s="349">
        <v>2793</v>
      </c>
      <c r="N25" s="350">
        <v>9443</v>
      </c>
      <c r="O25" s="349">
        <v>18621</v>
      </c>
      <c r="P25" s="349">
        <v>7542</v>
      </c>
      <c r="Q25" s="350">
        <v>26163</v>
      </c>
      <c r="R25" s="349">
        <v>16323</v>
      </c>
      <c r="S25" s="349">
        <v>9323</v>
      </c>
      <c r="T25" s="350">
        <v>25646</v>
      </c>
      <c r="U25" s="351">
        <v>137246</v>
      </c>
      <c r="V25" s="41"/>
      <c r="W25" s="41"/>
      <c r="X25"/>
      <c r="Y25"/>
      <c r="Z25"/>
      <c r="AA25"/>
    </row>
    <row r="26" spans="1:27" s="3" customFormat="1" ht="13.5" customHeight="1">
      <c r="A26" s="334">
        <v>18</v>
      </c>
      <c r="B26" s="352" t="s">
        <v>109</v>
      </c>
      <c r="C26" s="353">
        <v>17824</v>
      </c>
      <c r="D26" s="353">
        <v>7538</v>
      </c>
      <c r="E26" s="354">
        <v>25362</v>
      </c>
      <c r="F26" s="353">
        <v>2330</v>
      </c>
      <c r="G26" s="353">
        <v>576</v>
      </c>
      <c r="H26" s="354">
        <v>2906</v>
      </c>
      <c r="I26" s="353">
        <v>199</v>
      </c>
      <c r="J26" s="353">
        <v>6</v>
      </c>
      <c r="K26" s="354">
        <v>205</v>
      </c>
      <c r="L26" s="353">
        <v>2562</v>
      </c>
      <c r="M26" s="353">
        <v>453</v>
      </c>
      <c r="N26" s="354">
        <v>3015</v>
      </c>
      <c r="O26" s="353">
        <v>5091</v>
      </c>
      <c r="P26" s="353">
        <v>1035</v>
      </c>
      <c r="Q26" s="354">
        <v>6126</v>
      </c>
      <c r="R26" s="353">
        <v>7355</v>
      </c>
      <c r="S26" s="353">
        <v>2716</v>
      </c>
      <c r="T26" s="354">
        <v>10071</v>
      </c>
      <c r="U26" s="344">
        <v>41559</v>
      </c>
      <c r="V26" s="41"/>
      <c r="W26" s="41"/>
      <c r="X26"/>
      <c r="Y26"/>
      <c r="Z26"/>
      <c r="AA26"/>
    </row>
    <row r="27" spans="1:27" s="3" customFormat="1" ht="13.5" customHeight="1">
      <c r="A27" s="324">
        <v>19</v>
      </c>
      <c r="B27" s="348" t="s">
        <v>110</v>
      </c>
      <c r="C27" s="349">
        <v>38917</v>
      </c>
      <c r="D27" s="349">
        <v>16839</v>
      </c>
      <c r="E27" s="350">
        <v>55756</v>
      </c>
      <c r="F27" s="349">
        <v>9237</v>
      </c>
      <c r="G27" s="349">
        <v>2798</v>
      </c>
      <c r="H27" s="350">
        <v>12035</v>
      </c>
      <c r="I27" s="349">
        <v>502</v>
      </c>
      <c r="J27" s="349">
        <v>5</v>
      </c>
      <c r="K27" s="350">
        <v>507</v>
      </c>
      <c r="L27" s="349">
        <v>4229</v>
      </c>
      <c r="M27" s="349">
        <v>1384</v>
      </c>
      <c r="N27" s="350">
        <v>5613</v>
      </c>
      <c r="O27" s="349">
        <v>13968</v>
      </c>
      <c r="P27" s="349">
        <v>4187</v>
      </c>
      <c r="Q27" s="350">
        <v>18155</v>
      </c>
      <c r="R27" s="349">
        <v>13605</v>
      </c>
      <c r="S27" s="349">
        <v>6583</v>
      </c>
      <c r="T27" s="350">
        <v>20188</v>
      </c>
      <c r="U27" s="351">
        <v>94099</v>
      </c>
      <c r="V27" s="41"/>
      <c r="W27" s="41"/>
      <c r="X27"/>
      <c r="Y27"/>
      <c r="Z27"/>
      <c r="AA27"/>
    </row>
    <row r="28" spans="1:27" s="3" customFormat="1" ht="13.5" customHeight="1">
      <c r="A28" s="334">
        <v>20</v>
      </c>
      <c r="B28" s="352" t="s">
        <v>111</v>
      </c>
      <c r="C28" s="353">
        <v>117307</v>
      </c>
      <c r="D28" s="353">
        <v>69306</v>
      </c>
      <c r="E28" s="354">
        <v>186613</v>
      </c>
      <c r="F28" s="353">
        <v>26530</v>
      </c>
      <c r="G28" s="353">
        <v>9061</v>
      </c>
      <c r="H28" s="354">
        <v>35591</v>
      </c>
      <c r="I28" s="353">
        <v>373</v>
      </c>
      <c r="J28" s="353">
        <v>14</v>
      </c>
      <c r="K28" s="354">
        <v>387</v>
      </c>
      <c r="L28" s="353">
        <v>8999</v>
      </c>
      <c r="M28" s="353">
        <v>4235</v>
      </c>
      <c r="N28" s="354">
        <v>13234</v>
      </c>
      <c r="O28" s="353">
        <v>35902</v>
      </c>
      <c r="P28" s="353">
        <v>13310</v>
      </c>
      <c r="Q28" s="354">
        <v>49212</v>
      </c>
      <c r="R28" s="353">
        <v>22250</v>
      </c>
      <c r="S28" s="353">
        <v>15455</v>
      </c>
      <c r="T28" s="354">
        <v>37705</v>
      </c>
      <c r="U28" s="344">
        <v>273530</v>
      </c>
      <c r="V28" s="41"/>
      <c r="W28" s="41"/>
      <c r="X28"/>
      <c r="Y28"/>
      <c r="Z28"/>
      <c r="AA28"/>
    </row>
    <row r="29" spans="1:27" s="3" customFormat="1" ht="13.5" customHeight="1">
      <c r="A29" s="324">
        <v>21</v>
      </c>
      <c r="B29" s="348" t="s">
        <v>112</v>
      </c>
      <c r="C29" s="349">
        <v>115266</v>
      </c>
      <c r="D29" s="349">
        <v>36240</v>
      </c>
      <c r="E29" s="350">
        <v>151506</v>
      </c>
      <c r="F29" s="349">
        <v>18053</v>
      </c>
      <c r="G29" s="349">
        <v>2951</v>
      </c>
      <c r="H29" s="350">
        <v>21004</v>
      </c>
      <c r="I29" s="349">
        <v>719</v>
      </c>
      <c r="J29" s="349">
        <v>7</v>
      </c>
      <c r="K29" s="350">
        <v>726</v>
      </c>
      <c r="L29" s="349">
        <v>5512</v>
      </c>
      <c r="M29" s="349">
        <v>662</v>
      </c>
      <c r="N29" s="350">
        <v>6174</v>
      </c>
      <c r="O29" s="349">
        <v>24284</v>
      </c>
      <c r="P29" s="349">
        <v>3620</v>
      </c>
      <c r="Q29" s="350">
        <v>27904</v>
      </c>
      <c r="R29" s="349">
        <v>49851</v>
      </c>
      <c r="S29" s="349">
        <v>17876</v>
      </c>
      <c r="T29" s="350">
        <v>67727</v>
      </c>
      <c r="U29" s="351">
        <v>247137</v>
      </c>
      <c r="V29" s="41"/>
      <c r="W29" s="41"/>
      <c r="X29"/>
      <c r="Y29"/>
      <c r="Z29"/>
      <c r="AA29"/>
    </row>
    <row r="30" spans="1:27" s="3" customFormat="1" ht="13.5" customHeight="1">
      <c r="A30" s="334">
        <v>22</v>
      </c>
      <c r="B30" s="352" t="s">
        <v>113</v>
      </c>
      <c r="C30" s="353">
        <v>36862</v>
      </c>
      <c r="D30" s="353">
        <v>23682</v>
      </c>
      <c r="E30" s="354">
        <v>60544</v>
      </c>
      <c r="F30" s="353">
        <v>8786</v>
      </c>
      <c r="G30" s="353">
        <v>2813</v>
      </c>
      <c r="H30" s="354">
        <v>11599</v>
      </c>
      <c r="I30" s="353">
        <v>194</v>
      </c>
      <c r="J30" s="353">
        <v>5</v>
      </c>
      <c r="K30" s="354">
        <v>199</v>
      </c>
      <c r="L30" s="353">
        <v>5784</v>
      </c>
      <c r="M30" s="353">
        <v>1422</v>
      </c>
      <c r="N30" s="354">
        <v>7206</v>
      </c>
      <c r="O30" s="353">
        <v>14764</v>
      </c>
      <c r="P30" s="353">
        <v>4240</v>
      </c>
      <c r="Q30" s="354">
        <v>19004</v>
      </c>
      <c r="R30" s="353">
        <v>13291</v>
      </c>
      <c r="S30" s="353">
        <v>6875</v>
      </c>
      <c r="T30" s="354">
        <v>20166</v>
      </c>
      <c r="U30" s="344">
        <v>99714</v>
      </c>
      <c r="V30" s="41"/>
      <c r="W30" s="41"/>
      <c r="X30"/>
      <c r="Y30"/>
      <c r="Z30"/>
      <c r="AA30"/>
    </row>
    <row r="31" spans="1:27" s="3" customFormat="1" ht="13.5" customHeight="1">
      <c r="A31" s="324">
        <v>23</v>
      </c>
      <c r="B31" s="348" t="s">
        <v>114</v>
      </c>
      <c r="C31" s="349">
        <v>50549</v>
      </c>
      <c r="D31" s="349">
        <v>16215</v>
      </c>
      <c r="E31" s="350">
        <v>66764</v>
      </c>
      <c r="F31" s="349">
        <v>8100</v>
      </c>
      <c r="G31" s="349">
        <v>1737</v>
      </c>
      <c r="H31" s="350">
        <v>9837</v>
      </c>
      <c r="I31" s="349">
        <v>465</v>
      </c>
      <c r="J31" s="349">
        <v>7</v>
      </c>
      <c r="K31" s="350">
        <v>472</v>
      </c>
      <c r="L31" s="349">
        <v>3394</v>
      </c>
      <c r="M31" s="349">
        <v>553</v>
      </c>
      <c r="N31" s="350">
        <v>3947</v>
      </c>
      <c r="O31" s="349">
        <v>11959</v>
      </c>
      <c r="P31" s="349">
        <v>2297</v>
      </c>
      <c r="Q31" s="350">
        <v>14256</v>
      </c>
      <c r="R31" s="349">
        <v>21293</v>
      </c>
      <c r="S31" s="349">
        <v>8753</v>
      </c>
      <c r="T31" s="350">
        <v>30046</v>
      </c>
      <c r="U31" s="351">
        <v>111066</v>
      </c>
      <c r="V31" s="41"/>
      <c r="W31" s="41"/>
      <c r="X31"/>
      <c r="Y31"/>
      <c r="Z31"/>
      <c r="AA31"/>
    </row>
    <row r="32" spans="1:27" s="3" customFormat="1" ht="13.5" customHeight="1">
      <c r="A32" s="334">
        <v>24</v>
      </c>
      <c r="B32" s="352" t="s">
        <v>115</v>
      </c>
      <c r="C32" s="353">
        <v>20803</v>
      </c>
      <c r="D32" s="353">
        <v>7423</v>
      </c>
      <c r="E32" s="354">
        <v>28226</v>
      </c>
      <c r="F32" s="353">
        <v>3627</v>
      </c>
      <c r="G32" s="353">
        <v>838</v>
      </c>
      <c r="H32" s="354">
        <v>4465</v>
      </c>
      <c r="I32" s="353">
        <v>367</v>
      </c>
      <c r="J32" s="353">
        <v>8</v>
      </c>
      <c r="K32" s="354">
        <v>375</v>
      </c>
      <c r="L32" s="353">
        <v>2667</v>
      </c>
      <c r="M32" s="353">
        <v>491</v>
      </c>
      <c r="N32" s="354">
        <v>3158</v>
      </c>
      <c r="O32" s="353">
        <v>6661</v>
      </c>
      <c r="P32" s="353">
        <v>1337</v>
      </c>
      <c r="Q32" s="354">
        <v>7998</v>
      </c>
      <c r="R32" s="353">
        <v>10248</v>
      </c>
      <c r="S32" s="353">
        <v>3551</v>
      </c>
      <c r="T32" s="354">
        <v>13799</v>
      </c>
      <c r="U32" s="344">
        <v>50023</v>
      </c>
      <c r="V32" s="41"/>
      <c r="W32" s="41"/>
      <c r="X32"/>
      <c r="Y32"/>
      <c r="Z32"/>
      <c r="AA32"/>
    </row>
    <row r="33" spans="1:27" s="3" customFormat="1" ht="13.5" customHeight="1">
      <c r="A33" s="324">
        <v>25</v>
      </c>
      <c r="B33" s="348" t="s">
        <v>116</v>
      </c>
      <c r="C33" s="349">
        <v>60661</v>
      </c>
      <c r="D33" s="349">
        <v>19410</v>
      </c>
      <c r="E33" s="350">
        <v>80071</v>
      </c>
      <c r="F33" s="349">
        <v>10674</v>
      </c>
      <c r="G33" s="349">
        <v>1746</v>
      </c>
      <c r="H33" s="350">
        <v>12420</v>
      </c>
      <c r="I33" s="349">
        <v>883</v>
      </c>
      <c r="J33" s="349">
        <v>7</v>
      </c>
      <c r="K33" s="350">
        <v>890</v>
      </c>
      <c r="L33" s="349">
        <v>5633</v>
      </c>
      <c r="M33" s="349">
        <v>477</v>
      </c>
      <c r="N33" s="350">
        <v>6110</v>
      </c>
      <c r="O33" s="349">
        <v>17190</v>
      </c>
      <c r="P33" s="349">
        <v>2230</v>
      </c>
      <c r="Q33" s="350">
        <v>19420</v>
      </c>
      <c r="R33" s="349">
        <v>25398</v>
      </c>
      <c r="S33" s="349">
        <v>10151</v>
      </c>
      <c r="T33" s="350">
        <v>35549</v>
      </c>
      <c r="U33" s="351">
        <v>135040</v>
      </c>
      <c r="V33" s="41"/>
      <c r="W33" s="41"/>
      <c r="X33"/>
      <c r="Y33"/>
      <c r="Z33"/>
      <c r="AA33"/>
    </row>
    <row r="34" spans="1:27" s="3" customFormat="1" ht="13.5" customHeight="1">
      <c r="A34" s="334">
        <v>26</v>
      </c>
      <c r="B34" s="352" t="s">
        <v>117</v>
      </c>
      <c r="C34" s="353">
        <v>115462</v>
      </c>
      <c r="D34" s="353">
        <v>55002</v>
      </c>
      <c r="E34" s="354">
        <v>170464</v>
      </c>
      <c r="F34" s="353">
        <v>13205</v>
      </c>
      <c r="G34" s="353">
        <v>5301</v>
      </c>
      <c r="H34" s="354">
        <v>18506</v>
      </c>
      <c r="I34" s="353">
        <v>252</v>
      </c>
      <c r="J34" s="353">
        <v>20</v>
      </c>
      <c r="K34" s="354">
        <v>272</v>
      </c>
      <c r="L34" s="353">
        <v>5325</v>
      </c>
      <c r="M34" s="353">
        <v>1213</v>
      </c>
      <c r="N34" s="354">
        <v>6538</v>
      </c>
      <c r="O34" s="353">
        <v>18782</v>
      </c>
      <c r="P34" s="353">
        <v>6534</v>
      </c>
      <c r="Q34" s="354">
        <v>25316</v>
      </c>
      <c r="R34" s="353">
        <v>24487</v>
      </c>
      <c r="S34" s="353">
        <v>17385</v>
      </c>
      <c r="T34" s="354">
        <v>41872</v>
      </c>
      <c r="U34" s="344">
        <v>237652</v>
      </c>
      <c r="V34" s="41"/>
      <c r="W34" s="41"/>
      <c r="X34"/>
      <c r="Y34"/>
      <c r="Z34"/>
      <c r="AA34"/>
    </row>
    <row r="35" spans="1:27" s="3" customFormat="1" ht="13.5" customHeight="1">
      <c r="A35" s="324">
        <v>27</v>
      </c>
      <c r="B35" s="348" t="s">
        <v>118</v>
      </c>
      <c r="C35" s="349">
        <v>238009</v>
      </c>
      <c r="D35" s="349">
        <v>61799</v>
      </c>
      <c r="E35" s="350">
        <v>299808</v>
      </c>
      <c r="F35" s="349">
        <v>42588</v>
      </c>
      <c r="G35" s="349">
        <v>7516</v>
      </c>
      <c r="H35" s="350">
        <v>50104</v>
      </c>
      <c r="I35" s="349">
        <v>483</v>
      </c>
      <c r="J35" s="349">
        <v>9</v>
      </c>
      <c r="K35" s="350">
        <v>492</v>
      </c>
      <c r="L35" s="349">
        <v>11984</v>
      </c>
      <c r="M35" s="349">
        <v>1696</v>
      </c>
      <c r="N35" s="350">
        <v>13680</v>
      </c>
      <c r="O35" s="349">
        <v>55055</v>
      </c>
      <c r="P35" s="349">
        <v>9221</v>
      </c>
      <c r="Q35" s="350">
        <v>64276</v>
      </c>
      <c r="R35" s="349">
        <v>35486</v>
      </c>
      <c r="S35" s="349">
        <v>19943</v>
      </c>
      <c r="T35" s="350">
        <v>55429</v>
      </c>
      <c r="U35" s="351">
        <v>419513</v>
      </c>
      <c r="V35" s="41"/>
      <c r="W35" s="41"/>
      <c r="X35"/>
      <c r="Y35"/>
      <c r="Z35"/>
      <c r="AA35"/>
    </row>
    <row r="36" spans="1:27" s="3" customFormat="1" ht="13.5" customHeight="1">
      <c r="A36" s="334">
        <v>28</v>
      </c>
      <c r="B36" s="352" t="s">
        <v>168</v>
      </c>
      <c r="C36" s="353">
        <v>34545</v>
      </c>
      <c r="D36" s="353">
        <v>18765</v>
      </c>
      <c r="E36" s="354">
        <v>53310</v>
      </c>
      <c r="F36" s="353">
        <v>7848</v>
      </c>
      <c r="G36" s="353">
        <v>2235</v>
      </c>
      <c r="H36" s="354">
        <v>10083</v>
      </c>
      <c r="I36" s="353">
        <v>365</v>
      </c>
      <c r="J36" s="353">
        <v>3</v>
      </c>
      <c r="K36" s="354">
        <v>368</v>
      </c>
      <c r="L36" s="353">
        <v>3899</v>
      </c>
      <c r="M36" s="353">
        <v>1963</v>
      </c>
      <c r="N36" s="354">
        <v>5862</v>
      </c>
      <c r="O36" s="353">
        <v>12112</v>
      </c>
      <c r="P36" s="353">
        <v>4201</v>
      </c>
      <c r="Q36" s="354">
        <v>16313</v>
      </c>
      <c r="R36" s="353">
        <v>11762</v>
      </c>
      <c r="S36" s="353">
        <v>6405</v>
      </c>
      <c r="T36" s="354">
        <v>18167</v>
      </c>
      <c r="U36" s="344">
        <v>87790</v>
      </c>
      <c r="V36" s="41"/>
      <c r="W36" s="41"/>
      <c r="X36"/>
      <c r="Y36"/>
      <c r="Z36"/>
      <c r="AA36"/>
    </row>
    <row r="37" spans="1:27" s="3" customFormat="1" ht="13.5" customHeight="1">
      <c r="A37" s="324">
        <v>29</v>
      </c>
      <c r="B37" s="348" t="s">
        <v>119</v>
      </c>
      <c r="C37" s="349">
        <v>10622</v>
      </c>
      <c r="D37" s="349">
        <v>3832</v>
      </c>
      <c r="E37" s="350">
        <v>14454</v>
      </c>
      <c r="F37" s="349">
        <v>1884</v>
      </c>
      <c r="G37" s="349">
        <v>489</v>
      </c>
      <c r="H37" s="350">
        <v>2373</v>
      </c>
      <c r="I37" s="349">
        <v>192</v>
      </c>
      <c r="J37" s="349">
        <v>4</v>
      </c>
      <c r="K37" s="350">
        <v>196</v>
      </c>
      <c r="L37" s="349">
        <v>1336</v>
      </c>
      <c r="M37" s="349">
        <v>431</v>
      </c>
      <c r="N37" s="350">
        <v>1767</v>
      </c>
      <c r="O37" s="349">
        <v>3412</v>
      </c>
      <c r="P37" s="349">
        <v>924</v>
      </c>
      <c r="Q37" s="350">
        <v>4336</v>
      </c>
      <c r="R37" s="349">
        <v>4989</v>
      </c>
      <c r="S37" s="349">
        <v>1788</v>
      </c>
      <c r="T37" s="350">
        <v>6777</v>
      </c>
      <c r="U37" s="351">
        <v>25567</v>
      </c>
      <c r="V37" s="41"/>
      <c r="W37" s="41"/>
      <c r="X37"/>
      <c r="Y37"/>
      <c r="Z37"/>
      <c r="AA37"/>
    </row>
    <row r="38" spans="1:27" s="3" customFormat="1" ht="13.5" customHeight="1">
      <c r="A38" s="334">
        <v>30</v>
      </c>
      <c r="B38" s="352" t="s">
        <v>120</v>
      </c>
      <c r="C38" s="353">
        <v>19611</v>
      </c>
      <c r="D38" s="353">
        <v>5203</v>
      </c>
      <c r="E38" s="354">
        <v>24814</v>
      </c>
      <c r="F38" s="353">
        <v>3393</v>
      </c>
      <c r="G38" s="353">
        <v>396</v>
      </c>
      <c r="H38" s="354">
        <v>3789</v>
      </c>
      <c r="I38" s="353">
        <v>129</v>
      </c>
      <c r="J38" s="353">
        <v>0</v>
      </c>
      <c r="K38" s="354">
        <v>129</v>
      </c>
      <c r="L38" s="353">
        <v>711</v>
      </c>
      <c r="M38" s="353">
        <v>109</v>
      </c>
      <c r="N38" s="354">
        <v>820</v>
      </c>
      <c r="O38" s="353">
        <v>4233</v>
      </c>
      <c r="P38" s="353">
        <v>505</v>
      </c>
      <c r="Q38" s="354">
        <v>4738</v>
      </c>
      <c r="R38" s="353">
        <v>22437</v>
      </c>
      <c r="S38" s="353">
        <v>1739</v>
      </c>
      <c r="T38" s="354">
        <v>24176</v>
      </c>
      <c r="U38" s="344">
        <v>53728</v>
      </c>
      <c r="V38" s="41"/>
      <c r="W38" s="41"/>
      <c r="X38"/>
      <c r="Y38"/>
      <c r="Z38"/>
      <c r="AA38"/>
    </row>
    <row r="39" spans="1:27" s="3" customFormat="1" ht="13.5" customHeight="1">
      <c r="A39" s="324">
        <v>31</v>
      </c>
      <c r="B39" s="348" t="s">
        <v>121</v>
      </c>
      <c r="C39" s="349">
        <v>123322</v>
      </c>
      <c r="D39" s="349">
        <v>45124</v>
      </c>
      <c r="E39" s="350">
        <v>168446</v>
      </c>
      <c r="F39" s="349">
        <v>33520</v>
      </c>
      <c r="G39" s="349">
        <v>8428</v>
      </c>
      <c r="H39" s="350">
        <v>41948</v>
      </c>
      <c r="I39" s="349">
        <v>337</v>
      </c>
      <c r="J39" s="349">
        <v>5</v>
      </c>
      <c r="K39" s="350">
        <v>342</v>
      </c>
      <c r="L39" s="349">
        <v>9611</v>
      </c>
      <c r="M39" s="349">
        <v>2564</v>
      </c>
      <c r="N39" s="350">
        <v>12175</v>
      </c>
      <c r="O39" s="349">
        <v>43468</v>
      </c>
      <c r="P39" s="349">
        <v>10997</v>
      </c>
      <c r="Q39" s="350">
        <v>54465</v>
      </c>
      <c r="R39" s="349">
        <v>35185</v>
      </c>
      <c r="S39" s="349">
        <v>18273</v>
      </c>
      <c r="T39" s="350">
        <v>53458</v>
      </c>
      <c r="U39" s="351">
        <v>276369</v>
      </c>
      <c r="V39" s="41"/>
      <c r="W39" s="41"/>
      <c r="X39"/>
      <c r="Y39"/>
      <c r="Z39"/>
      <c r="AA39"/>
    </row>
    <row r="40" spans="1:27" s="3" customFormat="1" ht="13.5" customHeight="1">
      <c r="A40" s="334">
        <v>32</v>
      </c>
      <c r="B40" s="352" t="s">
        <v>122</v>
      </c>
      <c r="C40" s="353">
        <v>39739</v>
      </c>
      <c r="D40" s="353">
        <v>18769</v>
      </c>
      <c r="E40" s="354">
        <v>58508</v>
      </c>
      <c r="F40" s="353">
        <v>8388</v>
      </c>
      <c r="G40" s="353">
        <v>2711</v>
      </c>
      <c r="H40" s="354">
        <v>11099</v>
      </c>
      <c r="I40" s="353">
        <v>227</v>
      </c>
      <c r="J40" s="353">
        <v>9</v>
      </c>
      <c r="K40" s="354">
        <v>236</v>
      </c>
      <c r="L40" s="353">
        <v>3509</v>
      </c>
      <c r="M40" s="353">
        <v>1467</v>
      </c>
      <c r="N40" s="354">
        <v>4976</v>
      </c>
      <c r="O40" s="353">
        <v>12124</v>
      </c>
      <c r="P40" s="353">
        <v>4187</v>
      </c>
      <c r="Q40" s="354">
        <v>16311</v>
      </c>
      <c r="R40" s="353">
        <v>27016</v>
      </c>
      <c r="S40" s="353">
        <v>8389</v>
      </c>
      <c r="T40" s="354">
        <v>35405</v>
      </c>
      <c r="U40" s="344">
        <v>110224</v>
      </c>
      <c r="V40" s="41"/>
      <c r="W40" s="41"/>
      <c r="X40"/>
      <c r="Y40"/>
      <c r="Z40"/>
      <c r="AA40"/>
    </row>
    <row r="41" spans="1:27" s="3" customFormat="1" ht="13.5" customHeight="1">
      <c r="A41" s="324">
        <v>33</v>
      </c>
      <c r="B41" s="348" t="s">
        <v>182</v>
      </c>
      <c r="C41" s="349">
        <v>176993</v>
      </c>
      <c r="D41" s="349">
        <v>71314</v>
      </c>
      <c r="E41" s="350">
        <v>248307</v>
      </c>
      <c r="F41" s="349">
        <v>40529</v>
      </c>
      <c r="G41" s="349">
        <v>10975</v>
      </c>
      <c r="H41" s="350">
        <v>51504</v>
      </c>
      <c r="I41" s="349">
        <v>522</v>
      </c>
      <c r="J41" s="349">
        <v>10</v>
      </c>
      <c r="K41" s="350">
        <v>532</v>
      </c>
      <c r="L41" s="349">
        <v>20353</v>
      </c>
      <c r="M41" s="349">
        <v>3569</v>
      </c>
      <c r="N41" s="350">
        <v>23922</v>
      </c>
      <c r="O41" s="349">
        <v>61404</v>
      </c>
      <c r="P41" s="349">
        <v>14554</v>
      </c>
      <c r="Q41" s="350">
        <v>75958</v>
      </c>
      <c r="R41" s="349">
        <v>39672</v>
      </c>
      <c r="S41" s="349">
        <v>25270</v>
      </c>
      <c r="T41" s="350">
        <v>64942</v>
      </c>
      <c r="U41" s="351">
        <v>389207</v>
      </c>
      <c r="V41" s="41"/>
      <c r="W41" s="41"/>
      <c r="X41"/>
      <c r="Y41"/>
      <c r="Z41"/>
      <c r="AA41"/>
    </row>
    <row r="42" spans="1:27" s="3" customFormat="1" ht="13.5" customHeight="1">
      <c r="A42" s="334">
        <v>34</v>
      </c>
      <c r="B42" s="352" t="s">
        <v>123</v>
      </c>
      <c r="C42" s="353">
        <v>2719631</v>
      </c>
      <c r="D42" s="353">
        <v>1410947</v>
      </c>
      <c r="E42" s="354">
        <v>4130578</v>
      </c>
      <c r="F42" s="353">
        <v>397043</v>
      </c>
      <c r="G42" s="353">
        <v>112631</v>
      </c>
      <c r="H42" s="354">
        <v>509674</v>
      </c>
      <c r="I42" s="353">
        <v>391</v>
      </c>
      <c r="J42" s="353">
        <v>85</v>
      </c>
      <c r="K42" s="354">
        <v>476</v>
      </c>
      <c r="L42" s="353">
        <v>2941</v>
      </c>
      <c r="M42" s="353">
        <v>1075</v>
      </c>
      <c r="N42" s="354">
        <v>4016</v>
      </c>
      <c r="O42" s="353">
        <v>400375</v>
      </c>
      <c r="P42" s="353">
        <v>113791</v>
      </c>
      <c r="Q42" s="354">
        <v>514166</v>
      </c>
      <c r="R42" s="353">
        <v>202615</v>
      </c>
      <c r="S42" s="353">
        <v>149158</v>
      </c>
      <c r="T42" s="354">
        <v>351773</v>
      </c>
      <c r="U42" s="344">
        <v>4996517</v>
      </c>
      <c r="V42" s="41"/>
      <c r="W42" s="41"/>
      <c r="X42"/>
      <c r="Y42"/>
      <c r="Z42"/>
      <c r="AA42"/>
    </row>
    <row r="43" spans="1:27" s="3" customFormat="1" ht="13.5" customHeight="1">
      <c r="A43" s="324">
        <v>35</v>
      </c>
      <c r="B43" s="348" t="s">
        <v>124</v>
      </c>
      <c r="C43" s="349">
        <v>579054</v>
      </c>
      <c r="D43" s="349">
        <v>310802</v>
      </c>
      <c r="E43" s="350">
        <v>889856</v>
      </c>
      <c r="F43" s="349">
        <v>93391</v>
      </c>
      <c r="G43" s="349">
        <v>32819</v>
      </c>
      <c r="H43" s="350">
        <v>126210</v>
      </c>
      <c r="I43" s="349">
        <v>579</v>
      </c>
      <c r="J43" s="349">
        <v>77</v>
      </c>
      <c r="K43" s="350">
        <v>656</v>
      </c>
      <c r="L43" s="349">
        <v>20638</v>
      </c>
      <c r="M43" s="349">
        <v>3831</v>
      </c>
      <c r="N43" s="350">
        <v>24469</v>
      </c>
      <c r="O43" s="349">
        <v>114608</v>
      </c>
      <c r="P43" s="349">
        <v>36727</v>
      </c>
      <c r="Q43" s="350">
        <v>151335</v>
      </c>
      <c r="R43" s="349">
        <v>105306</v>
      </c>
      <c r="S43" s="349">
        <v>67509</v>
      </c>
      <c r="T43" s="350">
        <v>172815</v>
      </c>
      <c r="U43" s="351">
        <v>1214006</v>
      </c>
      <c r="V43" s="41"/>
      <c r="W43" s="41"/>
      <c r="X43"/>
      <c r="Y43"/>
      <c r="Z43"/>
      <c r="AA43"/>
    </row>
    <row r="44" spans="1:27" s="3" customFormat="1" ht="13.5" customHeight="1">
      <c r="A44" s="334">
        <v>36</v>
      </c>
      <c r="B44" s="352" t="s">
        <v>125</v>
      </c>
      <c r="C44" s="353">
        <v>16713</v>
      </c>
      <c r="D44" s="353">
        <v>6806</v>
      </c>
      <c r="E44" s="354">
        <v>23519</v>
      </c>
      <c r="F44" s="353">
        <v>3756</v>
      </c>
      <c r="G44" s="353">
        <v>683</v>
      </c>
      <c r="H44" s="354">
        <v>4439</v>
      </c>
      <c r="I44" s="353">
        <v>329</v>
      </c>
      <c r="J44" s="353">
        <v>2</v>
      </c>
      <c r="K44" s="354">
        <v>331</v>
      </c>
      <c r="L44" s="353">
        <v>3906</v>
      </c>
      <c r="M44" s="353">
        <v>320</v>
      </c>
      <c r="N44" s="354">
        <v>4226</v>
      </c>
      <c r="O44" s="353">
        <v>7991</v>
      </c>
      <c r="P44" s="353">
        <v>1005</v>
      </c>
      <c r="Q44" s="354">
        <v>8996</v>
      </c>
      <c r="R44" s="353">
        <v>9837</v>
      </c>
      <c r="S44" s="353">
        <v>3302</v>
      </c>
      <c r="T44" s="354">
        <v>13139</v>
      </c>
      <c r="U44" s="344">
        <v>45654</v>
      </c>
      <c r="V44" s="41"/>
      <c r="W44" s="41"/>
      <c r="X44"/>
      <c r="Y44"/>
      <c r="Z44"/>
      <c r="AA44"/>
    </row>
    <row r="45" spans="1:27" s="3" customFormat="1" ht="13.5" customHeight="1">
      <c r="A45" s="324">
        <v>37</v>
      </c>
      <c r="B45" s="348" t="s">
        <v>126</v>
      </c>
      <c r="C45" s="349">
        <v>33530</v>
      </c>
      <c r="D45" s="349">
        <v>14310</v>
      </c>
      <c r="E45" s="350">
        <v>47840</v>
      </c>
      <c r="F45" s="349">
        <v>7225</v>
      </c>
      <c r="G45" s="349">
        <v>1902</v>
      </c>
      <c r="H45" s="350">
        <v>9127</v>
      </c>
      <c r="I45" s="349">
        <v>573</v>
      </c>
      <c r="J45" s="349">
        <v>5</v>
      </c>
      <c r="K45" s="350">
        <v>578</v>
      </c>
      <c r="L45" s="349">
        <v>5095</v>
      </c>
      <c r="M45" s="349">
        <v>1547</v>
      </c>
      <c r="N45" s="350">
        <v>6642</v>
      </c>
      <c r="O45" s="349">
        <v>12893</v>
      </c>
      <c r="P45" s="349">
        <v>3454</v>
      </c>
      <c r="Q45" s="350">
        <v>16347</v>
      </c>
      <c r="R45" s="349">
        <v>17054</v>
      </c>
      <c r="S45" s="349">
        <v>5284</v>
      </c>
      <c r="T45" s="350">
        <v>22338</v>
      </c>
      <c r="U45" s="351">
        <v>86525</v>
      </c>
      <c r="V45" s="41"/>
      <c r="W45" s="41"/>
      <c r="X45"/>
      <c r="Y45"/>
      <c r="Z45"/>
      <c r="AA45"/>
    </row>
    <row r="46" spans="1:27" s="3" customFormat="1" ht="13.5" customHeight="1">
      <c r="A46" s="334">
        <v>38</v>
      </c>
      <c r="B46" s="352" t="s">
        <v>127</v>
      </c>
      <c r="C46" s="353">
        <v>167544</v>
      </c>
      <c r="D46" s="353">
        <v>52723</v>
      </c>
      <c r="E46" s="354">
        <v>220267</v>
      </c>
      <c r="F46" s="353">
        <v>25564</v>
      </c>
      <c r="G46" s="353">
        <v>7142</v>
      </c>
      <c r="H46" s="354">
        <v>32706</v>
      </c>
      <c r="I46" s="353">
        <v>398</v>
      </c>
      <c r="J46" s="353">
        <v>17</v>
      </c>
      <c r="K46" s="354">
        <v>415</v>
      </c>
      <c r="L46" s="353">
        <v>9085</v>
      </c>
      <c r="M46" s="353">
        <v>1582</v>
      </c>
      <c r="N46" s="354">
        <v>10667</v>
      </c>
      <c r="O46" s="353">
        <v>35047</v>
      </c>
      <c r="P46" s="353">
        <v>8741</v>
      </c>
      <c r="Q46" s="354">
        <v>43788</v>
      </c>
      <c r="R46" s="353">
        <v>34286</v>
      </c>
      <c r="S46" s="353">
        <v>19382</v>
      </c>
      <c r="T46" s="354">
        <v>53668</v>
      </c>
      <c r="U46" s="344">
        <v>317723</v>
      </c>
      <c r="V46" s="41"/>
      <c r="W46" s="41"/>
      <c r="X46"/>
      <c r="Y46"/>
      <c r="Z46"/>
      <c r="AA46"/>
    </row>
    <row r="47" spans="1:27" s="3" customFormat="1" ht="13.5" customHeight="1">
      <c r="A47" s="324">
        <v>39</v>
      </c>
      <c r="B47" s="348" t="s">
        <v>128</v>
      </c>
      <c r="C47" s="349">
        <v>43915</v>
      </c>
      <c r="D47" s="349">
        <v>24205</v>
      </c>
      <c r="E47" s="350">
        <v>68120</v>
      </c>
      <c r="F47" s="349">
        <v>7278</v>
      </c>
      <c r="G47" s="349">
        <v>2411</v>
      </c>
      <c r="H47" s="350">
        <v>9689</v>
      </c>
      <c r="I47" s="349">
        <v>136</v>
      </c>
      <c r="J47" s="349">
        <v>12</v>
      </c>
      <c r="K47" s="350">
        <v>148</v>
      </c>
      <c r="L47" s="349">
        <v>2869</v>
      </c>
      <c r="M47" s="349">
        <v>958</v>
      </c>
      <c r="N47" s="350">
        <v>3827</v>
      </c>
      <c r="O47" s="349">
        <v>10283</v>
      </c>
      <c r="P47" s="349">
        <v>3381</v>
      </c>
      <c r="Q47" s="350">
        <v>13664</v>
      </c>
      <c r="R47" s="349">
        <v>11358</v>
      </c>
      <c r="S47" s="349">
        <v>4606</v>
      </c>
      <c r="T47" s="350">
        <v>15964</v>
      </c>
      <c r="U47" s="351">
        <v>97748</v>
      </c>
      <c r="V47" s="41"/>
      <c r="W47" s="41"/>
      <c r="X47"/>
      <c r="Y47"/>
      <c r="Z47"/>
      <c r="AA47"/>
    </row>
    <row r="48" spans="1:27" s="3" customFormat="1" ht="13.5" customHeight="1">
      <c r="A48" s="334">
        <v>40</v>
      </c>
      <c r="B48" s="352" t="s">
        <v>169</v>
      </c>
      <c r="C48" s="353">
        <v>18365</v>
      </c>
      <c r="D48" s="353">
        <v>5592</v>
      </c>
      <c r="E48" s="354">
        <v>23957</v>
      </c>
      <c r="F48" s="353">
        <v>3878</v>
      </c>
      <c r="G48" s="353">
        <v>1244</v>
      </c>
      <c r="H48" s="354">
        <v>5122</v>
      </c>
      <c r="I48" s="353">
        <v>187</v>
      </c>
      <c r="J48" s="353">
        <v>3</v>
      </c>
      <c r="K48" s="354">
        <v>190</v>
      </c>
      <c r="L48" s="353">
        <v>2253</v>
      </c>
      <c r="M48" s="353">
        <v>678</v>
      </c>
      <c r="N48" s="354">
        <v>2931</v>
      </c>
      <c r="O48" s="353">
        <v>6318</v>
      </c>
      <c r="P48" s="353">
        <v>1925</v>
      </c>
      <c r="Q48" s="354">
        <v>8243</v>
      </c>
      <c r="R48" s="353">
        <v>7814</v>
      </c>
      <c r="S48" s="353">
        <v>4045</v>
      </c>
      <c r="T48" s="354">
        <v>11859</v>
      </c>
      <c r="U48" s="344">
        <v>44059</v>
      </c>
      <c r="V48" s="41"/>
      <c r="W48" s="41"/>
      <c r="X48"/>
      <c r="Y48"/>
      <c r="Z48"/>
      <c r="AA48"/>
    </row>
    <row r="49" spans="1:31" s="3" customFormat="1" ht="13.5" customHeight="1">
      <c r="A49" s="324">
        <v>41</v>
      </c>
      <c r="B49" s="348" t="s">
        <v>129</v>
      </c>
      <c r="C49" s="349">
        <v>362543</v>
      </c>
      <c r="D49" s="349">
        <v>137783</v>
      </c>
      <c r="E49" s="350">
        <v>500326</v>
      </c>
      <c r="F49" s="349">
        <v>29844</v>
      </c>
      <c r="G49" s="349">
        <v>10339</v>
      </c>
      <c r="H49" s="350">
        <v>40183</v>
      </c>
      <c r="I49" s="349">
        <v>167</v>
      </c>
      <c r="J49" s="349">
        <v>20</v>
      </c>
      <c r="K49" s="350">
        <v>187</v>
      </c>
      <c r="L49" s="349">
        <v>1655</v>
      </c>
      <c r="M49" s="349">
        <v>403</v>
      </c>
      <c r="N49" s="350">
        <v>2058</v>
      </c>
      <c r="O49" s="349">
        <v>31666</v>
      </c>
      <c r="P49" s="349">
        <v>10762</v>
      </c>
      <c r="Q49" s="350">
        <v>42428</v>
      </c>
      <c r="R49" s="349">
        <v>34840</v>
      </c>
      <c r="S49" s="349">
        <v>25406</v>
      </c>
      <c r="T49" s="350">
        <v>60246</v>
      </c>
      <c r="U49" s="351">
        <v>603000</v>
      </c>
      <c r="V49" s="41"/>
      <c r="W49" s="41"/>
      <c r="X49"/>
      <c r="Y49"/>
      <c r="Z49"/>
      <c r="AA49"/>
    </row>
    <row r="50" spans="1:31" s="3" customFormat="1" ht="13.5" customHeight="1">
      <c r="A50" s="334">
        <v>42</v>
      </c>
      <c r="B50" s="352" t="s">
        <v>130</v>
      </c>
      <c r="C50" s="353">
        <v>238988</v>
      </c>
      <c r="D50" s="353">
        <v>67980</v>
      </c>
      <c r="E50" s="354">
        <v>306968</v>
      </c>
      <c r="F50" s="353">
        <v>54258</v>
      </c>
      <c r="G50" s="353">
        <v>10513</v>
      </c>
      <c r="H50" s="354">
        <v>64771</v>
      </c>
      <c r="I50" s="353">
        <v>727</v>
      </c>
      <c r="J50" s="353">
        <v>10</v>
      </c>
      <c r="K50" s="354">
        <v>737</v>
      </c>
      <c r="L50" s="353">
        <v>30781</v>
      </c>
      <c r="M50" s="353">
        <v>6375</v>
      </c>
      <c r="N50" s="354">
        <v>37156</v>
      </c>
      <c r="O50" s="353">
        <v>85766</v>
      </c>
      <c r="P50" s="353">
        <v>16898</v>
      </c>
      <c r="Q50" s="354">
        <v>102664</v>
      </c>
      <c r="R50" s="353">
        <v>49998</v>
      </c>
      <c r="S50" s="353">
        <v>28342</v>
      </c>
      <c r="T50" s="354">
        <v>78340</v>
      </c>
      <c r="U50" s="344">
        <v>487972</v>
      </c>
      <c r="V50" s="41"/>
      <c r="W50" s="41"/>
      <c r="X50"/>
      <c r="Y50"/>
      <c r="Z50"/>
      <c r="AA50"/>
    </row>
    <row r="51" spans="1:31" s="3" customFormat="1" ht="13.5" customHeight="1">
      <c r="A51" s="324">
        <v>43</v>
      </c>
      <c r="B51" s="348" t="s">
        <v>131</v>
      </c>
      <c r="C51" s="349">
        <v>60886</v>
      </c>
      <c r="D51" s="349">
        <v>21918</v>
      </c>
      <c r="E51" s="350">
        <v>82804</v>
      </c>
      <c r="F51" s="349">
        <v>9100</v>
      </c>
      <c r="G51" s="349">
        <v>3095</v>
      </c>
      <c r="H51" s="350">
        <v>12195</v>
      </c>
      <c r="I51" s="349">
        <v>383</v>
      </c>
      <c r="J51" s="349">
        <v>4</v>
      </c>
      <c r="K51" s="350">
        <v>387</v>
      </c>
      <c r="L51" s="349">
        <v>4409</v>
      </c>
      <c r="M51" s="349">
        <v>1737</v>
      </c>
      <c r="N51" s="350">
        <v>6146</v>
      </c>
      <c r="O51" s="349">
        <v>13892</v>
      </c>
      <c r="P51" s="349">
        <v>4836</v>
      </c>
      <c r="Q51" s="350">
        <v>18728</v>
      </c>
      <c r="R51" s="349">
        <v>15171</v>
      </c>
      <c r="S51" s="349">
        <v>6872</v>
      </c>
      <c r="T51" s="350">
        <v>22043</v>
      </c>
      <c r="U51" s="351">
        <v>123575</v>
      </c>
      <c r="V51" s="41"/>
      <c r="W51" s="41"/>
      <c r="X51"/>
      <c r="Y51"/>
      <c r="Z51"/>
      <c r="AA51"/>
    </row>
    <row r="52" spans="1:31" s="3" customFormat="1" ht="13.5" customHeight="1">
      <c r="A52" s="334">
        <v>44</v>
      </c>
      <c r="B52" s="352" t="s">
        <v>132</v>
      </c>
      <c r="C52" s="353">
        <v>74327</v>
      </c>
      <c r="D52" s="353">
        <v>25092</v>
      </c>
      <c r="E52" s="354">
        <v>99419</v>
      </c>
      <c r="F52" s="353">
        <v>12621</v>
      </c>
      <c r="G52" s="353">
        <v>2977</v>
      </c>
      <c r="H52" s="354">
        <v>15598</v>
      </c>
      <c r="I52" s="353">
        <v>456</v>
      </c>
      <c r="J52" s="353">
        <v>7</v>
      </c>
      <c r="K52" s="354">
        <v>463</v>
      </c>
      <c r="L52" s="353">
        <v>8043</v>
      </c>
      <c r="M52" s="353">
        <v>1694</v>
      </c>
      <c r="N52" s="354">
        <v>9737</v>
      </c>
      <c r="O52" s="353">
        <v>21120</v>
      </c>
      <c r="P52" s="353">
        <v>4678</v>
      </c>
      <c r="Q52" s="354">
        <v>25798</v>
      </c>
      <c r="R52" s="353">
        <v>26885</v>
      </c>
      <c r="S52" s="353">
        <v>12878</v>
      </c>
      <c r="T52" s="354">
        <v>39763</v>
      </c>
      <c r="U52" s="344">
        <v>164980</v>
      </c>
      <c r="V52" s="41"/>
      <c r="W52" s="41"/>
      <c r="X52"/>
      <c r="Y52"/>
      <c r="Z52"/>
      <c r="AA52"/>
    </row>
    <row r="53" spans="1:31" s="3" customFormat="1" ht="13.5" customHeight="1">
      <c r="A53" s="324">
        <v>45</v>
      </c>
      <c r="B53" s="348" t="s">
        <v>133</v>
      </c>
      <c r="C53" s="349">
        <v>164080</v>
      </c>
      <c r="D53" s="349">
        <v>74118</v>
      </c>
      <c r="E53" s="350">
        <v>238198</v>
      </c>
      <c r="F53" s="349">
        <v>30951</v>
      </c>
      <c r="G53" s="349">
        <v>8684</v>
      </c>
      <c r="H53" s="350">
        <v>39635</v>
      </c>
      <c r="I53" s="349">
        <v>698</v>
      </c>
      <c r="J53" s="349">
        <v>20</v>
      </c>
      <c r="K53" s="350">
        <v>718</v>
      </c>
      <c r="L53" s="349">
        <v>20653</v>
      </c>
      <c r="M53" s="349">
        <v>4979</v>
      </c>
      <c r="N53" s="350">
        <v>25632</v>
      </c>
      <c r="O53" s="349">
        <v>52302</v>
      </c>
      <c r="P53" s="349">
        <v>13683</v>
      </c>
      <c r="Q53" s="350">
        <v>65985</v>
      </c>
      <c r="R53" s="349">
        <v>30174</v>
      </c>
      <c r="S53" s="349">
        <v>17931</v>
      </c>
      <c r="T53" s="350">
        <v>48105</v>
      </c>
      <c r="U53" s="351">
        <v>352288</v>
      </c>
      <c r="V53" s="41"/>
      <c r="W53" s="41"/>
      <c r="X53"/>
      <c r="Y53"/>
      <c r="Z53"/>
      <c r="AA53"/>
    </row>
    <row r="54" spans="1:31" s="3" customFormat="1" ht="13.5" customHeight="1">
      <c r="A54" s="334">
        <v>46</v>
      </c>
      <c r="B54" s="352" t="s">
        <v>177</v>
      </c>
      <c r="C54" s="353">
        <v>116067</v>
      </c>
      <c r="D54" s="353">
        <v>28643</v>
      </c>
      <c r="E54" s="354">
        <v>144710</v>
      </c>
      <c r="F54" s="353">
        <v>19884</v>
      </c>
      <c r="G54" s="353">
        <v>4351</v>
      </c>
      <c r="H54" s="354">
        <v>24235</v>
      </c>
      <c r="I54" s="353">
        <v>478</v>
      </c>
      <c r="J54" s="353">
        <v>5</v>
      </c>
      <c r="K54" s="354">
        <v>483</v>
      </c>
      <c r="L54" s="353">
        <v>7260</v>
      </c>
      <c r="M54" s="353">
        <v>1338</v>
      </c>
      <c r="N54" s="354">
        <v>8598</v>
      </c>
      <c r="O54" s="353">
        <v>27622</v>
      </c>
      <c r="P54" s="353">
        <v>5694</v>
      </c>
      <c r="Q54" s="354">
        <v>33316</v>
      </c>
      <c r="R54" s="353">
        <v>25942</v>
      </c>
      <c r="S54" s="353">
        <v>12855</v>
      </c>
      <c r="T54" s="354">
        <v>38797</v>
      </c>
      <c r="U54" s="344">
        <v>216823</v>
      </c>
      <c r="V54" s="41"/>
      <c r="W54" s="41"/>
      <c r="X54"/>
      <c r="Y54"/>
      <c r="Z54"/>
      <c r="AA54"/>
    </row>
    <row r="55" spans="1:31" s="3" customFormat="1" ht="13.5" customHeight="1">
      <c r="A55" s="324">
        <v>47</v>
      </c>
      <c r="B55" s="348" t="s">
        <v>134</v>
      </c>
      <c r="C55" s="349">
        <v>67158</v>
      </c>
      <c r="D55" s="349">
        <v>16660</v>
      </c>
      <c r="E55" s="350">
        <v>83818</v>
      </c>
      <c r="F55" s="349">
        <v>9429</v>
      </c>
      <c r="G55" s="349">
        <v>1668</v>
      </c>
      <c r="H55" s="350">
        <v>11097</v>
      </c>
      <c r="I55" s="349">
        <v>468</v>
      </c>
      <c r="J55" s="349">
        <v>3</v>
      </c>
      <c r="K55" s="350">
        <v>471</v>
      </c>
      <c r="L55" s="349">
        <v>5211</v>
      </c>
      <c r="M55" s="349">
        <v>820</v>
      </c>
      <c r="N55" s="350">
        <v>6031</v>
      </c>
      <c r="O55" s="349">
        <v>15108</v>
      </c>
      <c r="P55" s="349">
        <v>2491</v>
      </c>
      <c r="Q55" s="350">
        <v>17599</v>
      </c>
      <c r="R55" s="349">
        <v>23061</v>
      </c>
      <c r="S55" s="349">
        <v>6735</v>
      </c>
      <c r="T55" s="350">
        <v>29796</v>
      </c>
      <c r="U55" s="351">
        <v>131213</v>
      </c>
      <c r="V55" s="41"/>
      <c r="W55" s="41"/>
      <c r="X55"/>
      <c r="Y55"/>
      <c r="Z55"/>
      <c r="AA55"/>
    </row>
    <row r="56" spans="1:31" s="3" customFormat="1" ht="13.5" customHeight="1">
      <c r="A56" s="334">
        <v>48</v>
      </c>
      <c r="B56" s="352" t="s">
        <v>135</v>
      </c>
      <c r="C56" s="353">
        <v>127957</v>
      </c>
      <c r="D56" s="353">
        <v>54790</v>
      </c>
      <c r="E56" s="354">
        <v>182747</v>
      </c>
      <c r="F56" s="353">
        <v>29279</v>
      </c>
      <c r="G56" s="353">
        <v>10076</v>
      </c>
      <c r="H56" s="354">
        <v>39355</v>
      </c>
      <c r="I56" s="353">
        <v>280</v>
      </c>
      <c r="J56" s="353">
        <v>11</v>
      </c>
      <c r="K56" s="354">
        <v>291</v>
      </c>
      <c r="L56" s="353">
        <v>7118</v>
      </c>
      <c r="M56" s="353">
        <v>2200</v>
      </c>
      <c r="N56" s="354">
        <v>9318</v>
      </c>
      <c r="O56" s="353">
        <v>36677</v>
      </c>
      <c r="P56" s="353">
        <v>12287</v>
      </c>
      <c r="Q56" s="354">
        <v>48964</v>
      </c>
      <c r="R56" s="353">
        <v>23523</v>
      </c>
      <c r="S56" s="353">
        <v>14719</v>
      </c>
      <c r="T56" s="354">
        <v>38242</v>
      </c>
      <c r="U56" s="344">
        <v>269953</v>
      </c>
      <c r="V56" s="41"/>
      <c r="W56" s="41"/>
      <c r="X56"/>
      <c r="Y56"/>
      <c r="Z56"/>
      <c r="AA56"/>
    </row>
    <row r="57" spans="1:31" s="3" customFormat="1" ht="13.5" customHeight="1">
      <c r="A57" s="324">
        <v>49</v>
      </c>
      <c r="B57" s="348" t="s">
        <v>136</v>
      </c>
      <c r="C57" s="349">
        <v>21987</v>
      </c>
      <c r="D57" s="349">
        <v>7346</v>
      </c>
      <c r="E57" s="350">
        <v>29333</v>
      </c>
      <c r="F57" s="349">
        <v>4015</v>
      </c>
      <c r="G57" s="349">
        <v>558</v>
      </c>
      <c r="H57" s="350">
        <v>4573</v>
      </c>
      <c r="I57" s="349">
        <v>411</v>
      </c>
      <c r="J57" s="349">
        <v>1</v>
      </c>
      <c r="K57" s="350">
        <v>412</v>
      </c>
      <c r="L57" s="349">
        <v>2046</v>
      </c>
      <c r="M57" s="349">
        <v>284</v>
      </c>
      <c r="N57" s="350">
        <v>2330</v>
      </c>
      <c r="O57" s="349">
        <v>6472</v>
      </c>
      <c r="P57" s="349">
        <v>843</v>
      </c>
      <c r="Q57" s="350">
        <v>7315</v>
      </c>
      <c r="R57" s="349">
        <v>10454</v>
      </c>
      <c r="S57" s="349">
        <v>2993</v>
      </c>
      <c r="T57" s="350">
        <v>13447</v>
      </c>
      <c r="U57" s="351">
        <v>50095</v>
      </c>
      <c r="V57" s="41"/>
      <c r="W57" s="41"/>
      <c r="X57"/>
      <c r="Y57"/>
      <c r="Z57"/>
      <c r="AA57"/>
    </row>
    <row r="58" spans="1:31" s="3" customFormat="1" ht="13.5" customHeight="1">
      <c r="A58" s="334">
        <v>50</v>
      </c>
      <c r="B58" s="352" t="s">
        <v>137</v>
      </c>
      <c r="C58" s="353">
        <v>30992</v>
      </c>
      <c r="D58" s="353">
        <v>11484</v>
      </c>
      <c r="E58" s="354">
        <v>42476</v>
      </c>
      <c r="F58" s="353">
        <v>7914</v>
      </c>
      <c r="G58" s="353">
        <v>1719</v>
      </c>
      <c r="H58" s="354">
        <v>9633</v>
      </c>
      <c r="I58" s="353">
        <v>148</v>
      </c>
      <c r="J58" s="353">
        <v>3</v>
      </c>
      <c r="K58" s="354">
        <v>151</v>
      </c>
      <c r="L58" s="353">
        <v>5303</v>
      </c>
      <c r="M58" s="353">
        <v>1135</v>
      </c>
      <c r="N58" s="354">
        <v>6438</v>
      </c>
      <c r="O58" s="353">
        <v>13365</v>
      </c>
      <c r="P58" s="353">
        <v>2857</v>
      </c>
      <c r="Q58" s="354">
        <v>16222</v>
      </c>
      <c r="R58" s="353">
        <v>8331</v>
      </c>
      <c r="S58" s="353">
        <v>4475</v>
      </c>
      <c r="T58" s="354">
        <v>12806</v>
      </c>
      <c r="U58" s="344">
        <v>71504</v>
      </c>
      <c r="V58" s="41"/>
      <c r="W58" s="41"/>
      <c r="X58"/>
      <c r="Y58"/>
      <c r="Z58"/>
      <c r="AA58"/>
    </row>
    <row r="59" spans="1:31" s="3" customFormat="1" ht="13.5" customHeight="1">
      <c r="A59" s="324">
        <v>51</v>
      </c>
      <c r="B59" s="348" t="s">
        <v>138</v>
      </c>
      <c r="C59" s="349">
        <v>26807</v>
      </c>
      <c r="D59" s="349">
        <v>9517</v>
      </c>
      <c r="E59" s="350">
        <v>36324</v>
      </c>
      <c r="F59" s="349">
        <v>7598</v>
      </c>
      <c r="G59" s="349">
        <v>1522</v>
      </c>
      <c r="H59" s="350">
        <v>9120</v>
      </c>
      <c r="I59" s="349">
        <v>178</v>
      </c>
      <c r="J59" s="349">
        <v>6</v>
      </c>
      <c r="K59" s="350">
        <v>184</v>
      </c>
      <c r="L59" s="349">
        <v>10174</v>
      </c>
      <c r="M59" s="349">
        <v>1278</v>
      </c>
      <c r="N59" s="350">
        <v>11452</v>
      </c>
      <c r="O59" s="349">
        <v>17950</v>
      </c>
      <c r="P59" s="349">
        <v>2806</v>
      </c>
      <c r="Q59" s="350">
        <v>20756</v>
      </c>
      <c r="R59" s="349">
        <v>8833</v>
      </c>
      <c r="S59" s="349">
        <v>5808</v>
      </c>
      <c r="T59" s="350">
        <v>14641</v>
      </c>
      <c r="U59" s="351">
        <v>71721</v>
      </c>
      <c r="V59" s="41"/>
      <c r="W59" s="41"/>
      <c r="X59"/>
      <c r="Y59"/>
      <c r="Z59"/>
      <c r="AA59"/>
    </row>
    <row r="60" spans="1:31" s="3" customFormat="1" ht="13.5" customHeight="1">
      <c r="A60" s="334">
        <v>52</v>
      </c>
      <c r="B60" s="352" t="s">
        <v>139</v>
      </c>
      <c r="C60" s="353">
        <v>52077</v>
      </c>
      <c r="D60" s="353">
        <v>31830</v>
      </c>
      <c r="E60" s="354">
        <v>83907</v>
      </c>
      <c r="F60" s="353">
        <v>13393</v>
      </c>
      <c r="G60" s="353">
        <v>3799</v>
      </c>
      <c r="H60" s="354">
        <v>17192</v>
      </c>
      <c r="I60" s="353">
        <v>375</v>
      </c>
      <c r="J60" s="353">
        <v>10</v>
      </c>
      <c r="K60" s="354">
        <v>385</v>
      </c>
      <c r="L60" s="353">
        <v>5963</v>
      </c>
      <c r="M60" s="353">
        <v>1642</v>
      </c>
      <c r="N60" s="354">
        <v>7605</v>
      </c>
      <c r="O60" s="353">
        <v>19731</v>
      </c>
      <c r="P60" s="353">
        <v>5451</v>
      </c>
      <c r="Q60" s="354">
        <v>25182</v>
      </c>
      <c r="R60" s="353">
        <v>16633</v>
      </c>
      <c r="S60" s="353">
        <v>9432</v>
      </c>
      <c r="T60" s="354">
        <v>26065</v>
      </c>
      <c r="U60" s="344">
        <v>135154</v>
      </c>
      <c r="V60" s="41"/>
      <c r="W60" s="41"/>
      <c r="X60"/>
      <c r="Y60"/>
      <c r="Z60"/>
      <c r="AA60"/>
    </row>
    <row r="61" spans="1:31" s="3" customFormat="1" ht="13.5" customHeight="1">
      <c r="A61" s="324">
        <v>53</v>
      </c>
      <c r="B61" s="348" t="s">
        <v>140</v>
      </c>
      <c r="C61" s="349">
        <v>32400</v>
      </c>
      <c r="D61" s="349">
        <v>13208</v>
      </c>
      <c r="E61" s="350">
        <v>45608</v>
      </c>
      <c r="F61" s="349">
        <v>6046</v>
      </c>
      <c r="G61" s="349">
        <v>1467</v>
      </c>
      <c r="H61" s="350">
        <v>7513</v>
      </c>
      <c r="I61" s="349">
        <v>186</v>
      </c>
      <c r="J61" s="349">
        <v>3</v>
      </c>
      <c r="K61" s="350">
        <v>189</v>
      </c>
      <c r="L61" s="349">
        <v>2674</v>
      </c>
      <c r="M61" s="349">
        <v>2862</v>
      </c>
      <c r="N61" s="350">
        <v>5536</v>
      </c>
      <c r="O61" s="349">
        <v>8906</v>
      </c>
      <c r="P61" s="349">
        <v>4332</v>
      </c>
      <c r="Q61" s="350">
        <v>13238</v>
      </c>
      <c r="R61" s="349">
        <v>9788</v>
      </c>
      <c r="S61" s="349">
        <v>5609</v>
      </c>
      <c r="T61" s="350">
        <v>15397</v>
      </c>
      <c r="U61" s="351">
        <v>74243</v>
      </c>
      <c r="V61" s="41"/>
      <c r="W61" s="41"/>
      <c r="X61"/>
      <c r="Y61"/>
      <c r="Z61"/>
      <c r="AA61"/>
    </row>
    <row r="62" spans="1:31" s="3" customFormat="1" ht="13.5" customHeight="1">
      <c r="A62" s="334">
        <v>54</v>
      </c>
      <c r="B62" s="352" t="s">
        <v>141</v>
      </c>
      <c r="C62" s="353">
        <v>125296</v>
      </c>
      <c r="D62" s="353">
        <v>54268</v>
      </c>
      <c r="E62" s="354">
        <v>179564</v>
      </c>
      <c r="F62" s="353">
        <v>20821</v>
      </c>
      <c r="G62" s="353">
        <v>6341</v>
      </c>
      <c r="H62" s="354">
        <v>27162</v>
      </c>
      <c r="I62" s="353">
        <v>347</v>
      </c>
      <c r="J62" s="353">
        <v>2</v>
      </c>
      <c r="K62" s="354">
        <v>349</v>
      </c>
      <c r="L62" s="353">
        <v>5793</v>
      </c>
      <c r="M62" s="353">
        <v>1340</v>
      </c>
      <c r="N62" s="354">
        <v>7133</v>
      </c>
      <c r="O62" s="353">
        <v>26961</v>
      </c>
      <c r="P62" s="353">
        <v>7683</v>
      </c>
      <c r="Q62" s="354">
        <v>34644</v>
      </c>
      <c r="R62" s="353">
        <v>19196</v>
      </c>
      <c r="S62" s="353">
        <v>12383</v>
      </c>
      <c r="T62" s="354">
        <v>31579</v>
      </c>
      <c r="U62" s="344">
        <v>245787</v>
      </c>
      <c r="V62" s="41"/>
      <c r="W62" s="41"/>
      <c r="X62"/>
      <c r="Y62"/>
      <c r="Z62"/>
      <c r="AA62"/>
    </row>
    <row r="63" spans="1:31" s="40" customFormat="1" ht="13.5" customHeight="1">
      <c r="A63" s="324">
        <v>55</v>
      </c>
      <c r="B63" s="348" t="s">
        <v>142</v>
      </c>
      <c r="C63" s="349">
        <v>109933</v>
      </c>
      <c r="D63" s="349">
        <v>56755</v>
      </c>
      <c r="E63" s="350">
        <v>166688</v>
      </c>
      <c r="F63" s="349">
        <v>22738</v>
      </c>
      <c r="G63" s="349">
        <v>7668</v>
      </c>
      <c r="H63" s="350">
        <v>30406</v>
      </c>
      <c r="I63" s="349">
        <v>644</v>
      </c>
      <c r="J63" s="349">
        <v>16</v>
      </c>
      <c r="K63" s="350">
        <v>660</v>
      </c>
      <c r="L63" s="349">
        <v>11461</v>
      </c>
      <c r="M63" s="349">
        <v>3939</v>
      </c>
      <c r="N63" s="350">
        <v>15400</v>
      </c>
      <c r="O63" s="349">
        <v>34843</v>
      </c>
      <c r="P63" s="349">
        <v>11623</v>
      </c>
      <c r="Q63" s="350">
        <v>46466</v>
      </c>
      <c r="R63" s="349">
        <v>34965</v>
      </c>
      <c r="S63" s="349">
        <v>21586</v>
      </c>
      <c r="T63" s="350">
        <v>56551</v>
      </c>
      <c r="U63" s="351">
        <v>269705</v>
      </c>
      <c r="V63" s="21"/>
      <c r="W63" s="21"/>
      <c r="X63"/>
      <c r="Y63"/>
      <c r="Z63"/>
      <c r="AA63"/>
      <c r="AB63" s="3"/>
      <c r="AD63" s="3"/>
      <c r="AE63" s="3"/>
    </row>
    <row r="64" spans="1:31" s="3" customFormat="1" ht="13.5" customHeight="1">
      <c r="A64" s="334">
        <v>56</v>
      </c>
      <c r="B64" s="352" t="s">
        <v>143</v>
      </c>
      <c r="C64" s="353">
        <v>25170</v>
      </c>
      <c r="D64" s="353">
        <v>5501</v>
      </c>
      <c r="E64" s="354">
        <v>30671</v>
      </c>
      <c r="F64" s="353">
        <v>3100</v>
      </c>
      <c r="G64" s="353">
        <v>323</v>
      </c>
      <c r="H64" s="354">
        <v>3423</v>
      </c>
      <c r="I64" s="353">
        <v>202</v>
      </c>
      <c r="J64" s="353">
        <v>1</v>
      </c>
      <c r="K64" s="354">
        <v>203</v>
      </c>
      <c r="L64" s="353">
        <v>1132</v>
      </c>
      <c r="M64" s="353">
        <v>56</v>
      </c>
      <c r="N64" s="354">
        <v>1188</v>
      </c>
      <c r="O64" s="353">
        <v>4434</v>
      </c>
      <c r="P64" s="353">
        <v>380</v>
      </c>
      <c r="Q64" s="354">
        <v>4814</v>
      </c>
      <c r="R64" s="353">
        <v>14312</v>
      </c>
      <c r="S64" s="353">
        <v>2741</v>
      </c>
      <c r="T64" s="354">
        <v>17053</v>
      </c>
      <c r="U64" s="344">
        <v>52538</v>
      </c>
      <c r="V64" s="41"/>
      <c r="W64" s="41"/>
      <c r="X64"/>
      <c r="Y64"/>
      <c r="Z64"/>
      <c r="AA64"/>
    </row>
    <row r="65" spans="1:31" s="3" customFormat="1" ht="13.5" customHeight="1">
      <c r="A65" s="324">
        <v>57</v>
      </c>
      <c r="B65" s="348" t="s">
        <v>144</v>
      </c>
      <c r="C65" s="349">
        <v>15776</v>
      </c>
      <c r="D65" s="349">
        <v>8143</v>
      </c>
      <c r="E65" s="350">
        <v>23919</v>
      </c>
      <c r="F65" s="349">
        <v>3343</v>
      </c>
      <c r="G65" s="349">
        <v>1245</v>
      </c>
      <c r="H65" s="350">
        <v>4588</v>
      </c>
      <c r="I65" s="349">
        <v>242</v>
      </c>
      <c r="J65" s="349">
        <v>0</v>
      </c>
      <c r="K65" s="350">
        <v>242</v>
      </c>
      <c r="L65" s="349">
        <v>2027</v>
      </c>
      <c r="M65" s="349">
        <v>570</v>
      </c>
      <c r="N65" s="350">
        <v>2597</v>
      </c>
      <c r="O65" s="349">
        <v>5612</v>
      </c>
      <c r="P65" s="349">
        <v>1815</v>
      </c>
      <c r="Q65" s="350">
        <v>7427</v>
      </c>
      <c r="R65" s="349">
        <v>6714</v>
      </c>
      <c r="S65" s="349">
        <v>3473</v>
      </c>
      <c r="T65" s="350">
        <v>10187</v>
      </c>
      <c r="U65" s="351">
        <v>41533</v>
      </c>
      <c r="V65" s="41"/>
      <c r="W65" s="41"/>
      <c r="X65"/>
      <c r="Y65"/>
      <c r="Z65"/>
      <c r="AA65"/>
    </row>
    <row r="66" spans="1:31" s="3" customFormat="1" ht="13.5" customHeight="1">
      <c r="A66" s="334">
        <v>58</v>
      </c>
      <c r="B66" s="352" t="s">
        <v>145</v>
      </c>
      <c r="C66" s="353">
        <v>54685</v>
      </c>
      <c r="D66" s="353">
        <v>17906</v>
      </c>
      <c r="E66" s="354">
        <v>72591</v>
      </c>
      <c r="F66" s="353">
        <v>9755</v>
      </c>
      <c r="G66" s="353">
        <v>2279</v>
      </c>
      <c r="H66" s="354">
        <v>12034</v>
      </c>
      <c r="I66" s="353">
        <v>832</v>
      </c>
      <c r="J66" s="353">
        <v>12</v>
      </c>
      <c r="K66" s="354">
        <v>844</v>
      </c>
      <c r="L66" s="353">
        <v>9604</v>
      </c>
      <c r="M66" s="353">
        <v>1657</v>
      </c>
      <c r="N66" s="354">
        <v>11261</v>
      </c>
      <c r="O66" s="353">
        <v>20191</v>
      </c>
      <c r="P66" s="353">
        <v>3948</v>
      </c>
      <c r="Q66" s="354">
        <v>24139</v>
      </c>
      <c r="R66" s="353">
        <v>20637</v>
      </c>
      <c r="S66" s="353">
        <v>8919</v>
      </c>
      <c r="T66" s="354">
        <v>29556</v>
      </c>
      <c r="U66" s="344">
        <v>126286</v>
      </c>
      <c r="V66" s="41"/>
      <c r="W66" s="41"/>
      <c r="X66"/>
      <c r="Y66"/>
      <c r="Z66"/>
      <c r="AA66"/>
    </row>
    <row r="67" spans="1:31" s="3" customFormat="1" ht="13.5" customHeight="1">
      <c r="A67" s="324">
        <v>59</v>
      </c>
      <c r="B67" s="348" t="s">
        <v>146</v>
      </c>
      <c r="C67" s="349">
        <v>182855</v>
      </c>
      <c r="D67" s="349">
        <v>86112</v>
      </c>
      <c r="E67" s="350">
        <v>268967</v>
      </c>
      <c r="F67" s="349">
        <v>19797</v>
      </c>
      <c r="G67" s="349">
        <v>6345</v>
      </c>
      <c r="H67" s="350">
        <v>26142</v>
      </c>
      <c r="I67" s="349">
        <v>180</v>
      </c>
      <c r="J67" s="349">
        <v>13</v>
      </c>
      <c r="K67" s="350">
        <v>193</v>
      </c>
      <c r="L67" s="349">
        <v>4156</v>
      </c>
      <c r="M67" s="349">
        <v>1464</v>
      </c>
      <c r="N67" s="350">
        <v>5620</v>
      </c>
      <c r="O67" s="349">
        <v>24133</v>
      </c>
      <c r="P67" s="349">
        <v>7822</v>
      </c>
      <c r="Q67" s="350">
        <v>31955</v>
      </c>
      <c r="R67" s="349">
        <v>18760</v>
      </c>
      <c r="S67" s="349">
        <v>10997</v>
      </c>
      <c r="T67" s="350">
        <v>29757</v>
      </c>
      <c r="U67" s="351">
        <v>330679</v>
      </c>
      <c r="V67" s="41"/>
      <c r="W67" s="41"/>
      <c r="X67"/>
      <c r="Y67"/>
      <c r="Z67"/>
      <c r="AA67"/>
    </row>
    <row r="68" spans="1:31" s="3" customFormat="1" ht="13.5" customHeight="1">
      <c r="A68" s="334">
        <v>60</v>
      </c>
      <c r="B68" s="352" t="s">
        <v>147</v>
      </c>
      <c r="C68" s="353">
        <v>40520</v>
      </c>
      <c r="D68" s="353">
        <v>17796</v>
      </c>
      <c r="E68" s="354">
        <v>58316</v>
      </c>
      <c r="F68" s="353">
        <v>9886</v>
      </c>
      <c r="G68" s="353">
        <v>2600</v>
      </c>
      <c r="H68" s="354">
        <v>12486</v>
      </c>
      <c r="I68" s="353">
        <v>586</v>
      </c>
      <c r="J68" s="353">
        <v>6</v>
      </c>
      <c r="K68" s="354">
        <v>592</v>
      </c>
      <c r="L68" s="353">
        <v>6190</v>
      </c>
      <c r="M68" s="353">
        <v>939</v>
      </c>
      <c r="N68" s="354">
        <v>7129</v>
      </c>
      <c r="O68" s="353">
        <v>16662</v>
      </c>
      <c r="P68" s="353">
        <v>3545</v>
      </c>
      <c r="Q68" s="354">
        <v>20207</v>
      </c>
      <c r="R68" s="353">
        <v>17363</v>
      </c>
      <c r="S68" s="353">
        <v>7701</v>
      </c>
      <c r="T68" s="354">
        <v>25064</v>
      </c>
      <c r="U68" s="344">
        <v>103587</v>
      </c>
      <c r="V68" s="41"/>
      <c r="W68" s="41"/>
      <c r="X68"/>
      <c r="Y68"/>
      <c r="Z68"/>
      <c r="AA68"/>
    </row>
    <row r="69" spans="1:31" s="3" customFormat="1" ht="13.5" customHeight="1">
      <c r="A69" s="324">
        <v>61</v>
      </c>
      <c r="B69" s="348" t="s">
        <v>148</v>
      </c>
      <c r="C69" s="349">
        <v>80727</v>
      </c>
      <c r="D69" s="349">
        <v>35317</v>
      </c>
      <c r="E69" s="350">
        <v>116044</v>
      </c>
      <c r="F69" s="349">
        <v>14718</v>
      </c>
      <c r="G69" s="349">
        <v>4213</v>
      </c>
      <c r="H69" s="350">
        <v>18931</v>
      </c>
      <c r="I69" s="349">
        <v>283</v>
      </c>
      <c r="J69" s="349">
        <v>7</v>
      </c>
      <c r="K69" s="350">
        <v>290</v>
      </c>
      <c r="L69" s="349">
        <v>2051</v>
      </c>
      <c r="M69" s="349">
        <v>1304</v>
      </c>
      <c r="N69" s="350">
        <v>3355</v>
      </c>
      <c r="O69" s="349">
        <v>17052</v>
      </c>
      <c r="P69" s="349">
        <v>5524</v>
      </c>
      <c r="Q69" s="350">
        <v>22576</v>
      </c>
      <c r="R69" s="349">
        <v>23325</v>
      </c>
      <c r="S69" s="349">
        <v>14406</v>
      </c>
      <c r="T69" s="350">
        <v>37731</v>
      </c>
      <c r="U69" s="351">
        <v>176351</v>
      </c>
      <c r="V69" s="41"/>
      <c r="W69" s="41"/>
      <c r="X69"/>
      <c r="Y69"/>
      <c r="Z69"/>
      <c r="AA69"/>
    </row>
    <row r="70" spans="1:31" s="3" customFormat="1" ht="13.5" customHeight="1">
      <c r="A70" s="334">
        <v>62</v>
      </c>
      <c r="B70" s="352" t="s">
        <v>149</v>
      </c>
      <c r="C70" s="353">
        <v>6072</v>
      </c>
      <c r="D70" s="353">
        <v>2609</v>
      </c>
      <c r="E70" s="354">
        <v>8681</v>
      </c>
      <c r="F70" s="353">
        <v>1372</v>
      </c>
      <c r="G70" s="353">
        <v>347</v>
      </c>
      <c r="H70" s="354">
        <v>1719</v>
      </c>
      <c r="I70" s="353">
        <v>281</v>
      </c>
      <c r="J70" s="353">
        <v>13</v>
      </c>
      <c r="K70" s="354">
        <v>294</v>
      </c>
      <c r="L70" s="353">
        <v>762</v>
      </c>
      <c r="M70" s="353">
        <v>78</v>
      </c>
      <c r="N70" s="354">
        <v>840</v>
      </c>
      <c r="O70" s="353">
        <v>2415</v>
      </c>
      <c r="P70" s="353">
        <v>438</v>
      </c>
      <c r="Q70" s="354">
        <v>2853</v>
      </c>
      <c r="R70" s="353">
        <v>11357</v>
      </c>
      <c r="S70" s="353">
        <v>2040</v>
      </c>
      <c r="T70" s="354">
        <v>13397</v>
      </c>
      <c r="U70" s="344">
        <v>24931</v>
      </c>
      <c r="V70" s="41"/>
      <c r="W70" s="41"/>
      <c r="X70"/>
      <c r="Y70"/>
      <c r="Z70"/>
      <c r="AA70"/>
    </row>
    <row r="71" spans="1:31" s="3" customFormat="1" ht="13.5" customHeight="1">
      <c r="A71" s="324">
        <v>63</v>
      </c>
      <c r="B71" s="348" t="s">
        <v>178</v>
      </c>
      <c r="C71" s="349">
        <v>111747</v>
      </c>
      <c r="D71" s="349">
        <v>35670</v>
      </c>
      <c r="E71" s="350">
        <v>147417</v>
      </c>
      <c r="F71" s="349">
        <v>30774</v>
      </c>
      <c r="G71" s="349">
        <v>3746</v>
      </c>
      <c r="H71" s="350">
        <v>34520</v>
      </c>
      <c r="I71" s="349">
        <v>1132</v>
      </c>
      <c r="J71" s="349">
        <v>1</v>
      </c>
      <c r="K71" s="350">
        <v>1133</v>
      </c>
      <c r="L71" s="349">
        <v>14520</v>
      </c>
      <c r="M71" s="349">
        <v>2194</v>
      </c>
      <c r="N71" s="350">
        <v>16714</v>
      </c>
      <c r="O71" s="349">
        <v>46426</v>
      </c>
      <c r="P71" s="349">
        <v>5941</v>
      </c>
      <c r="Q71" s="350">
        <v>52367</v>
      </c>
      <c r="R71" s="349">
        <v>34254</v>
      </c>
      <c r="S71" s="349">
        <v>13206</v>
      </c>
      <c r="T71" s="350">
        <v>47460</v>
      </c>
      <c r="U71" s="351">
        <v>247244</v>
      </c>
      <c r="V71" s="41"/>
      <c r="W71" s="41"/>
      <c r="X71"/>
      <c r="Y71"/>
      <c r="Z71"/>
      <c r="AA71"/>
    </row>
    <row r="72" spans="1:31" s="3" customFormat="1" ht="13.5" customHeight="1">
      <c r="A72" s="334">
        <v>64</v>
      </c>
      <c r="B72" s="352" t="s">
        <v>150</v>
      </c>
      <c r="C72" s="353">
        <v>42929</v>
      </c>
      <c r="D72" s="353">
        <v>20378</v>
      </c>
      <c r="E72" s="354">
        <v>63307</v>
      </c>
      <c r="F72" s="353">
        <v>8203</v>
      </c>
      <c r="G72" s="353">
        <v>3266</v>
      </c>
      <c r="H72" s="354">
        <v>11469</v>
      </c>
      <c r="I72" s="353">
        <v>201</v>
      </c>
      <c r="J72" s="353">
        <v>6</v>
      </c>
      <c r="K72" s="354">
        <v>207</v>
      </c>
      <c r="L72" s="353">
        <v>4091</v>
      </c>
      <c r="M72" s="353">
        <v>2031</v>
      </c>
      <c r="N72" s="354">
        <v>6122</v>
      </c>
      <c r="O72" s="353">
        <v>12495</v>
      </c>
      <c r="P72" s="353">
        <v>5303</v>
      </c>
      <c r="Q72" s="354">
        <v>17798</v>
      </c>
      <c r="R72" s="353">
        <v>8198</v>
      </c>
      <c r="S72" s="353">
        <v>5323</v>
      </c>
      <c r="T72" s="354">
        <v>13521</v>
      </c>
      <c r="U72" s="344">
        <v>94626</v>
      </c>
      <c r="V72" s="41"/>
      <c r="W72" s="41"/>
      <c r="X72"/>
      <c r="Y72"/>
      <c r="Z72"/>
      <c r="AA72"/>
    </row>
    <row r="73" spans="1:31" s="3" customFormat="1" ht="13.5" customHeight="1">
      <c r="A73" s="324">
        <v>65</v>
      </c>
      <c r="B73" s="348" t="s">
        <v>151</v>
      </c>
      <c r="C73" s="349">
        <v>72056</v>
      </c>
      <c r="D73" s="349">
        <v>21987</v>
      </c>
      <c r="E73" s="350">
        <v>94043</v>
      </c>
      <c r="F73" s="349">
        <v>13554</v>
      </c>
      <c r="G73" s="349">
        <v>1662</v>
      </c>
      <c r="H73" s="350">
        <v>15216</v>
      </c>
      <c r="I73" s="349">
        <v>504</v>
      </c>
      <c r="J73" s="349">
        <v>5</v>
      </c>
      <c r="K73" s="350">
        <v>509</v>
      </c>
      <c r="L73" s="349">
        <v>1992</v>
      </c>
      <c r="M73" s="349">
        <v>228</v>
      </c>
      <c r="N73" s="350">
        <v>2220</v>
      </c>
      <c r="O73" s="349">
        <v>16050</v>
      </c>
      <c r="P73" s="349">
        <v>1895</v>
      </c>
      <c r="Q73" s="350">
        <v>17945</v>
      </c>
      <c r="R73" s="349">
        <v>29243</v>
      </c>
      <c r="S73" s="349">
        <v>9867</v>
      </c>
      <c r="T73" s="350">
        <v>39110</v>
      </c>
      <c r="U73" s="351">
        <v>151098</v>
      </c>
      <c r="V73" s="41"/>
      <c r="W73" s="41"/>
      <c r="X73"/>
      <c r="Y73"/>
      <c r="Z73"/>
      <c r="AA73"/>
    </row>
    <row r="74" spans="1:31" s="3" customFormat="1" ht="13.5" customHeight="1">
      <c r="A74" s="334">
        <v>66</v>
      </c>
      <c r="B74" s="352" t="s">
        <v>152</v>
      </c>
      <c r="C74" s="353">
        <v>30331</v>
      </c>
      <c r="D74" s="353">
        <v>9876</v>
      </c>
      <c r="E74" s="354">
        <v>40207</v>
      </c>
      <c r="F74" s="353">
        <v>8323</v>
      </c>
      <c r="G74" s="353">
        <v>1790</v>
      </c>
      <c r="H74" s="354">
        <v>10113</v>
      </c>
      <c r="I74" s="353">
        <v>533</v>
      </c>
      <c r="J74" s="353">
        <v>5</v>
      </c>
      <c r="K74" s="354">
        <v>538</v>
      </c>
      <c r="L74" s="353">
        <v>8445</v>
      </c>
      <c r="M74" s="353">
        <v>1998</v>
      </c>
      <c r="N74" s="354">
        <v>10443</v>
      </c>
      <c r="O74" s="353">
        <v>17301</v>
      </c>
      <c r="P74" s="353">
        <v>3793</v>
      </c>
      <c r="Q74" s="354">
        <v>21094</v>
      </c>
      <c r="R74" s="353">
        <v>11464</v>
      </c>
      <c r="S74" s="353">
        <v>5440</v>
      </c>
      <c r="T74" s="354">
        <v>16904</v>
      </c>
      <c r="U74" s="344">
        <v>78205</v>
      </c>
      <c r="V74" s="4"/>
      <c r="W74" s="4"/>
      <c r="X74"/>
      <c r="Y74"/>
      <c r="Z74"/>
      <c r="AA74"/>
    </row>
    <row r="75" spans="1:31" ht="13.5" customHeight="1">
      <c r="A75" s="324">
        <v>67</v>
      </c>
      <c r="B75" s="348" t="s">
        <v>153</v>
      </c>
      <c r="C75" s="349">
        <v>64517</v>
      </c>
      <c r="D75" s="349">
        <v>22327</v>
      </c>
      <c r="E75" s="350">
        <v>86844</v>
      </c>
      <c r="F75" s="349">
        <v>7601</v>
      </c>
      <c r="G75" s="349">
        <v>2740</v>
      </c>
      <c r="H75" s="350">
        <v>10341</v>
      </c>
      <c r="I75" s="349">
        <v>153</v>
      </c>
      <c r="J75" s="349">
        <v>5</v>
      </c>
      <c r="K75" s="350">
        <v>158</v>
      </c>
      <c r="L75" s="349">
        <v>697</v>
      </c>
      <c r="M75" s="349">
        <v>385</v>
      </c>
      <c r="N75" s="350">
        <v>1082</v>
      </c>
      <c r="O75" s="349">
        <v>8451</v>
      </c>
      <c r="P75" s="349">
        <v>3130</v>
      </c>
      <c r="Q75" s="350">
        <v>11581</v>
      </c>
      <c r="R75" s="349">
        <v>13227</v>
      </c>
      <c r="S75" s="349">
        <v>8587</v>
      </c>
      <c r="T75" s="350">
        <v>21814</v>
      </c>
      <c r="U75" s="351">
        <v>120239</v>
      </c>
      <c r="V75" s="4"/>
      <c r="W75" s="4"/>
      <c r="AB75" s="3"/>
      <c r="AD75" s="3"/>
      <c r="AE75" s="3"/>
    </row>
    <row r="76" spans="1:31" ht="13.5" customHeight="1">
      <c r="A76" s="334">
        <v>68</v>
      </c>
      <c r="B76" s="352" t="s">
        <v>154</v>
      </c>
      <c r="C76" s="353">
        <v>38467</v>
      </c>
      <c r="D76" s="353">
        <v>11874</v>
      </c>
      <c r="E76" s="354">
        <v>50341</v>
      </c>
      <c r="F76" s="353">
        <v>9392</v>
      </c>
      <c r="G76" s="353">
        <v>2165</v>
      </c>
      <c r="H76" s="354">
        <v>11557</v>
      </c>
      <c r="I76" s="353">
        <v>217</v>
      </c>
      <c r="J76" s="353">
        <v>4</v>
      </c>
      <c r="K76" s="354">
        <v>221</v>
      </c>
      <c r="L76" s="353">
        <v>6976</v>
      </c>
      <c r="M76" s="353">
        <v>1463</v>
      </c>
      <c r="N76" s="354">
        <v>8439</v>
      </c>
      <c r="O76" s="353">
        <v>16585</v>
      </c>
      <c r="P76" s="353">
        <v>3632</v>
      </c>
      <c r="Q76" s="354">
        <v>20217</v>
      </c>
      <c r="R76" s="353">
        <v>8702</v>
      </c>
      <c r="S76" s="353">
        <v>5652</v>
      </c>
      <c r="T76" s="354">
        <v>14354</v>
      </c>
      <c r="U76" s="344">
        <v>84912</v>
      </c>
      <c r="V76" s="4"/>
      <c r="W76" s="4"/>
      <c r="AB76" s="3"/>
      <c r="AD76" s="3"/>
      <c r="AE76" s="3"/>
    </row>
    <row r="77" spans="1:31" ht="13.5" customHeight="1">
      <c r="A77" s="324">
        <v>69</v>
      </c>
      <c r="B77" s="348" t="s">
        <v>155</v>
      </c>
      <c r="C77" s="349">
        <v>5877</v>
      </c>
      <c r="D77" s="349">
        <v>2229</v>
      </c>
      <c r="E77" s="350">
        <v>8106</v>
      </c>
      <c r="F77" s="349">
        <v>1331</v>
      </c>
      <c r="G77" s="349">
        <v>224</v>
      </c>
      <c r="H77" s="350">
        <v>1555</v>
      </c>
      <c r="I77" s="349">
        <v>116</v>
      </c>
      <c r="J77" s="349">
        <v>0</v>
      </c>
      <c r="K77" s="350">
        <v>116</v>
      </c>
      <c r="L77" s="349">
        <v>1266</v>
      </c>
      <c r="M77" s="349">
        <v>156</v>
      </c>
      <c r="N77" s="350">
        <v>1422</v>
      </c>
      <c r="O77" s="349">
        <v>2713</v>
      </c>
      <c r="P77" s="349">
        <v>380</v>
      </c>
      <c r="Q77" s="350">
        <v>3093</v>
      </c>
      <c r="R77" s="349">
        <v>4293</v>
      </c>
      <c r="S77" s="349">
        <v>1120</v>
      </c>
      <c r="T77" s="350">
        <v>5413</v>
      </c>
      <c r="U77" s="351">
        <v>16612</v>
      </c>
      <c r="V77" s="4"/>
      <c r="W77" s="4"/>
      <c r="AB77" s="3"/>
      <c r="AD77" s="3"/>
      <c r="AE77" s="3"/>
    </row>
    <row r="78" spans="1:31" ht="13.5" customHeight="1">
      <c r="A78" s="334">
        <v>70</v>
      </c>
      <c r="B78" s="352" t="s">
        <v>156</v>
      </c>
      <c r="C78" s="353">
        <v>25963</v>
      </c>
      <c r="D78" s="353">
        <v>13356</v>
      </c>
      <c r="E78" s="354">
        <v>39319</v>
      </c>
      <c r="F78" s="353">
        <v>5586</v>
      </c>
      <c r="G78" s="353">
        <v>1210</v>
      </c>
      <c r="H78" s="354">
        <v>6796</v>
      </c>
      <c r="I78" s="353">
        <v>192</v>
      </c>
      <c r="J78" s="353">
        <v>4</v>
      </c>
      <c r="K78" s="354">
        <v>196</v>
      </c>
      <c r="L78" s="353">
        <v>4120</v>
      </c>
      <c r="M78" s="353">
        <v>823</v>
      </c>
      <c r="N78" s="354">
        <v>4943</v>
      </c>
      <c r="O78" s="353">
        <v>9898</v>
      </c>
      <c r="P78" s="353">
        <v>2037</v>
      </c>
      <c r="Q78" s="354">
        <v>11935</v>
      </c>
      <c r="R78" s="353">
        <v>6532</v>
      </c>
      <c r="S78" s="353">
        <v>3394</v>
      </c>
      <c r="T78" s="354">
        <v>9926</v>
      </c>
      <c r="U78" s="344">
        <v>61180</v>
      </c>
      <c r="V78" s="4"/>
      <c r="W78" s="4"/>
      <c r="AB78" s="3"/>
      <c r="AD78" s="3"/>
      <c r="AE78" s="3"/>
    </row>
    <row r="79" spans="1:31" ht="13.5" customHeight="1">
      <c r="A79" s="324">
        <v>71</v>
      </c>
      <c r="B79" s="348" t="s">
        <v>157</v>
      </c>
      <c r="C79" s="349">
        <v>25008</v>
      </c>
      <c r="D79" s="349">
        <v>8557</v>
      </c>
      <c r="E79" s="350">
        <v>33565</v>
      </c>
      <c r="F79" s="349">
        <v>4217</v>
      </c>
      <c r="G79" s="349">
        <v>1135</v>
      </c>
      <c r="H79" s="350">
        <v>5352</v>
      </c>
      <c r="I79" s="349">
        <v>142</v>
      </c>
      <c r="J79" s="349">
        <v>7</v>
      </c>
      <c r="K79" s="350">
        <v>149</v>
      </c>
      <c r="L79" s="349">
        <v>2120</v>
      </c>
      <c r="M79" s="349">
        <v>448</v>
      </c>
      <c r="N79" s="350">
        <v>2568</v>
      </c>
      <c r="O79" s="349">
        <v>6479</v>
      </c>
      <c r="P79" s="349">
        <v>1590</v>
      </c>
      <c r="Q79" s="350">
        <v>8069</v>
      </c>
      <c r="R79" s="349">
        <v>11396</v>
      </c>
      <c r="S79" s="349">
        <v>4717</v>
      </c>
      <c r="T79" s="350">
        <v>16113</v>
      </c>
      <c r="U79" s="351">
        <v>57747</v>
      </c>
      <c r="V79" s="4"/>
      <c r="W79" s="4"/>
      <c r="AB79" s="3"/>
      <c r="AD79" s="3"/>
      <c r="AE79" s="3"/>
    </row>
    <row r="80" spans="1:31" ht="13.5" customHeight="1">
      <c r="A80" s="334">
        <v>72</v>
      </c>
      <c r="B80" s="352" t="s">
        <v>158</v>
      </c>
      <c r="C80" s="353">
        <v>52772</v>
      </c>
      <c r="D80" s="353">
        <v>16848</v>
      </c>
      <c r="E80" s="354">
        <v>69620</v>
      </c>
      <c r="F80" s="353">
        <v>5581</v>
      </c>
      <c r="G80" s="353">
        <v>779</v>
      </c>
      <c r="H80" s="354">
        <v>6360</v>
      </c>
      <c r="I80" s="353">
        <v>270</v>
      </c>
      <c r="J80" s="353">
        <v>2</v>
      </c>
      <c r="K80" s="354">
        <v>272</v>
      </c>
      <c r="L80" s="353">
        <v>628</v>
      </c>
      <c r="M80" s="353">
        <v>87</v>
      </c>
      <c r="N80" s="354">
        <v>715</v>
      </c>
      <c r="O80" s="353">
        <v>6479</v>
      </c>
      <c r="P80" s="353">
        <v>868</v>
      </c>
      <c r="Q80" s="354">
        <v>7347</v>
      </c>
      <c r="R80" s="353">
        <v>16517</v>
      </c>
      <c r="S80" s="353">
        <v>5396</v>
      </c>
      <c r="T80" s="354">
        <v>21913</v>
      </c>
      <c r="U80" s="344">
        <v>98880</v>
      </c>
      <c r="V80" s="4"/>
      <c r="W80" s="4"/>
      <c r="AB80" s="3"/>
      <c r="AD80" s="3"/>
      <c r="AE80" s="3"/>
    </row>
    <row r="81" spans="1:31" ht="13.5" customHeight="1">
      <c r="A81" s="324">
        <v>73</v>
      </c>
      <c r="B81" s="348" t="s">
        <v>159</v>
      </c>
      <c r="C81" s="349">
        <v>40798</v>
      </c>
      <c r="D81" s="349">
        <v>8847</v>
      </c>
      <c r="E81" s="350">
        <v>49645</v>
      </c>
      <c r="F81" s="349">
        <v>4551</v>
      </c>
      <c r="G81" s="349">
        <v>498</v>
      </c>
      <c r="H81" s="350">
        <v>5049</v>
      </c>
      <c r="I81" s="349">
        <v>194</v>
      </c>
      <c r="J81" s="349">
        <v>3</v>
      </c>
      <c r="K81" s="350">
        <v>197</v>
      </c>
      <c r="L81" s="349">
        <v>699</v>
      </c>
      <c r="M81" s="349">
        <v>108</v>
      </c>
      <c r="N81" s="350">
        <v>807</v>
      </c>
      <c r="O81" s="349">
        <v>5444</v>
      </c>
      <c r="P81" s="349">
        <v>609</v>
      </c>
      <c r="Q81" s="350">
        <v>6053</v>
      </c>
      <c r="R81" s="349">
        <v>25885</v>
      </c>
      <c r="S81" s="349">
        <v>3008</v>
      </c>
      <c r="T81" s="350">
        <v>28893</v>
      </c>
      <c r="U81" s="351">
        <v>84591</v>
      </c>
      <c r="V81" s="4"/>
      <c r="W81" s="4"/>
      <c r="AB81" s="3"/>
      <c r="AD81" s="3"/>
      <c r="AE81" s="3"/>
    </row>
    <row r="82" spans="1:31" ht="13.5" customHeight="1">
      <c r="A82" s="334">
        <v>74</v>
      </c>
      <c r="B82" s="352" t="s">
        <v>160</v>
      </c>
      <c r="C82" s="353">
        <v>18086</v>
      </c>
      <c r="D82" s="353">
        <v>9084</v>
      </c>
      <c r="E82" s="354">
        <v>27170</v>
      </c>
      <c r="F82" s="353">
        <v>3045</v>
      </c>
      <c r="G82" s="353">
        <v>1089</v>
      </c>
      <c r="H82" s="354">
        <v>4134</v>
      </c>
      <c r="I82" s="353">
        <v>103</v>
      </c>
      <c r="J82" s="353">
        <v>1</v>
      </c>
      <c r="K82" s="354">
        <v>104</v>
      </c>
      <c r="L82" s="353">
        <v>290</v>
      </c>
      <c r="M82" s="353">
        <v>188</v>
      </c>
      <c r="N82" s="354">
        <v>478</v>
      </c>
      <c r="O82" s="353">
        <v>3438</v>
      </c>
      <c r="P82" s="353">
        <v>1278</v>
      </c>
      <c r="Q82" s="354">
        <v>4716</v>
      </c>
      <c r="R82" s="353">
        <v>5493</v>
      </c>
      <c r="S82" s="353">
        <v>2881</v>
      </c>
      <c r="T82" s="354">
        <v>8374</v>
      </c>
      <c r="U82" s="344">
        <v>40260</v>
      </c>
      <c r="V82" s="4"/>
      <c r="W82" s="4"/>
      <c r="AB82" s="3"/>
      <c r="AD82" s="3"/>
      <c r="AE82" s="3"/>
    </row>
    <row r="83" spans="1:31" ht="13.5" customHeight="1">
      <c r="A83" s="324">
        <v>75</v>
      </c>
      <c r="B83" s="348" t="s">
        <v>161</v>
      </c>
      <c r="C83" s="349">
        <v>6287</v>
      </c>
      <c r="D83" s="349">
        <v>2604</v>
      </c>
      <c r="E83" s="350">
        <v>8891</v>
      </c>
      <c r="F83" s="349">
        <v>1683</v>
      </c>
      <c r="G83" s="349">
        <v>247</v>
      </c>
      <c r="H83" s="350">
        <v>1930</v>
      </c>
      <c r="I83" s="349">
        <v>225</v>
      </c>
      <c r="J83" s="349">
        <v>5</v>
      </c>
      <c r="K83" s="350">
        <v>230</v>
      </c>
      <c r="L83" s="349">
        <v>2983</v>
      </c>
      <c r="M83" s="349">
        <v>242</v>
      </c>
      <c r="N83" s="350">
        <v>3225</v>
      </c>
      <c r="O83" s="349">
        <v>4891</v>
      </c>
      <c r="P83" s="349">
        <v>494</v>
      </c>
      <c r="Q83" s="350">
        <v>5385</v>
      </c>
      <c r="R83" s="349">
        <v>3543</v>
      </c>
      <c r="S83" s="349">
        <v>1158</v>
      </c>
      <c r="T83" s="350">
        <v>4701</v>
      </c>
      <c r="U83" s="351">
        <v>18977</v>
      </c>
      <c r="V83" s="4"/>
      <c r="W83" s="4"/>
      <c r="AB83" s="3"/>
      <c r="AD83" s="3"/>
      <c r="AE83" s="3"/>
    </row>
    <row r="84" spans="1:31" ht="13.5" customHeight="1">
      <c r="A84" s="334">
        <v>76</v>
      </c>
      <c r="B84" s="352" t="s">
        <v>162</v>
      </c>
      <c r="C84" s="353">
        <v>11835</v>
      </c>
      <c r="D84" s="353">
        <v>4419</v>
      </c>
      <c r="E84" s="354">
        <v>16254</v>
      </c>
      <c r="F84" s="353">
        <v>3444</v>
      </c>
      <c r="G84" s="353">
        <v>569</v>
      </c>
      <c r="H84" s="354">
        <v>4013</v>
      </c>
      <c r="I84" s="353">
        <v>132</v>
      </c>
      <c r="J84" s="353">
        <v>2</v>
      </c>
      <c r="K84" s="354">
        <v>134</v>
      </c>
      <c r="L84" s="353">
        <v>1296</v>
      </c>
      <c r="M84" s="353">
        <v>222</v>
      </c>
      <c r="N84" s="354">
        <v>1518</v>
      </c>
      <c r="O84" s="353">
        <v>4872</v>
      </c>
      <c r="P84" s="353">
        <v>793</v>
      </c>
      <c r="Q84" s="354">
        <v>5665</v>
      </c>
      <c r="R84" s="353">
        <v>4769</v>
      </c>
      <c r="S84" s="353">
        <v>2349</v>
      </c>
      <c r="T84" s="354">
        <v>7118</v>
      </c>
      <c r="U84" s="344">
        <v>29037</v>
      </c>
      <c r="V84" s="4"/>
      <c r="W84" s="4"/>
      <c r="AB84" s="3"/>
      <c r="AD84" s="3"/>
      <c r="AE84" s="3"/>
    </row>
    <row r="85" spans="1:31" ht="13.5" customHeight="1">
      <c r="A85" s="324">
        <v>77</v>
      </c>
      <c r="B85" s="348" t="s">
        <v>163</v>
      </c>
      <c r="C85" s="349">
        <v>46216</v>
      </c>
      <c r="D85" s="349">
        <v>15013</v>
      </c>
      <c r="E85" s="350">
        <v>61229</v>
      </c>
      <c r="F85" s="349">
        <v>5473</v>
      </c>
      <c r="G85" s="349">
        <v>1970</v>
      </c>
      <c r="H85" s="350">
        <v>7443</v>
      </c>
      <c r="I85" s="349">
        <v>38</v>
      </c>
      <c r="J85" s="349">
        <v>3</v>
      </c>
      <c r="K85" s="350">
        <v>41</v>
      </c>
      <c r="L85" s="349">
        <v>905</v>
      </c>
      <c r="M85" s="349">
        <v>291</v>
      </c>
      <c r="N85" s="350">
        <v>1196</v>
      </c>
      <c r="O85" s="349">
        <v>6416</v>
      </c>
      <c r="P85" s="349">
        <v>2264</v>
      </c>
      <c r="Q85" s="350">
        <v>8680</v>
      </c>
      <c r="R85" s="349">
        <v>8589</v>
      </c>
      <c r="S85" s="349">
        <v>3875</v>
      </c>
      <c r="T85" s="350">
        <v>12464</v>
      </c>
      <c r="U85" s="351">
        <v>82373</v>
      </c>
      <c r="V85" s="4"/>
      <c r="W85" s="4"/>
      <c r="AB85" s="3"/>
      <c r="AD85" s="3"/>
      <c r="AE85" s="3"/>
    </row>
    <row r="86" spans="1:31" ht="13.5" customHeight="1">
      <c r="A86" s="334">
        <v>78</v>
      </c>
      <c r="B86" s="352" t="s">
        <v>164</v>
      </c>
      <c r="C86" s="353">
        <v>26262</v>
      </c>
      <c r="D86" s="353">
        <v>10197</v>
      </c>
      <c r="E86" s="354">
        <v>36459</v>
      </c>
      <c r="F86" s="353">
        <v>3372</v>
      </c>
      <c r="G86" s="353">
        <v>1348</v>
      </c>
      <c r="H86" s="354">
        <v>4720</v>
      </c>
      <c r="I86" s="353">
        <v>112</v>
      </c>
      <c r="J86" s="353">
        <v>4</v>
      </c>
      <c r="K86" s="354">
        <v>116</v>
      </c>
      <c r="L86" s="353">
        <v>560</v>
      </c>
      <c r="M86" s="353">
        <v>296</v>
      </c>
      <c r="N86" s="354">
        <v>856</v>
      </c>
      <c r="O86" s="353">
        <v>4044</v>
      </c>
      <c r="P86" s="353">
        <v>1648</v>
      </c>
      <c r="Q86" s="354">
        <v>5692</v>
      </c>
      <c r="R86" s="353">
        <v>11209</v>
      </c>
      <c r="S86" s="353">
        <v>3856</v>
      </c>
      <c r="T86" s="354">
        <v>15065</v>
      </c>
      <c r="U86" s="344">
        <v>57216</v>
      </c>
      <c r="V86" s="4"/>
      <c r="W86" s="4"/>
      <c r="AB86" s="3"/>
      <c r="AD86" s="3"/>
      <c r="AE86" s="3"/>
    </row>
    <row r="87" spans="1:31" ht="13.5" customHeight="1">
      <c r="A87" s="324">
        <v>79</v>
      </c>
      <c r="B87" s="348" t="s">
        <v>165</v>
      </c>
      <c r="C87" s="349">
        <v>11869</v>
      </c>
      <c r="D87" s="349">
        <v>4589</v>
      </c>
      <c r="E87" s="350">
        <v>16458</v>
      </c>
      <c r="F87" s="349">
        <v>3631</v>
      </c>
      <c r="G87" s="349">
        <v>540</v>
      </c>
      <c r="H87" s="350">
        <v>4171</v>
      </c>
      <c r="I87" s="349">
        <v>145</v>
      </c>
      <c r="J87" s="349">
        <v>4</v>
      </c>
      <c r="K87" s="350">
        <v>149</v>
      </c>
      <c r="L87" s="349">
        <v>1813</v>
      </c>
      <c r="M87" s="349">
        <v>417</v>
      </c>
      <c r="N87" s="350">
        <v>2230</v>
      </c>
      <c r="O87" s="349">
        <v>5589</v>
      </c>
      <c r="P87" s="349">
        <v>961</v>
      </c>
      <c r="Q87" s="350">
        <v>6550</v>
      </c>
      <c r="R87" s="349">
        <v>5051</v>
      </c>
      <c r="S87" s="349">
        <v>1835</v>
      </c>
      <c r="T87" s="350">
        <v>6886</v>
      </c>
      <c r="U87" s="351">
        <v>29894</v>
      </c>
      <c r="V87" s="4"/>
      <c r="W87" s="4"/>
      <c r="AB87" s="3"/>
      <c r="AD87" s="3"/>
      <c r="AE87" s="3"/>
    </row>
    <row r="88" spans="1:31" ht="13.5" customHeight="1">
      <c r="A88" s="334">
        <v>80</v>
      </c>
      <c r="B88" s="352" t="s">
        <v>166</v>
      </c>
      <c r="C88" s="353">
        <v>37843</v>
      </c>
      <c r="D88" s="353">
        <v>13107</v>
      </c>
      <c r="E88" s="354">
        <v>50950</v>
      </c>
      <c r="F88" s="353">
        <v>9170</v>
      </c>
      <c r="G88" s="353">
        <v>2752</v>
      </c>
      <c r="H88" s="354">
        <v>11922</v>
      </c>
      <c r="I88" s="353">
        <v>178</v>
      </c>
      <c r="J88" s="353">
        <v>5</v>
      </c>
      <c r="K88" s="354">
        <v>183</v>
      </c>
      <c r="L88" s="353">
        <v>3325</v>
      </c>
      <c r="M88" s="353">
        <v>700</v>
      </c>
      <c r="N88" s="354">
        <v>4025</v>
      </c>
      <c r="O88" s="353">
        <v>12673</v>
      </c>
      <c r="P88" s="353">
        <v>3457</v>
      </c>
      <c r="Q88" s="354">
        <v>16130</v>
      </c>
      <c r="R88" s="353">
        <v>13089</v>
      </c>
      <c r="S88" s="353">
        <v>6976</v>
      </c>
      <c r="T88" s="354">
        <v>20065</v>
      </c>
      <c r="U88" s="344">
        <v>87145</v>
      </c>
      <c r="V88" s="4"/>
      <c r="W88" s="4"/>
      <c r="AB88" s="3"/>
      <c r="AD88" s="3"/>
      <c r="AE88" s="3"/>
    </row>
    <row r="89" spans="1:31" ht="13.5" customHeight="1">
      <c r="A89" s="324">
        <v>81</v>
      </c>
      <c r="B89" s="348" t="s">
        <v>167</v>
      </c>
      <c r="C89" s="349">
        <v>45914</v>
      </c>
      <c r="D89" s="349">
        <v>24813</v>
      </c>
      <c r="E89" s="350">
        <v>70727</v>
      </c>
      <c r="F89" s="349">
        <v>7366</v>
      </c>
      <c r="G89" s="349">
        <v>2273</v>
      </c>
      <c r="H89" s="350">
        <v>9639</v>
      </c>
      <c r="I89" s="349">
        <v>179</v>
      </c>
      <c r="J89" s="349">
        <v>2</v>
      </c>
      <c r="K89" s="350">
        <v>181</v>
      </c>
      <c r="L89" s="349">
        <v>2237</v>
      </c>
      <c r="M89" s="349">
        <v>705</v>
      </c>
      <c r="N89" s="350">
        <v>2942</v>
      </c>
      <c r="O89" s="349">
        <v>9782</v>
      </c>
      <c r="P89" s="349">
        <v>2980</v>
      </c>
      <c r="Q89" s="350">
        <v>12762</v>
      </c>
      <c r="R89" s="349">
        <v>7961</v>
      </c>
      <c r="S89" s="349">
        <v>5026</v>
      </c>
      <c r="T89" s="350">
        <v>12987</v>
      </c>
      <c r="U89" s="351">
        <v>96476</v>
      </c>
      <c r="V89" s="4"/>
      <c r="W89" s="4"/>
      <c r="AB89" s="3"/>
      <c r="AD89" s="3"/>
      <c r="AE89" s="3"/>
    </row>
    <row r="90" spans="1:31" ht="13.5" customHeight="1">
      <c r="A90" s="355"/>
      <c r="B90" s="307" t="s">
        <v>80</v>
      </c>
      <c r="C90" s="353">
        <v>0</v>
      </c>
      <c r="D90" s="353">
        <v>0</v>
      </c>
      <c r="E90" s="353">
        <v>0</v>
      </c>
      <c r="F90" s="353">
        <v>0</v>
      </c>
      <c r="G90" s="353">
        <v>0</v>
      </c>
      <c r="H90" s="353">
        <v>0</v>
      </c>
      <c r="I90" s="353">
        <v>0</v>
      </c>
      <c r="J90" s="353">
        <v>0</v>
      </c>
      <c r="K90" s="353">
        <v>0</v>
      </c>
      <c r="L90" s="353">
        <v>0</v>
      </c>
      <c r="M90" s="353">
        <v>0</v>
      </c>
      <c r="N90" s="353">
        <v>0</v>
      </c>
      <c r="O90" s="353">
        <v>0</v>
      </c>
      <c r="P90" s="353">
        <v>0</v>
      </c>
      <c r="Q90" s="353">
        <v>0</v>
      </c>
      <c r="R90" s="353">
        <v>0</v>
      </c>
      <c r="S90" s="353">
        <v>0</v>
      </c>
      <c r="T90" s="353">
        <v>0</v>
      </c>
      <c r="U90" s="353">
        <v>0</v>
      </c>
      <c r="V90" s="4"/>
      <c r="W90" s="4"/>
      <c r="AB90" s="3"/>
      <c r="AD90" s="3"/>
      <c r="AE90" s="3"/>
    </row>
    <row r="91" spans="1:31" s="3" customFormat="1" ht="20.100000000000001" customHeight="1">
      <c r="A91" s="818" t="s">
        <v>184</v>
      </c>
      <c r="B91" s="818"/>
      <c r="C91" s="344">
        <v>9875479</v>
      </c>
      <c r="D91" s="344">
        <v>4438834</v>
      </c>
      <c r="E91" s="344">
        <v>14314313</v>
      </c>
      <c r="F91" s="353">
        <v>1660629</v>
      </c>
      <c r="G91" s="353">
        <v>467207</v>
      </c>
      <c r="H91" s="354">
        <v>2127836</v>
      </c>
      <c r="I91" s="353">
        <v>28634</v>
      </c>
      <c r="J91" s="353">
        <v>810</v>
      </c>
      <c r="K91" s="354">
        <v>29444</v>
      </c>
      <c r="L91" s="353">
        <v>483279</v>
      </c>
      <c r="M91" s="353">
        <v>117508</v>
      </c>
      <c r="N91" s="354">
        <v>600787</v>
      </c>
      <c r="O91" s="353">
        <v>2172542</v>
      </c>
      <c r="P91" s="353">
        <v>585525</v>
      </c>
      <c r="Q91" s="354">
        <v>2758067</v>
      </c>
      <c r="R91" s="344">
        <v>2004830</v>
      </c>
      <c r="S91" s="344">
        <v>1095681</v>
      </c>
      <c r="T91" s="344">
        <v>3100511</v>
      </c>
      <c r="U91" s="344">
        <v>20172891</v>
      </c>
    </row>
    <row r="92" spans="1:31">
      <c r="A92" s="47"/>
      <c r="E92" s="104"/>
      <c r="H92" s="233"/>
      <c r="I92" s="233"/>
      <c r="J92" s="233"/>
      <c r="K92" s="233"/>
      <c r="N92" s="233"/>
      <c r="O92" s="233"/>
      <c r="P92" s="233"/>
      <c r="Q92" s="233"/>
      <c r="T92" s="104"/>
      <c r="U92" s="104"/>
    </row>
    <row r="93" spans="1:31">
      <c r="A93" s="253"/>
      <c r="E93" s="104"/>
      <c r="F93" s="231"/>
      <c r="H93" s="233"/>
      <c r="I93" s="233"/>
      <c r="J93" s="233"/>
      <c r="K93" s="233"/>
      <c r="L93" s="231"/>
      <c r="N93" s="233"/>
      <c r="O93" s="233"/>
      <c r="P93" s="233"/>
      <c r="Q93" s="233"/>
      <c r="R93" s="4"/>
      <c r="T93" s="104"/>
      <c r="U93" s="104"/>
    </row>
    <row r="94" spans="1:31">
      <c r="C94" s="104"/>
      <c r="D94" s="104"/>
      <c r="E94" s="104"/>
      <c r="F94" s="233"/>
      <c r="G94" s="233"/>
      <c r="H94" s="233"/>
      <c r="I94" s="233"/>
      <c r="J94" s="233"/>
      <c r="K94" s="233"/>
      <c r="L94" s="233"/>
      <c r="M94" s="233"/>
      <c r="N94" s="233"/>
      <c r="O94" s="233"/>
      <c r="P94" s="233"/>
      <c r="Q94" s="233"/>
      <c r="R94" s="104"/>
      <c r="S94" s="104"/>
      <c r="T94" s="104"/>
      <c r="U94" s="104"/>
    </row>
    <row r="95" spans="1:31">
      <c r="F95" s="233"/>
      <c r="G95" s="233"/>
      <c r="H95" s="233"/>
      <c r="I95" s="233"/>
      <c r="J95" s="233"/>
      <c r="K95" s="233"/>
      <c r="L95" s="233"/>
      <c r="M95" s="233"/>
      <c r="N95" s="233"/>
      <c r="O95" s="233"/>
      <c r="P95" s="233"/>
      <c r="Q95" s="233"/>
      <c r="R95" s="23"/>
    </row>
    <row r="96" spans="1:31">
      <c r="U96" s="104"/>
    </row>
    <row r="97" spans="4:22">
      <c r="D97" s="104"/>
      <c r="E97" s="104"/>
      <c r="U97" s="104"/>
    </row>
    <row r="100" spans="4:22">
      <c r="F100" s="233"/>
      <c r="G100" s="233"/>
      <c r="H100" s="233"/>
      <c r="I100" s="233"/>
      <c r="J100" s="233"/>
      <c r="K100" s="233"/>
      <c r="L100" s="233"/>
      <c r="M100" s="233"/>
      <c r="N100" s="233"/>
      <c r="O100" s="233"/>
      <c r="P100" s="233"/>
      <c r="Q100" s="233"/>
      <c r="R100" s="104"/>
      <c r="S100" s="104"/>
      <c r="T100" s="104"/>
      <c r="U100" s="104"/>
      <c r="V100" s="104"/>
    </row>
  </sheetData>
  <mergeCells count="13">
    <mergeCell ref="A91:B91"/>
    <mergeCell ref="A6:A8"/>
    <mergeCell ref="B6:B8"/>
    <mergeCell ref="A4:V4"/>
    <mergeCell ref="A5:V5"/>
    <mergeCell ref="F6:Q6"/>
    <mergeCell ref="U6:U8"/>
    <mergeCell ref="C6:E7"/>
    <mergeCell ref="F7:H7"/>
    <mergeCell ref="R6:T7"/>
    <mergeCell ref="I7:K7"/>
    <mergeCell ref="O7:Q7"/>
    <mergeCell ref="L7:N7"/>
  </mergeCells>
  <printOptions horizontalCentered="1" verticalCentered="1"/>
  <pageMargins left="0.43307086614173229" right="0.23622047244094491" top="0.15748031496062992" bottom="0.15748031496062992" header="0.31496062992125984" footer="0.31496062992125984"/>
  <pageSetup paperSize="9" scale="76" fitToHeight="2" orientation="landscape" r:id="rId1"/>
  <rowBreaks count="1" manualBreakCount="1">
    <brk id="49" max="20" man="1"/>
  </rowBreaks>
  <ignoredErrors>
    <ignoredError sqref="A9:A17" numberStoredAsText="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5">
    <tabColor theme="6" tint="0.39997558519241921"/>
    <pageSetUpPr fitToPage="1"/>
  </sheetPr>
  <dimension ref="A1:S242"/>
  <sheetViews>
    <sheetView showGridLines="0" zoomScaleNormal="100" workbookViewId="0">
      <selection activeCell="I7" sqref="I7:K7"/>
    </sheetView>
  </sheetViews>
  <sheetFormatPr defaultColWidth="9.109375" defaultRowHeight="13.2"/>
  <cols>
    <col min="1" max="1" width="6.6640625" style="2" customWidth="1"/>
    <col min="2" max="2" width="5.5546875" style="2" customWidth="1"/>
    <col min="3" max="3" width="6.6640625" style="2" customWidth="1"/>
    <col min="4" max="11" width="11.6640625" style="2" customWidth="1"/>
    <col min="12" max="12" width="9.109375" style="2"/>
    <col min="13" max="13" width="11.109375" style="2" bestFit="1" customWidth="1"/>
    <col min="14" max="14" width="9.109375" style="2"/>
    <col min="15" max="15" width="13.6640625" style="2" customWidth="1"/>
    <col min="16" max="16" width="11.6640625" style="2" customWidth="1"/>
    <col min="17" max="16384" width="9.109375" style="2"/>
  </cols>
  <sheetData>
    <row r="1" spans="1:19" ht="15" customHeight="1"/>
    <row r="2" spans="1:19" ht="15" customHeight="1">
      <c r="A2" s="191"/>
      <c r="B2" s="191"/>
      <c r="C2" s="191"/>
      <c r="D2" s="191"/>
      <c r="E2" s="191"/>
      <c r="F2" s="191"/>
      <c r="G2" s="191"/>
      <c r="H2" s="191"/>
      <c r="I2" s="191"/>
      <c r="J2" s="191"/>
      <c r="K2" s="191"/>
    </row>
    <row r="3" spans="1:19" ht="15" customHeight="1">
      <c r="A3" s="191"/>
      <c r="B3" s="191"/>
      <c r="C3" s="191"/>
      <c r="D3" s="191"/>
      <c r="E3" s="191"/>
      <c r="F3" s="191"/>
      <c r="G3" s="191"/>
      <c r="H3" s="191"/>
      <c r="I3" s="191"/>
      <c r="J3" s="191"/>
      <c r="K3" s="191"/>
    </row>
    <row r="4" spans="1:19" ht="36" customHeight="1">
      <c r="A4" s="835" t="s">
        <v>707</v>
      </c>
      <c r="B4" s="835"/>
      <c r="C4" s="835"/>
      <c r="D4" s="835"/>
      <c r="E4" s="835"/>
      <c r="F4" s="835"/>
      <c r="G4" s="835"/>
      <c r="H4" s="835"/>
      <c r="I4" s="835"/>
      <c r="J4" s="835"/>
      <c r="K4" s="835"/>
      <c r="L4" s="836"/>
      <c r="M4" s="836"/>
      <c r="N4" s="836"/>
      <c r="O4" s="836"/>
      <c r="P4" s="836"/>
      <c r="Q4" s="836"/>
      <c r="R4" s="836"/>
      <c r="S4" s="836"/>
    </row>
    <row r="5" spans="1:19" ht="31.5" customHeight="1">
      <c r="A5" s="841" t="s">
        <v>982</v>
      </c>
      <c r="B5" s="841"/>
      <c r="C5" s="841"/>
      <c r="D5" s="841"/>
      <c r="E5" s="841"/>
      <c r="F5" s="841"/>
      <c r="G5" s="841"/>
      <c r="H5" s="841"/>
      <c r="I5" s="841"/>
      <c r="J5" s="841"/>
      <c r="K5" s="841"/>
      <c r="L5" s="251"/>
      <c r="M5" s="251"/>
      <c r="N5" s="251"/>
      <c r="O5" s="251"/>
      <c r="P5" s="251"/>
      <c r="Q5" s="251"/>
      <c r="R5" s="251"/>
      <c r="S5" s="251"/>
    </row>
    <row r="6" spans="1:19" s="1" customFormat="1" ht="30" customHeight="1">
      <c r="A6" s="799" t="s">
        <v>980</v>
      </c>
      <c r="B6" s="799"/>
      <c r="C6" s="799"/>
      <c r="D6" s="799" t="s">
        <v>667</v>
      </c>
      <c r="E6" s="799"/>
      <c r="F6" s="799"/>
      <c r="G6" s="799"/>
      <c r="H6" s="799" t="s">
        <v>604</v>
      </c>
      <c r="I6" s="799"/>
      <c r="J6" s="799"/>
      <c r="K6" s="799"/>
    </row>
    <row r="7" spans="1:19" s="1" customFormat="1" ht="30" customHeight="1">
      <c r="A7" s="799"/>
      <c r="B7" s="799"/>
      <c r="C7" s="799"/>
      <c r="D7" s="299">
        <v>2016</v>
      </c>
      <c r="E7" s="299">
        <v>2017</v>
      </c>
      <c r="F7" s="299">
        <v>2018</v>
      </c>
      <c r="G7" s="299">
        <v>2019</v>
      </c>
      <c r="H7" s="299">
        <v>2016</v>
      </c>
      <c r="I7" s="299">
        <v>2017</v>
      </c>
      <c r="J7" s="299">
        <v>2018</v>
      </c>
      <c r="K7" s="299">
        <v>2019</v>
      </c>
      <c r="L7" s="189"/>
      <c r="M7" s="189"/>
      <c r="N7" s="189"/>
      <c r="O7" s="189"/>
      <c r="P7" s="189"/>
    </row>
    <row r="8" spans="1:19" s="1" customFormat="1" ht="24" customHeight="1">
      <c r="A8" s="837">
        <v>1</v>
      </c>
      <c r="B8" s="837"/>
      <c r="C8" s="837"/>
      <c r="D8" s="356">
        <v>615258</v>
      </c>
      <c r="E8" s="356">
        <v>680069</v>
      </c>
      <c r="F8" s="356">
        <v>699136</v>
      </c>
      <c r="G8" s="356">
        <v>709669</v>
      </c>
      <c r="H8" s="356">
        <v>615258</v>
      </c>
      <c r="I8" s="356">
        <v>680069</v>
      </c>
      <c r="J8" s="356">
        <v>699136</v>
      </c>
      <c r="K8" s="356">
        <v>709669</v>
      </c>
      <c r="L8" s="189"/>
      <c r="M8" s="189"/>
      <c r="N8" s="189"/>
      <c r="O8" s="189"/>
      <c r="P8" s="189"/>
    </row>
    <row r="9" spans="1:19" s="1" customFormat="1" ht="24" customHeight="1">
      <c r="A9" s="357">
        <v>2</v>
      </c>
      <c r="B9" s="358" t="s">
        <v>91</v>
      </c>
      <c r="C9" s="357">
        <v>3</v>
      </c>
      <c r="D9" s="359">
        <v>491293</v>
      </c>
      <c r="E9" s="359">
        <v>516208</v>
      </c>
      <c r="F9" s="359">
        <v>521269</v>
      </c>
      <c r="G9" s="359">
        <v>530781</v>
      </c>
      <c r="H9" s="359">
        <v>1135756</v>
      </c>
      <c r="I9" s="359">
        <v>1230227</v>
      </c>
      <c r="J9" s="359">
        <v>1239600</v>
      </c>
      <c r="K9" s="359">
        <v>1262825</v>
      </c>
      <c r="L9" s="189"/>
      <c r="M9" s="189"/>
      <c r="N9" s="189"/>
      <c r="O9" s="189"/>
      <c r="P9" s="189"/>
    </row>
    <row r="10" spans="1:19" s="1" customFormat="1" ht="24" customHeight="1">
      <c r="A10" s="360">
        <v>4</v>
      </c>
      <c r="B10" s="361" t="s">
        <v>91</v>
      </c>
      <c r="C10" s="360">
        <v>9</v>
      </c>
      <c r="D10" s="356">
        <v>398228</v>
      </c>
      <c r="E10" s="356">
        <v>421792</v>
      </c>
      <c r="F10" s="356">
        <v>417958</v>
      </c>
      <c r="G10" s="356">
        <v>411515</v>
      </c>
      <c r="H10" s="356">
        <v>2187178</v>
      </c>
      <c r="I10" s="356">
        <v>2388768</v>
      </c>
      <c r="J10" s="356">
        <v>2359198</v>
      </c>
      <c r="K10" s="356">
        <v>2302006</v>
      </c>
      <c r="M10" s="2"/>
      <c r="N10" s="2"/>
      <c r="P10" s="111"/>
    </row>
    <row r="11" spans="1:19" s="1" customFormat="1" ht="24" customHeight="1">
      <c r="A11" s="363">
        <v>10</v>
      </c>
      <c r="B11" s="358" t="s">
        <v>91</v>
      </c>
      <c r="C11" s="363">
        <v>19</v>
      </c>
      <c r="D11" s="359">
        <v>132884</v>
      </c>
      <c r="E11" s="359">
        <v>139520</v>
      </c>
      <c r="F11" s="359">
        <v>129393</v>
      </c>
      <c r="G11" s="359">
        <v>128081</v>
      </c>
      <c r="H11" s="359">
        <v>1726117</v>
      </c>
      <c r="I11" s="359">
        <v>1867530</v>
      </c>
      <c r="J11" s="359">
        <v>1732148</v>
      </c>
      <c r="K11" s="359">
        <v>1713998</v>
      </c>
      <c r="L11" s="189"/>
      <c r="M11" s="111"/>
      <c r="P11" s="111"/>
    </row>
    <row r="12" spans="1:19" s="1" customFormat="1" ht="24" customHeight="1">
      <c r="A12" s="360">
        <v>20</v>
      </c>
      <c r="B12" s="361" t="s">
        <v>91</v>
      </c>
      <c r="C12" s="360">
        <v>29</v>
      </c>
      <c r="D12" s="356">
        <v>42885</v>
      </c>
      <c r="E12" s="356">
        <v>45161</v>
      </c>
      <c r="F12" s="356">
        <v>42764</v>
      </c>
      <c r="G12" s="356">
        <v>41648</v>
      </c>
      <c r="H12" s="356">
        <v>991353</v>
      </c>
      <c r="I12" s="356">
        <v>1078132</v>
      </c>
      <c r="J12" s="356">
        <v>1017668</v>
      </c>
      <c r="K12" s="356">
        <v>992545</v>
      </c>
      <c r="L12" s="189"/>
      <c r="M12" s="111"/>
      <c r="O12" s="111"/>
      <c r="P12" s="111"/>
    </row>
    <row r="13" spans="1:19" s="1" customFormat="1" ht="24" customHeight="1">
      <c r="A13" s="363">
        <v>30</v>
      </c>
      <c r="B13" s="358" t="s">
        <v>91</v>
      </c>
      <c r="C13" s="363">
        <v>39</v>
      </c>
      <c r="D13" s="359">
        <v>20890</v>
      </c>
      <c r="E13" s="359">
        <v>21005</v>
      </c>
      <c r="F13" s="359">
        <v>20015</v>
      </c>
      <c r="G13" s="359">
        <v>20487</v>
      </c>
      <c r="H13" s="359">
        <v>690993</v>
      </c>
      <c r="I13" s="359">
        <v>721131</v>
      </c>
      <c r="J13" s="359">
        <v>676046</v>
      </c>
      <c r="K13" s="359">
        <v>697748</v>
      </c>
      <c r="L13" s="189"/>
      <c r="M13" s="111"/>
      <c r="P13" s="111"/>
    </row>
    <row r="14" spans="1:19" s="1" customFormat="1" ht="24" customHeight="1">
      <c r="A14" s="360">
        <v>40</v>
      </c>
      <c r="B14" s="361" t="s">
        <v>91</v>
      </c>
      <c r="C14" s="360">
        <v>49</v>
      </c>
      <c r="D14" s="356">
        <v>12623</v>
      </c>
      <c r="E14" s="356">
        <v>13956</v>
      </c>
      <c r="F14" s="356">
        <v>12619</v>
      </c>
      <c r="G14" s="356">
        <v>12089</v>
      </c>
      <c r="H14" s="356">
        <v>540156</v>
      </c>
      <c r="I14" s="356">
        <v>606809</v>
      </c>
      <c r="J14" s="356">
        <v>554112</v>
      </c>
      <c r="K14" s="356">
        <v>532362</v>
      </c>
      <c r="L14" s="189"/>
      <c r="M14" s="111"/>
      <c r="O14" s="111"/>
      <c r="P14" s="111"/>
    </row>
    <row r="15" spans="1:19" s="1" customFormat="1" ht="24" customHeight="1">
      <c r="A15" s="363">
        <v>50</v>
      </c>
      <c r="B15" s="358" t="s">
        <v>91</v>
      </c>
      <c r="C15" s="363">
        <v>59</v>
      </c>
      <c r="D15" s="359">
        <v>6582</v>
      </c>
      <c r="E15" s="359">
        <v>6665</v>
      </c>
      <c r="F15" s="359">
        <v>6153</v>
      </c>
      <c r="G15" s="359">
        <v>6650</v>
      </c>
      <c r="H15" s="359">
        <v>346396</v>
      </c>
      <c r="I15" s="359">
        <v>372592</v>
      </c>
      <c r="J15" s="359">
        <v>348447</v>
      </c>
      <c r="K15" s="359">
        <v>360722</v>
      </c>
      <c r="L15" s="189"/>
      <c r="M15" s="111"/>
      <c r="O15" s="111"/>
      <c r="P15" s="111"/>
    </row>
    <row r="16" spans="1:19" s="1" customFormat="1" ht="24" customHeight="1">
      <c r="A16" s="360">
        <v>60</v>
      </c>
      <c r="B16" s="361" t="s">
        <v>91</v>
      </c>
      <c r="C16" s="360">
        <v>69</v>
      </c>
      <c r="D16" s="356">
        <v>4654</v>
      </c>
      <c r="E16" s="356">
        <v>4382</v>
      </c>
      <c r="F16" s="356">
        <v>5017</v>
      </c>
      <c r="G16" s="356">
        <v>4745</v>
      </c>
      <c r="H16" s="356">
        <v>290944</v>
      </c>
      <c r="I16" s="356">
        <v>298358</v>
      </c>
      <c r="J16" s="356">
        <v>307939</v>
      </c>
      <c r="K16" s="356">
        <v>305181</v>
      </c>
      <c r="L16" s="189"/>
      <c r="M16" s="111"/>
      <c r="O16" s="111"/>
      <c r="P16" s="111"/>
    </row>
    <row r="17" spans="1:16" s="1" customFormat="1" ht="24" customHeight="1">
      <c r="A17" s="363">
        <v>70</v>
      </c>
      <c r="B17" s="358" t="s">
        <v>91</v>
      </c>
      <c r="C17" s="363">
        <v>79</v>
      </c>
      <c r="D17" s="359">
        <v>3436</v>
      </c>
      <c r="E17" s="359">
        <v>3952</v>
      </c>
      <c r="F17" s="359">
        <v>3632</v>
      </c>
      <c r="G17" s="359">
        <v>3610</v>
      </c>
      <c r="H17" s="359">
        <v>248339</v>
      </c>
      <c r="I17" s="359">
        <v>279280</v>
      </c>
      <c r="J17" s="359">
        <v>273553</v>
      </c>
      <c r="K17" s="359">
        <v>268294</v>
      </c>
      <c r="L17" s="189"/>
      <c r="M17" s="111"/>
      <c r="O17" s="111"/>
      <c r="P17" s="111"/>
    </row>
    <row r="18" spans="1:16" s="1" customFormat="1" ht="24" customHeight="1">
      <c r="A18" s="360">
        <v>80</v>
      </c>
      <c r="B18" s="361" t="s">
        <v>91</v>
      </c>
      <c r="C18" s="360">
        <v>89</v>
      </c>
      <c r="D18" s="356">
        <v>2624</v>
      </c>
      <c r="E18" s="356">
        <v>3140</v>
      </c>
      <c r="F18" s="356">
        <v>2910</v>
      </c>
      <c r="G18" s="356">
        <v>2849</v>
      </c>
      <c r="H18" s="356">
        <v>215111</v>
      </c>
      <c r="I18" s="356">
        <v>251207</v>
      </c>
      <c r="J18" s="356">
        <v>239081</v>
      </c>
      <c r="K18" s="356">
        <v>240166</v>
      </c>
      <c r="L18" s="189"/>
      <c r="M18" s="111"/>
      <c r="O18" s="111"/>
      <c r="P18" s="111"/>
    </row>
    <row r="19" spans="1:16" s="1" customFormat="1" ht="24" customHeight="1">
      <c r="A19" s="363">
        <v>90</v>
      </c>
      <c r="B19" s="358" t="s">
        <v>91</v>
      </c>
      <c r="C19" s="363">
        <v>99</v>
      </c>
      <c r="D19" s="359">
        <v>2166</v>
      </c>
      <c r="E19" s="359">
        <v>2448</v>
      </c>
      <c r="F19" s="359">
        <v>2299</v>
      </c>
      <c r="G19" s="359">
        <v>2302</v>
      </c>
      <c r="H19" s="359">
        <v>198527</v>
      </c>
      <c r="I19" s="359">
        <v>220437</v>
      </c>
      <c r="J19" s="359">
        <v>212505</v>
      </c>
      <c r="K19" s="359">
        <v>217188</v>
      </c>
      <c r="L19" s="190"/>
      <c r="M19" s="111"/>
      <c r="O19" s="111"/>
      <c r="P19" s="111"/>
    </row>
    <row r="20" spans="1:16" s="7" customFormat="1" ht="24" customHeight="1">
      <c r="A20" s="360">
        <v>100</v>
      </c>
      <c r="B20" s="361" t="s">
        <v>91</v>
      </c>
      <c r="C20" s="360">
        <v>149</v>
      </c>
      <c r="D20" s="356">
        <v>6319</v>
      </c>
      <c r="E20" s="356">
        <v>6414</v>
      </c>
      <c r="F20" s="356">
        <v>6403</v>
      </c>
      <c r="G20" s="356">
        <v>6707</v>
      </c>
      <c r="H20" s="356">
        <v>743148</v>
      </c>
      <c r="I20" s="356">
        <v>798430</v>
      </c>
      <c r="J20" s="356">
        <v>729246</v>
      </c>
      <c r="K20" s="356">
        <v>809609</v>
      </c>
      <c r="L20" s="1"/>
      <c r="M20" s="1"/>
      <c r="N20" s="1"/>
    </row>
    <row r="21" spans="1:16" s="1" customFormat="1" ht="24" customHeight="1">
      <c r="A21" s="363">
        <v>150</v>
      </c>
      <c r="B21" s="358" t="s">
        <v>91</v>
      </c>
      <c r="C21" s="363">
        <v>199</v>
      </c>
      <c r="D21" s="359">
        <v>3088</v>
      </c>
      <c r="E21" s="359">
        <v>3273</v>
      </c>
      <c r="F21" s="359">
        <v>3031</v>
      </c>
      <c r="G21" s="359">
        <v>3420</v>
      </c>
      <c r="H21" s="359">
        <v>516627</v>
      </c>
      <c r="I21" s="359">
        <v>564685</v>
      </c>
      <c r="J21" s="359">
        <v>579573</v>
      </c>
      <c r="K21" s="359">
        <v>588681</v>
      </c>
    </row>
    <row r="22" spans="1:16" s="1" customFormat="1" ht="24" customHeight="1">
      <c r="A22" s="360">
        <v>200</v>
      </c>
      <c r="B22" s="361" t="s">
        <v>91</v>
      </c>
      <c r="C22" s="360">
        <v>249</v>
      </c>
      <c r="D22" s="356">
        <v>1783</v>
      </c>
      <c r="E22" s="356">
        <v>1989</v>
      </c>
      <c r="F22" s="356">
        <v>2308</v>
      </c>
      <c r="G22" s="356">
        <v>1879</v>
      </c>
      <c r="H22" s="356">
        <v>386244</v>
      </c>
      <c r="I22" s="356">
        <v>420445</v>
      </c>
      <c r="J22" s="356">
        <v>462050</v>
      </c>
      <c r="K22" s="356">
        <v>418078</v>
      </c>
    </row>
    <row r="23" spans="1:16" s="1" customFormat="1" ht="24" customHeight="1">
      <c r="A23" s="363">
        <v>250</v>
      </c>
      <c r="B23" s="358" t="s">
        <v>91</v>
      </c>
      <c r="C23" s="363">
        <v>299</v>
      </c>
      <c r="D23" s="359">
        <v>1109</v>
      </c>
      <c r="E23" s="359">
        <v>1024</v>
      </c>
      <c r="F23" s="359">
        <v>1047</v>
      </c>
      <c r="G23" s="359">
        <v>1193</v>
      </c>
      <c r="H23" s="359">
        <v>294616</v>
      </c>
      <c r="I23" s="359">
        <v>289010</v>
      </c>
      <c r="J23" s="359">
        <v>303195</v>
      </c>
      <c r="K23" s="359">
        <v>325810</v>
      </c>
    </row>
    <row r="24" spans="1:16" s="1" customFormat="1" ht="24" customHeight="1">
      <c r="A24" s="360">
        <v>300</v>
      </c>
      <c r="B24" s="361" t="s">
        <v>91</v>
      </c>
      <c r="C24" s="360">
        <v>349</v>
      </c>
      <c r="D24" s="356">
        <v>743</v>
      </c>
      <c r="E24" s="356">
        <v>838</v>
      </c>
      <c r="F24" s="356">
        <v>875</v>
      </c>
      <c r="G24" s="356">
        <v>808</v>
      </c>
      <c r="H24" s="356">
        <v>232982</v>
      </c>
      <c r="I24" s="356">
        <v>259246</v>
      </c>
      <c r="J24" s="356">
        <v>265277</v>
      </c>
      <c r="K24" s="356">
        <v>261684</v>
      </c>
    </row>
    <row r="25" spans="1:16" s="1" customFormat="1" ht="24" customHeight="1">
      <c r="A25" s="363">
        <v>350</v>
      </c>
      <c r="B25" s="358" t="s">
        <v>91</v>
      </c>
      <c r="C25" s="363">
        <v>399</v>
      </c>
      <c r="D25" s="359">
        <v>524</v>
      </c>
      <c r="E25" s="359">
        <v>575</v>
      </c>
      <c r="F25" s="359">
        <v>625</v>
      </c>
      <c r="G25" s="359">
        <v>588</v>
      </c>
      <c r="H25" s="359">
        <v>190082</v>
      </c>
      <c r="I25" s="359">
        <v>209169</v>
      </c>
      <c r="J25" s="359">
        <v>219772</v>
      </c>
      <c r="K25" s="359">
        <v>219785</v>
      </c>
    </row>
    <row r="26" spans="1:16" s="1" customFormat="1" ht="24" customHeight="1">
      <c r="A26" s="360">
        <v>400</v>
      </c>
      <c r="B26" s="361" t="s">
        <v>91</v>
      </c>
      <c r="C26" s="360">
        <v>449</v>
      </c>
      <c r="D26" s="356">
        <v>392</v>
      </c>
      <c r="E26" s="356">
        <v>414</v>
      </c>
      <c r="F26" s="356">
        <v>244</v>
      </c>
      <c r="G26" s="356">
        <v>410</v>
      </c>
      <c r="H26" s="356">
        <v>161660</v>
      </c>
      <c r="I26" s="356">
        <v>175238</v>
      </c>
      <c r="J26" s="356">
        <v>110025</v>
      </c>
      <c r="K26" s="356">
        <v>174120</v>
      </c>
    </row>
    <row r="27" spans="1:16" s="1" customFormat="1" ht="24" customHeight="1">
      <c r="A27" s="363">
        <v>450</v>
      </c>
      <c r="B27" s="358" t="s">
        <v>91</v>
      </c>
      <c r="C27" s="363">
        <v>499</v>
      </c>
      <c r="D27" s="359">
        <v>284</v>
      </c>
      <c r="E27" s="359">
        <v>308</v>
      </c>
      <c r="F27" s="359">
        <v>421</v>
      </c>
      <c r="G27" s="359">
        <v>364</v>
      </c>
      <c r="H27" s="359">
        <v>130790</v>
      </c>
      <c r="I27" s="359">
        <v>162412</v>
      </c>
      <c r="J27" s="359">
        <v>203918</v>
      </c>
      <c r="K27" s="359">
        <v>172382</v>
      </c>
    </row>
    <row r="28" spans="1:16" s="1" customFormat="1" ht="24" customHeight="1">
      <c r="A28" s="360">
        <v>500</v>
      </c>
      <c r="B28" s="361" t="s">
        <v>91</v>
      </c>
      <c r="C28" s="360">
        <v>549</v>
      </c>
      <c r="D28" s="356">
        <v>244</v>
      </c>
      <c r="E28" s="356">
        <v>302</v>
      </c>
      <c r="F28" s="356">
        <v>310</v>
      </c>
      <c r="G28" s="356">
        <v>277</v>
      </c>
      <c r="H28" s="356">
        <v>123995</v>
      </c>
      <c r="I28" s="356">
        <v>151250</v>
      </c>
      <c r="J28" s="356">
        <v>165210</v>
      </c>
      <c r="K28" s="356">
        <v>145084</v>
      </c>
    </row>
    <row r="29" spans="1:16" s="1" customFormat="1" ht="24" customHeight="1">
      <c r="A29" s="363">
        <v>550</v>
      </c>
      <c r="B29" s="358" t="s">
        <v>91</v>
      </c>
      <c r="C29" s="363">
        <v>599</v>
      </c>
      <c r="D29" s="359">
        <v>177</v>
      </c>
      <c r="E29" s="359">
        <v>157</v>
      </c>
      <c r="F29" s="359">
        <v>200</v>
      </c>
      <c r="G29" s="359">
        <v>237</v>
      </c>
      <c r="H29" s="359">
        <v>98625</v>
      </c>
      <c r="I29" s="359">
        <v>108362</v>
      </c>
      <c r="J29" s="359">
        <v>116890</v>
      </c>
      <c r="K29" s="359">
        <v>135990</v>
      </c>
    </row>
    <row r="30" spans="1:16" s="1" customFormat="1" ht="24" customHeight="1">
      <c r="A30" s="360">
        <v>600</v>
      </c>
      <c r="B30" s="361" t="s">
        <v>91</v>
      </c>
      <c r="C30" s="360">
        <v>649</v>
      </c>
      <c r="D30" s="356">
        <v>127</v>
      </c>
      <c r="E30" s="356">
        <v>139</v>
      </c>
      <c r="F30" s="356">
        <v>138</v>
      </c>
      <c r="G30" s="356">
        <v>141</v>
      </c>
      <c r="H30" s="356">
        <v>76969</v>
      </c>
      <c r="I30" s="356">
        <v>87308</v>
      </c>
      <c r="J30" s="356">
        <v>89520</v>
      </c>
      <c r="K30" s="356">
        <v>88047</v>
      </c>
    </row>
    <row r="31" spans="1:16" s="1" customFormat="1" ht="24" customHeight="1">
      <c r="A31" s="363">
        <v>650</v>
      </c>
      <c r="B31" s="358" t="s">
        <v>91</v>
      </c>
      <c r="C31" s="363">
        <v>699</v>
      </c>
      <c r="D31" s="359">
        <v>128</v>
      </c>
      <c r="E31" s="359">
        <v>110</v>
      </c>
      <c r="F31" s="359">
        <v>118</v>
      </c>
      <c r="G31" s="359">
        <v>118</v>
      </c>
      <c r="H31" s="359">
        <v>83782</v>
      </c>
      <c r="I31" s="359">
        <v>74368</v>
      </c>
      <c r="J31" s="359">
        <v>82250</v>
      </c>
      <c r="K31" s="359">
        <v>79400</v>
      </c>
    </row>
    <row r="32" spans="1:16" s="1" customFormat="1" ht="24" customHeight="1">
      <c r="A32" s="360">
        <v>700</v>
      </c>
      <c r="B32" s="361" t="s">
        <v>91</v>
      </c>
      <c r="C32" s="360">
        <v>749</v>
      </c>
      <c r="D32" s="356">
        <v>99</v>
      </c>
      <c r="E32" s="356">
        <v>98</v>
      </c>
      <c r="F32" s="356">
        <v>99</v>
      </c>
      <c r="G32" s="356">
        <v>109</v>
      </c>
      <c r="H32" s="356">
        <v>69658</v>
      </c>
      <c r="I32" s="356">
        <v>68857</v>
      </c>
      <c r="J32" s="356">
        <v>61791</v>
      </c>
      <c r="K32" s="356">
        <v>78906</v>
      </c>
    </row>
    <row r="33" spans="1:11" s="1" customFormat="1" ht="24" customHeight="1">
      <c r="A33" s="363">
        <v>750</v>
      </c>
      <c r="B33" s="358" t="s">
        <v>91</v>
      </c>
      <c r="C33" s="363">
        <v>799</v>
      </c>
      <c r="D33" s="359">
        <v>88</v>
      </c>
      <c r="E33" s="359">
        <v>82</v>
      </c>
      <c r="F33" s="359">
        <v>84</v>
      </c>
      <c r="G33" s="359">
        <v>102</v>
      </c>
      <c r="H33" s="359">
        <v>65341</v>
      </c>
      <c r="I33" s="359">
        <v>64843</v>
      </c>
      <c r="J33" s="359">
        <v>66075</v>
      </c>
      <c r="K33" s="359">
        <v>78964</v>
      </c>
    </row>
    <row r="34" spans="1:11" s="1" customFormat="1" ht="24" customHeight="1">
      <c r="A34" s="360">
        <v>800</v>
      </c>
      <c r="B34" s="361" t="s">
        <v>91</v>
      </c>
      <c r="C34" s="360">
        <v>849</v>
      </c>
      <c r="D34" s="356">
        <v>66</v>
      </c>
      <c r="E34" s="356">
        <v>75</v>
      </c>
      <c r="F34" s="356">
        <v>77</v>
      </c>
      <c r="G34" s="356">
        <v>76</v>
      </c>
      <c r="H34" s="356">
        <v>52720</v>
      </c>
      <c r="I34" s="356">
        <v>61902</v>
      </c>
      <c r="J34" s="356">
        <v>62399</v>
      </c>
      <c r="K34" s="356">
        <v>62732</v>
      </c>
    </row>
    <row r="35" spans="1:11" s="1" customFormat="1" ht="24" customHeight="1">
      <c r="A35" s="363">
        <v>850</v>
      </c>
      <c r="B35" s="358" t="s">
        <v>91</v>
      </c>
      <c r="C35" s="363">
        <v>899</v>
      </c>
      <c r="D35" s="359">
        <v>62</v>
      </c>
      <c r="E35" s="359">
        <v>62</v>
      </c>
      <c r="F35" s="359">
        <v>65</v>
      </c>
      <c r="G35" s="359">
        <v>58</v>
      </c>
      <c r="H35" s="359">
        <v>52624</v>
      </c>
      <c r="I35" s="359">
        <v>53707</v>
      </c>
      <c r="J35" s="359">
        <v>60877</v>
      </c>
      <c r="K35" s="359">
        <v>50653</v>
      </c>
    </row>
    <row r="36" spans="1:11" s="1" customFormat="1" ht="24" customHeight="1">
      <c r="A36" s="360">
        <v>900</v>
      </c>
      <c r="B36" s="361" t="s">
        <v>91</v>
      </c>
      <c r="C36" s="360">
        <v>949</v>
      </c>
      <c r="D36" s="356">
        <v>51</v>
      </c>
      <c r="E36" s="356">
        <v>61</v>
      </c>
      <c r="F36" s="356">
        <v>70</v>
      </c>
      <c r="G36" s="356">
        <v>61</v>
      </c>
      <c r="H36" s="356">
        <v>45804</v>
      </c>
      <c r="I36" s="356">
        <v>54989</v>
      </c>
      <c r="J36" s="356">
        <v>54428</v>
      </c>
      <c r="K36" s="356">
        <v>56325</v>
      </c>
    </row>
    <row r="37" spans="1:11" s="1" customFormat="1" ht="24" customHeight="1">
      <c r="A37" s="363">
        <v>950</v>
      </c>
      <c r="B37" s="358" t="s">
        <v>91</v>
      </c>
      <c r="C37" s="363">
        <v>999</v>
      </c>
      <c r="D37" s="359">
        <v>40</v>
      </c>
      <c r="E37" s="359">
        <v>42</v>
      </c>
      <c r="F37" s="359">
        <v>43</v>
      </c>
      <c r="G37" s="359">
        <v>59</v>
      </c>
      <c r="H37" s="359">
        <v>38808</v>
      </c>
      <c r="I37" s="359">
        <v>45960</v>
      </c>
      <c r="J37" s="359">
        <v>48684</v>
      </c>
      <c r="K37" s="359">
        <v>57508</v>
      </c>
    </row>
    <row r="38" spans="1:11" s="1" customFormat="1" ht="24" customHeight="1">
      <c r="A38" s="838" t="s">
        <v>174</v>
      </c>
      <c r="B38" s="839"/>
      <c r="C38" s="840"/>
      <c r="D38" s="356">
        <v>393</v>
      </c>
      <c r="E38" s="356">
        <v>421</v>
      </c>
      <c r="F38" s="356">
        <v>448</v>
      </c>
      <c r="G38" s="356">
        <v>479</v>
      </c>
      <c r="H38" s="356">
        <v>865240</v>
      </c>
      <c r="I38" s="356">
        <v>833096</v>
      </c>
      <c r="J38" s="356">
        <v>888557</v>
      </c>
      <c r="K38" s="356">
        <v>907851</v>
      </c>
    </row>
    <row r="39" spans="1:11" s="123" customFormat="1" ht="24.9" customHeight="1">
      <c r="A39" s="800" t="s">
        <v>176</v>
      </c>
      <c r="B39" s="800"/>
      <c r="C39" s="800"/>
      <c r="D39" s="362">
        <v>1749240</v>
      </c>
      <c r="E39" s="362">
        <v>1874682</v>
      </c>
      <c r="F39" s="362">
        <v>1879771</v>
      </c>
      <c r="G39" s="362">
        <v>1891512</v>
      </c>
      <c r="H39" s="362">
        <v>13415843</v>
      </c>
      <c r="I39" s="362">
        <v>14477817</v>
      </c>
      <c r="J39" s="362">
        <v>14229170</v>
      </c>
      <c r="K39" s="362">
        <v>14314313</v>
      </c>
    </row>
    <row r="40" spans="1:11" s="1" customFormat="1" ht="24.75" customHeight="1">
      <c r="A40" s="833"/>
      <c r="B40" s="833"/>
      <c r="C40" s="833"/>
      <c r="D40" s="833"/>
      <c r="E40" s="833"/>
      <c r="F40" s="833"/>
      <c r="G40" s="833"/>
      <c r="H40" s="833"/>
      <c r="I40" s="833"/>
      <c r="J40" s="833"/>
      <c r="K40" s="833"/>
    </row>
    <row r="41" spans="1:11" s="1" customFormat="1" ht="22.5" customHeight="1">
      <c r="A41" s="834"/>
      <c r="B41" s="834"/>
      <c r="C41" s="834"/>
      <c r="D41" s="834"/>
      <c r="E41" s="834"/>
      <c r="F41" s="834"/>
      <c r="G41" s="834"/>
      <c r="H41" s="834"/>
      <c r="I41" s="834"/>
      <c r="J41" s="834"/>
      <c r="K41" s="834"/>
    </row>
    <row r="42" spans="1:11" s="1" customFormat="1" ht="21.9" customHeight="1">
      <c r="F42" s="111"/>
      <c r="G42" s="111"/>
      <c r="J42" s="111"/>
    </row>
    <row r="43" spans="1:11" s="1" customFormat="1" ht="21.9" customHeight="1">
      <c r="D43" s="111"/>
      <c r="E43" s="111"/>
      <c r="F43" s="111"/>
      <c r="G43" s="111"/>
      <c r="H43" s="111"/>
      <c r="I43" s="111"/>
      <c r="J43" s="37"/>
    </row>
    <row r="44" spans="1:11" s="1" customFormat="1" ht="21.9" customHeight="1"/>
    <row r="45" spans="1:11" s="1" customFormat="1" ht="21.9" customHeight="1"/>
    <row r="46" spans="1:11" s="1" customFormat="1" ht="21.9" customHeight="1"/>
    <row r="47" spans="1:11" s="1" customFormat="1" ht="21.9" customHeight="1"/>
    <row r="48" spans="1:11" s="1" customFormat="1" ht="21.9" customHeight="1"/>
    <row r="49" s="1" customFormat="1" ht="21.9" customHeight="1"/>
    <row r="50" s="1" customFormat="1" ht="21.9" customHeight="1"/>
    <row r="51" s="1" customFormat="1" ht="21.9" customHeight="1"/>
    <row r="52" s="1" customFormat="1" ht="21.9" customHeight="1"/>
    <row r="53" s="1" customFormat="1" ht="21.9" customHeight="1"/>
    <row r="54" s="1" customFormat="1" ht="21.9" customHeight="1"/>
    <row r="55" s="1" customFormat="1" ht="21.9" customHeight="1"/>
    <row r="56" s="1" customFormat="1" ht="21.9" customHeight="1"/>
    <row r="57" s="1" customFormat="1" ht="21.9" customHeight="1"/>
    <row r="58" s="1" customFormat="1" ht="21.9" customHeight="1"/>
    <row r="59" s="1" customFormat="1" ht="21.9" customHeight="1"/>
    <row r="60" s="1" customFormat="1" ht="21.9" customHeight="1"/>
    <row r="61" s="1" customFormat="1" ht="21.9" customHeight="1"/>
    <row r="62" s="1" customFormat="1" ht="21.9" customHeight="1"/>
    <row r="63" s="1" customFormat="1" ht="21.9" customHeight="1"/>
    <row r="64" s="1" customFormat="1" ht="21.9" customHeight="1"/>
    <row r="65" s="1" customFormat="1" ht="21.9" customHeight="1"/>
    <row r="66" s="1" customFormat="1" ht="21.9" customHeight="1"/>
    <row r="67" s="1" customFormat="1" ht="21.9" customHeight="1"/>
    <row r="68" s="1" customFormat="1" ht="21.9" customHeight="1"/>
    <row r="69" s="1" customFormat="1" ht="21.9" customHeight="1"/>
    <row r="70" s="1" customFormat="1" ht="21.9" customHeight="1"/>
    <row r="71" s="1" customFormat="1" ht="21.9" customHeight="1"/>
    <row r="72" s="1" customFormat="1" ht="21.9" customHeight="1"/>
    <row r="73" s="1" customFormat="1" ht="21.9" customHeight="1"/>
    <row r="74" s="1" customFormat="1" ht="21.9" customHeight="1"/>
    <row r="75" s="1" customFormat="1" ht="21.9" customHeight="1"/>
    <row r="76" s="1" customFormat="1" ht="21.9" customHeight="1"/>
    <row r="77" s="1" customFormat="1" ht="21.9" customHeight="1"/>
    <row r="78" s="1" customFormat="1" ht="21.9" customHeight="1"/>
    <row r="79" s="1" customFormat="1" ht="21.9" customHeight="1"/>
    <row r="80" s="1" customFormat="1" ht="21.9" customHeight="1"/>
    <row r="81" s="1" customFormat="1" ht="21.9" customHeight="1"/>
    <row r="82" s="1" customFormat="1" ht="21.9" customHeight="1"/>
    <row r="83" s="1" customFormat="1" ht="21.9" customHeight="1"/>
    <row r="84" s="1" customFormat="1" ht="21.9" customHeight="1"/>
    <row r="85" s="1" customFormat="1" ht="21.9" customHeight="1"/>
    <row r="86" s="1" customFormat="1" ht="21.9" customHeight="1"/>
    <row r="87" s="1" customFormat="1" ht="21.9" customHeight="1"/>
    <row r="88" s="1" customFormat="1" ht="21.9" customHeight="1"/>
    <row r="89" s="1" customFormat="1" ht="21.9" customHeight="1"/>
    <row r="90" s="1" customFormat="1" ht="21.9" customHeight="1"/>
    <row r="91" s="1" customFormat="1" ht="21.9" customHeight="1"/>
    <row r="92" s="1" customFormat="1" ht="21.9" customHeight="1"/>
    <row r="93" s="1" customFormat="1" ht="21.9" customHeight="1"/>
    <row r="94" s="1" customFormat="1" ht="21.9" customHeight="1"/>
    <row r="95" s="1" customFormat="1" ht="18" customHeight="1"/>
    <row r="96" s="1" customFormat="1" ht="18" customHeight="1"/>
    <row r="97" s="1" customFormat="1" ht="18" customHeight="1"/>
    <row r="98" s="1" customFormat="1" ht="18" customHeight="1"/>
    <row r="99" s="1" customFormat="1" ht="18" customHeight="1"/>
    <row r="100" s="1" customFormat="1" ht="18" customHeight="1"/>
    <row r="101" s="1" customFormat="1" ht="18" customHeight="1"/>
    <row r="102" s="1" customFormat="1" ht="18" customHeight="1"/>
    <row r="103" s="1" customFormat="1" ht="18" customHeight="1"/>
    <row r="104" s="1" customFormat="1" ht="18" customHeight="1"/>
    <row r="105" s="1" customFormat="1" ht="18" customHeight="1"/>
    <row r="106" s="1" customFormat="1" ht="18" customHeight="1"/>
    <row r="107" s="1" customFormat="1" ht="18" customHeight="1"/>
    <row r="108" s="1" customFormat="1" ht="18" customHeight="1"/>
    <row r="109" s="1" customFormat="1" ht="18" customHeight="1"/>
    <row r="110" s="1" customFormat="1" ht="18" customHeight="1"/>
    <row r="111" s="1" customFormat="1" ht="18" customHeight="1"/>
    <row r="112" s="1" customFormat="1" ht="18" customHeight="1"/>
    <row r="113" s="1" customFormat="1" ht="18" customHeight="1"/>
    <row r="114" s="1" customFormat="1" ht="18" customHeight="1"/>
    <row r="115" s="1" customFormat="1" ht="18" customHeight="1"/>
    <row r="116" s="1" customFormat="1" ht="18" customHeight="1"/>
    <row r="117" s="1" customFormat="1" ht="18" customHeight="1"/>
    <row r="118" s="1" customFormat="1" ht="18" customHeight="1"/>
    <row r="119" s="1" customFormat="1" ht="18" customHeight="1"/>
    <row r="120" s="1" customFormat="1" ht="18" customHeight="1"/>
    <row r="121" s="1" customFormat="1" ht="18" customHeight="1"/>
    <row r="122" s="1" customFormat="1" ht="18" customHeight="1"/>
    <row r="123" s="1" customFormat="1" ht="18" customHeight="1"/>
    <row r="124" s="1" customFormat="1" ht="18" customHeight="1"/>
    <row r="125" s="1" customFormat="1" ht="18" customHeight="1"/>
    <row r="126" s="1" customFormat="1" ht="18" customHeight="1"/>
    <row r="127" s="1" customFormat="1" ht="18" customHeight="1"/>
    <row r="128" s="1" customFormat="1" ht="18" customHeight="1"/>
    <row r="129" s="1" customFormat="1" ht="18" customHeight="1"/>
    <row r="130" s="1" customFormat="1" ht="18" customHeight="1"/>
    <row r="131" s="1" customFormat="1" ht="18" customHeight="1"/>
    <row r="132" s="1" customFormat="1" ht="18" customHeight="1"/>
    <row r="133" s="1" customFormat="1" ht="18" customHeight="1"/>
    <row r="134" s="1" customFormat="1" ht="18" customHeight="1"/>
    <row r="135" s="1" customFormat="1" ht="18" customHeight="1"/>
    <row r="136" s="1" customFormat="1" ht="18" customHeight="1"/>
    <row r="137" s="1" customFormat="1" ht="18" customHeight="1"/>
    <row r="138" s="1" customFormat="1" ht="18" customHeight="1"/>
    <row r="139" s="1" customFormat="1" ht="18" customHeight="1"/>
    <row r="140" s="1" customFormat="1" ht="18" customHeight="1"/>
    <row r="141" s="1" customFormat="1" ht="18" customHeight="1"/>
    <row r="142" s="1" customFormat="1" ht="18" customHeight="1"/>
    <row r="143" s="1" customFormat="1" ht="18" customHeight="1"/>
    <row r="144" s="1" customFormat="1" ht="18" customHeight="1"/>
    <row r="145" s="1" customFormat="1" ht="18" customHeight="1"/>
    <row r="146" s="1" customFormat="1" ht="18" customHeight="1"/>
    <row r="147" s="1" customFormat="1" ht="18" customHeight="1"/>
    <row r="148" s="1" customFormat="1" ht="18" customHeight="1"/>
    <row r="149" s="1" customFormat="1" ht="18" customHeight="1"/>
    <row r="150" s="1" customFormat="1" ht="18" customHeight="1"/>
    <row r="151" s="1" customFormat="1" ht="18" customHeight="1"/>
    <row r="152" s="1" customFormat="1" ht="18" customHeight="1"/>
    <row r="153" s="1" customFormat="1" ht="18" customHeight="1"/>
    <row r="154" s="1" customFormat="1" ht="18" customHeight="1"/>
    <row r="155" s="1" customFormat="1" ht="18" customHeight="1"/>
    <row r="156" s="1" customFormat="1" ht="18" customHeight="1"/>
    <row r="157" s="1" customFormat="1" ht="18" customHeight="1"/>
    <row r="158" s="1" customFormat="1" ht="18" customHeight="1"/>
    <row r="159" s="1" customFormat="1" ht="18" customHeight="1"/>
    <row r="160" s="1" customFormat="1" ht="18" customHeight="1"/>
    <row r="161" s="1" customFormat="1" ht="18" customHeight="1"/>
    <row r="162" s="1" customFormat="1" ht="18" customHeight="1"/>
    <row r="163" s="1" customFormat="1" ht="18" customHeight="1"/>
    <row r="164" s="1" customFormat="1" ht="18" customHeight="1"/>
    <row r="165" s="1" customFormat="1" ht="18" customHeight="1"/>
    <row r="166" s="1" customFormat="1" ht="18" customHeight="1"/>
    <row r="167" s="1" customFormat="1" ht="18" customHeight="1"/>
    <row r="168" s="1" customFormat="1" ht="18" customHeight="1"/>
    <row r="169" s="1" customFormat="1" ht="18" customHeight="1"/>
    <row r="170" s="1" customFormat="1" ht="18" customHeight="1"/>
    <row r="171" s="1" customFormat="1" ht="18" customHeight="1"/>
    <row r="172" s="1" customFormat="1" ht="18" customHeight="1"/>
    <row r="173" s="1" customFormat="1" ht="18" customHeight="1"/>
    <row r="174" s="1" customFormat="1" ht="18" customHeight="1"/>
    <row r="175" s="1" customFormat="1" ht="18" customHeight="1"/>
    <row r="176" s="1" customFormat="1" ht="18" customHeight="1"/>
    <row r="177" s="1" customFormat="1" ht="18" customHeight="1"/>
    <row r="178" s="1" customFormat="1" ht="18" customHeight="1"/>
    <row r="179" s="1" customFormat="1" ht="18" customHeight="1"/>
    <row r="180" s="1" customFormat="1" ht="18" customHeight="1"/>
    <row r="181" s="1" customFormat="1" ht="18" customHeight="1"/>
    <row r="182" s="1" customFormat="1" ht="18" customHeight="1"/>
    <row r="183" s="1" customFormat="1" ht="18" customHeight="1"/>
    <row r="184" s="1" customFormat="1" ht="18" customHeight="1"/>
    <row r="185" s="1" customFormat="1" ht="18" customHeight="1"/>
    <row r="186" s="1" customFormat="1" ht="18" customHeight="1"/>
    <row r="187" s="1" customFormat="1" ht="18" customHeight="1"/>
    <row r="188" s="1" customFormat="1" ht="18" customHeight="1"/>
    <row r="189" s="1" customFormat="1" ht="18" customHeight="1"/>
    <row r="190" s="1" customFormat="1" ht="18" customHeight="1"/>
    <row r="191" s="1" customFormat="1" ht="18" customHeight="1"/>
    <row r="192" s="1" customFormat="1" ht="18" customHeight="1"/>
    <row r="193" s="1" customFormat="1" ht="18" customHeight="1"/>
    <row r="194" s="1" customFormat="1" ht="18" customHeight="1"/>
    <row r="195" s="1" customFormat="1" ht="18" customHeight="1"/>
    <row r="196" s="1" customFormat="1" ht="18" customHeight="1"/>
    <row r="197" s="1" customFormat="1" ht="18" customHeight="1"/>
    <row r="198" s="1" customFormat="1" ht="18" customHeight="1"/>
    <row r="199" s="1" customFormat="1" ht="18" customHeight="1"/>
    <row r="200" s="1" customFormat="1" ht="18" customHeight="1"/>
    <row r="201" s="1" customFormat="1" ht="18" customHeight="1"/>
    <row r="202" s="1" customFormat="1" ht="18" customHeight="1"/>
    <row r="203" s="1" customFormat="1" ht="18" customHeight="1"/>
    <row r="204" s="1" customFormat="1" ht="18" customHeight="1"/>
    <row r="205" s="1" customFormat="1" ht="18" customHeight="1"/>
    <row r="206" s="1" customFormat="1" ht="18" customHeight="1"/>
    <row r="207" s="1" customFormat="1" ht="18" customHeight="1"/>
    <row r="208" s="1" customFormat="1" ht="18" customHeight="1"/>
    <row r="209" s="1" customFormat="1" ht="18" customHeight="1"/>
    <row r="210" s="1" customFormat="1" ht="18" customHeight="1"/>
    <row r="211" s="1" customFormat="1" ht="18" customHeight="1"/>
    <row r="212" s="1" customFormat="1" ht="18" customHeight="1"/>
    <row r="213" s="1" customFormat="1" ht="18" customHeight="1"/>
    <row r="214" s="1" customFormat="1" ht="18" customHeight="1"/>
    <row r="215" s="1" customFormat="1" ht="18" customHeight="1"/>
    <row r="216" s="1" customFormat="1" ht="18" customHeight="1"/>
    <row r="217" s="1" customFormat="1" ht="18" customHeight="1"/>
    <row r="218" s="1" customFormat="1" ht="18" customHeight="1"/>
    <row r="219" s="1" customFormat="1" ht="18" customHeight="1"/>
    <row r="220" s="1" customFormat="1" ht="18" customHeight="1"/>
    <row r="221" s="1" customFormat="1" ht="18" customHeight="1"/>
    <row r="222" s="1" customFormat="1" ht="18" customHeight="1"/>
    <row r="223" s="1" customFormat="1" ht="18" customHeight="1"/>
    <row r="224" s="1" customFormat="1" ht="18" customHeight="1"/>
    <row r="225" s="1" customFormat="1" ht="18" customHeight="1"/>
    <row r="226" s="1" customFormat="1" ht="11.4"/>
    <row r="227" s="1" customFormat="1" ht="11.4"/>
    <row r="228" s="1" customFormat="1" ht="11.4"/>
    <row r="229" s="1" customFormat="1" ht="11.4"/>
    <row r="230" s="1" customFormat="1" ht="11.4"/>
    <row r="231" s="1" customFormat="1" ht="11.4"/>
    <row r="232" s="1" customFormat="1" ht="11.4"/>
    <row r="233" s="1" customFormat="1" ht="11.4"/>
    <row r="234" s="1" customFormat="1" ht="11.4"/>
    <row r="235" s="1" customFormat="1" ht="11.4"/>
    <row r="236" s="1" customFormat="1" ht="11.4"/>
    <row r="237" s="1" customFormat="1" ht="11.4"/>
    <row r="238" s="1" customFormat="1" ht="11.4"/>
    <row r="239" s="1" customFormat="1" ht="11.4"/>
    <row r="240" s="1" customFormat="1" ht="11.4"/>
    <row r="241" s="1" customFormat="1" ht="11.4"/>
    <row r="242" s="1" customFormat="1" ht="11.4"/>
  </sheetData>
  <mergeCells count="11">
    <mergeCell ref="A40:K40"/>
    <mergeCell ref="A41:K41"/>
    <mergeCell ref="H6:K6"/>
    <mergeCell ref="A4:K4"/>
    <mergeCell ref="L4:S4"/>
    <mergeCell ref="A39:C39"/>
    <mergeCell ref="A8:C8"/>
    <mergeCell ref="A38:C38"/>
    <mergeCell ref="A6:C7"/>
    <mergeCell ref="D6:G6"/>
    <mergeCell ref="A5:K5"/>
  </mergeCells>
  <phoneticPr fontId="4" type="noConversion"/>
  <printOptions horizontalCentered="1" verticalCentered="1"/>
  <pageMargins left="0.43307086614173229" right="0.23622047244094488" top="0.15748031496062992" bottom="0.15748031496062992" header="0.31496062992125984" footer="0.31496062992125984"/>
  <pageSetup paperSize="9" scale="87"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6">
    <tabColor theme="6" tint="0.39997558519241921"/>
    <pageSetUpPr fitToPage="1"/>
  </sheetPr>
  <dimension ref="A1:L1088"/>
  <sheetViews>
    <sheetView showGridLines="0" zoomScaleNormal="100" zoomScaleSheetLayoutView="70" workbookViewId="0">
      <selection activeCell="I7" sqref="I7:K7"/>
    </sheetView>
  </sheetViews>
  <sheetFormatPr defaultColWidth="9.109375" defaultRowHeight="13.2"/>
  <cols>
    <col min="1" max="1" width="4.6640625" style="5" customWidth="1"/>
    <col min="2" max="2" width="15.6640625" style="9" customWidth="1"/>
    <col min="3" max="4" width="14.6640625" style="2" customWidth="1"/>
    <col min="5" max="6" width="14.6640625" style="139" customWidth="1"/>
    <col min="7" max="10" width="14.6640625" style="2" customWidth="1"/>
    <col min="11" max="16384" width="9.109375" style="2"/>
  </cols>
  <sheetData>
    <row r="1" spans="1:12" ht="15" customHeight="1"/>
    <row r="2" spans="1:12" ht="15" customHeight="1"/>
    <row r="3" spans="1:12" ht="15" customHeight="1"/>
    <row r="4" spans="1:12" s="9" customFormat="1" ht="24" customHeight="1">
      <c r="A4" s="835" t="s">
        <v>907</v>
      </c>
      <c r="B4" s="835"/>
      <c r="C4" s="835"/>
      <c r="D4" s="835"/>
      <c r="E4" s="835"/>
      <c r="F4" s="835"/>
      <c r="G4" s="835"/>
      <c r="H4" s="835"/>
      <c r="I4" s="835"/>
      <c r="J4" s="835"/>
      <c r="K4" s="283"/>
      <c r="L4" s="283"/>
    </row>
    <row r="5" spans="1:12" s="284" customFormat="1" ht="20.100000000000001" customHeight="1">
      <c r="A5" s="844" t="s">
        <v>981</v>
      </c>
      <c r="B5" s="844"/>
      <c r="C5" s="844"/>
      <c r="D5" s="844"/>
      <c r="E5" s="844"/>
      <c r="F5" s="844"/>
      <c r="G5" s="844"/>
      <c r="H5" s="844"/>
      <c r="I5" s="844"/>
      <c r="J5" s="844"/>
    </row>
    <row r="6" spans="1:12" s="10" customFormat="1" ht="39.9" customHeight="1">
      <c r="A6" s="848" t="s">
        <v>571</v>
      </c>
      <c r="B6" s="847" t="s">
        <v>599</v>
      </c>
      <c r="C6" s="847" t="s">
        <v>667</v>
      </c>
      <c r="D6" s="847"/>
      <c r="E6" s="847"/>
      <c r="F6" s="847"/>
      <c r="G6" s="847" t="s">
        <v>605</v>
      </c>
      <c r="H6" s="847"/>
      <c r="I6" s="847"/>
      <c r="J6" s="847"/>
    </row>
    <row r="7" spans="1:12" s="6" customFormat="1" ht="30" customHeight="1">
      <c r="A7" s="848"/>
      <c r="B7" s="847"/>
      <c r="C7" s="364">
        <v>2016</v>
      </c>
      <c r="D7" s="364">
        <v>2017</v>
      </c>
      <c r="E7" s="364">
        <v>2018</v>
      </c>
      <c r="F7" s="364">
        <v>2019</v>
      </c>
      <c r="G7" s="364">
        <v>2016</v>
      </c>
      <c r="H7" s="364">
        <v>2017</v>
      </c>
      <c r="I7" s="365">
        <v>2018</v>
      </c>
      <c r="J7" s="365">
        <v>2019</v>
      </c>
    </row>
    <row r="8" spans="1:12" s="1" customFormat="1" ht="12.9" customHeight="1">
      <c r="A8" s="366" t="s">
        <v>81</v>
      </c>
      <c r="B8" s="367" t="s">
        <v>0</v>
      </c>
      <c r="C8" s="641">
        <v>39616</v>
      </c>
      <c r="D8" s="641">
        <v>41795</v>
      </c>
      <c r="E8" s="641">
        <v>41529</v>
      </c>
      <c r="F8" s="641">
        <v>41767</v>
      </c>
      <c r="G8" s="641">
        <v>291988</v>
      </c>
      <c r="H8" s="641">
        <v>313979</v>
      </c>
      <c r="I8" s="641">
        <v>306720</v>
      </c>
      <c r="J8" s="641">
        <v>301270</v>
      </c>
    </row>
    <row r="9" spans="1:12" s="1" customFormat="1" ht="12.9" customHeight="1">
      <c r="A9" s="368" t="s">
        <v>82</v>
      </c>
      <c r="B9" s="369" t="s">
        <v>1</v>
      </c>
      <c r="C9" s="642">
        <v>6586</v>
      </c>
      <c r="D9" s="642">
        <v>7207</v>
      </c>
      <c r="E9" s="642">
        <v>7384</v>
      </c>
      <c r="F9" s="642">
        <v>7826</v>
      </c>
      <c r="G9" s="642">
        <v>46530</v>
      </c>
      <c r="H9" s="642">
        <v>54586</v>
      </c>
      <c r="I9" s="642">
        <v>54589</v>
      </c>
      <c r="J9" s="642">
        <v>55702</v>
      </c>
    </row>
    <row r="10" spans="1:12" s="1" customFormat="1" ht="12.9" customHeight="1">
      <c r="A10" s="366" t="s">
        <v>83</v>
      </c>
      <c r="B10" s="367" t="s">
        <v>2</v>
      </c>
      <c r="C10" s="641">
        <v>12487</v>
      </c>
      <c r="D10" s="641">
        <v>13432</v>
      </c>
      <c r="E10" s="641">
        <v>13401</v>
      </c>
      <c r="F10" s="641">
        <v>13292</v>
      </c>
      <c r="G10" s="641">
        <v>86392</v>
      </c>
      <c r="H10" s="641">
        <v>93668</v>
      </c>
      <c r="I10" s="641">
        <v>90467</v>
      </c>
      <c r="J10" s="641">
        <v>90628</v>
      </c>
    </row>
    <row r="11" spans="1:12" s="1" customFormat="1" ht="12.9" customHeight="1">
      <c r="A11" s="368" t="s">
        <v>84</v>
      </c>
      <c r="B11" s="369" t="s">
        <v>3</v>
      </c>
      <c r="C11" s="642">
        <v>2492</v>
      </c>
      <c r="D11" s="642">
        <v>2813</v>
      </c>
      <c r="E11" s="642">
        <v>2850</v>
      </c>
      <c r="F11" s="642">
        <v>2842</v>
      </c>
      <c r="G11" s="642">
        <v>20492</v>
      </c>
      <c r="H11" s="642">
        <v>27641</v>
      </c>
      <c r="I11" s="642">
        <v>29872</v>
      </c>
      <c r="J11" s="642">
        <v>30558</v>
      </c>
    </row>
    <row r="12" spans="1:12" s="1" customFormat="1" ht="12.9" customHeight="1">
      <c r="A12" s="366" t="s">
        <v>85</v>
      </c>
      <c r="B12" s="367" t="s">
        <v>4</v>
      </c>
      <c r="C12" s="641">
        <v>5661</v>
      </c>
      <c r="D12" s="641">
        <v>6203</v>
      </c>
      <c r="E12" s="641">
        <v>6238</v>
      </c>
      <c r="F12" s="641">
        <v>6302</v>
      </c>
      <c r="G12" s="641">
        <v>37989</v>
      </c>
      <c r="H12" s="641">
        <v>42194</v>
      </c>
      <c r="I12" s="641">
        <v>40479</v>
      </c>
      <c r="J12" s="641">
        <v>39486</v>
      </c>
    </row>
    <row r="13" spans="1:12" s="1" customFormat="1" ht="12.9" customHeight="1">
      <c r="A13" s="368" t="s">
        <v>86</v>
      </c>
      <c r="B13" s="369" t="s">
        <v>5</v>
      </c>
      <c r="C13" s="642">
        <v>136176</v>
      </c>
      <c r="D13" s="642">
        <v>145461</v>
      </c>
      <c r="E13" s="642">
        <v>145489</v>
      </c>
      <c r="F13" s="642">
        <v>144459</v>
      </c>
      <c r="G13" s="642">
        <v>1075242</v>
      </c>
      <c r="H13" s="642">
        <v>1143615</v>
      </c>
      <c r="I13" s="642">
        <v>1124799</v>
      </c>
      <c r="J13" s="642">
        <v>1116500</v>
      </c>
    </row>
    <row r="14" spans="1:12" s="1" customFormat="1" ht="12.9" customHeight="1">
      <c r="A14" s="366" t="s">
        <v>87</v>
      </c>
      <c r="B14" s="367" t="s">
        <v>6</v>
      </c>
      <c r="C14" s="641">
        <v>66156</v>
      </c>
      <c r="D14" s="641">
        <v>71358</v>
      </c>
      <c r="E14" s="641">
        <v>72621</v>
      </c>
      <c r="F14" s="641">
        <v>74551</v>
      </c>
      <c r="G14" s="641">
        <v>424781</v>
      </c>
      <c r="H14" s="641">
        <v>464007</v>
      </c>
      <c r="I14" s="641">
        <v>482716</v>
      </c>
      <c r="J14" s="641">
        <v>503569</v>
      </c>
    </row>
    <row r="15" spans="1:12" s="1" customFormat="1" ht="12.9" customHeight="1">
      <c r="A15" s="368" t="s">
        <v>88</v>
      </c>
      <c r="B15" s="369" t="s">
        <v>7</v>
      </c>
      <c r="C15" s="642">
        <v>3672</v>
      </c>
      <c r="D15" s="642">
        <v>3948</v>
      </c>
      <c r="E15" s="642">
        <v>4008</v>
      </c>
      <c r="F15" s="642">
        <v>4004</v>
      </c>
      <c r="G15" s="642">
        <v>22309</v>
      </c>
      <c r="H15" s="642">
        <v>25567</v>
      </c>
      <c r="I15" s="642">
        <v>25162</v>
      </c>
      <c r="J15" s="642">
        <v>25817</v>
      </c>
    </row>
    <row r="16" spans="1:12" s="1" customFormat="1" ht="12.9" customHeight="1">
      <c r="A16" s="366" t="s">
        <v>89</v>
      </c>
      <c r="B16" s="367" t="s">
        <v>8</v>
      </c>
      <c r="C16" s="641">
        <v>25783</v>
      </c>
      <c r="D16" s="641">
        <v>27853</v>
      </c>
      <c r="E16" s="641">
        <v>27816</v>
      </c>
      <c r="F16" s="641">
        <v>27380</v>
      </c>
      <c r="G16" s="641">
        <v>150618</v>
      </c>
      <c r="H16" s="641">
        <v>165092</v>
      </c>
      <c r="I16" s="641">
        <v>151643</v>
      </c>
      <c r="J16" s="641">
        <v>149941</v>
      </c>
    </row>
    <row r="17" spans="1:10" s="1" customFormat="1" ht="12.9" customHeight="1">
      <c r="A17" s="368">
        <v>10</v>
      </c>
      <c r="B17" s="369" t="s">
        <v>9</v>
      </c>
      <c r="C17" s="642">
        <v>27631</v>
      </c>
      <c r="D17" s="642">
        <v>29951</v>
      </c>
      <c r="E17" s="642">
        <v>29993</v>
      </c>
      <c r="F17" s="642">
        <v>29698</v>
      </c>
      <c r="G17" s="642">
        <v>161091</v>
      </c>
      <c r="H17" s="642">
        <v>175985</v>
      </c>
      <c r="I17" s="642">
        <v>176754</v>
      </c>
      <c r="J17" s="642">
        <v>172904</v>
      </c>
    </row>
    <row r="18" spans="1:10" s="1" customFormat="1" ht="12.9" customHeight="1">
      <c r="A18" s="366">
        <v>11</v>
      </c>
      <c r="B18" s="367" t="s">
        <v>10</v>
      </c>
      <c r="C18" s="641">
        <v>4559</v>
      </c>
      <c r="D18" s="641">
        <v>4799</v>
      </c>
      <c r="E18" s="641">
        <v>4743</v>
      </c>
      <c r="F18" s="641">
        <v>4743</v>
      </c>
      <c r="G18" s="641">
        <v>41511</v>
      </c>
      <c r="H18" s="641">
        <v>45702</v>
      </c>
      <c r="I18" s="641">
        <v>45271</v>
      </c>
      <c r="J18" s="641">
        <v>44777</v>
      </c>
    </row>
    <row r="19" spans="1:10" s="1" customFormat="1" ht="12.9" customHeight="1">
      <c r="A19" s="368">
        <v>12</v>
      </c>
      <c r="B19" s="369" t="s">
        <v>11</v>
      </c>
      <c r="C19" s="642">
        <v>2241</v>
      </c>
      <c r="D19" s="642">
        <v>2540</v>
      </c>
      <c r="E19" s="642">
        <v>2617</v>
      </c>
      <c r="F19" s="642">
        <v>2635</v>
      </c>
      <c r="G19" s="642">
        <v>21670</v>
      </c>
      <c r="H19" s="642">
        <v>28051</v>
      </c>
      <c r="I19" s="642">
        <v>27843</v>
      </c>
      <c r="J19" s="642">
        <v>26139</v>
      </c>
    </row>
    <row r="20" spans="1:10" s="1" customFormat="1" ht="12.9" customHeight="1">
      <c r="A20" s="366">
        <v>13</v>
      </c>
      <c r="B20" s="367" t="s">
        <v>12</v>
      </c>
      <c r="C20" s="641">
        <v>2581</v>
      </c>
      <c r="D20" s="641">
        <v>2935</v>
      </c>
      <c r="E20" s="641">
        <v>2810</v>
      </c>
      <c r="F20" s="641">
        <v>2715</v>
      </c>
      <c r="G20" s="641">
        <v>18766</v>
      </c>
      <c r="H20" s="641">
        <v>26652</v>
      </c>
      <c r="I20" s="641">
        <v>28998</v>
      </c>
      <c r="J20" s="641">
        <v>27960</v>
      </c>
    </row>
    <row r="21" spans="1:10" s="1" customFormat="1" ht="12.9" customHeight="1">
      <c r="A21" s="368">
        <v>14</v>
      </c>
      <c r="B21" s="369" t="s">
        <v>13</v>
      </c>
      <c r="C21" s="642">
        <v>6940</v>
      </c>
      <c r="D21" s="642">
        <v>7393</v>
      </c>
      <c r="E21" s="642">
        <v>7362</v>
      </c>
      <c r="F21" s="642">
        <v>7190</v>
      </c>
      <c r="G21" s="642">
        <v>55781</v>
      </c>
      <c r="H21" s="642">
        <v>59154</v>
      </c>
      <c r="I21" s="642">
        <v>58555</v>
      </c>
      <c r="J21" s="642">
        <v>58527</v>
      </c>
    </row>
    <row r="22" spans="1:10" s="1" customFormat="1" ht="12.9" customHeight="1">
      <c r="A22" s="366">
        <v>15</v>
      </c>
      <c r="B22" s="367" t="s">
        <v>14</v>
      </c>
      <c r="C22" s="641">
        <v>5753</v>
      </c>
      <c r="D22" s="641">
        <v>6220</v>
      </c>
      <c r="E22" s="641">
        <v>6235</v>
      </c>
      <c r="F22" s="641">
        <v>5980</v>
      </c>
      <c r="G22" s="641">
        <v>33763</v>
      </c>
      <c r="H22" s="641">
        <v>37602</v>
      </c>
      <c r="I22" s="641">
        <v>34796</v>
      </c>
      <c r="J22" s="641">
        <v>33274</v>
      </c>
    </row>
    <row r="23" spans="1:10" s="1" customFormat="1" ht="12.9" customHeight="1">
      <c r="A23" s="368">
        <v>16</v>
      </c>
      <c r="B23" s="369" t="s">
        <v>15</v>
      </c>
      <c r="C23" s="642">
        <v>72627</v>
      </c>
      <c r="D23" s="642">
        <v>78436</v>
      </c>
      <c r="E23" s="642">
        <v>78149</v>
      </c>
      <c r="F23" s="642">
        <v>78554</v>
      </c>
      <c r="G23" s="642">
        <v>658264</v>
      </c>
      <c r="H23" s="642">
        <v>698767</v>
      </c>
      <c r="I23" s="642">
        <v>685781</v>
      </c>
      <c r="J23" s="642">
        <v>682103</v>
      </c>
    </row>
    <row r="24" spans="1:10" s="1" customFormat="1" ht="12.9" customHeight="1">
      <c r="A24" s="366">
        <v>17</v>
      </c>
      <c r="B24" s="367" t="s">
        <v>16</v>
      </c>
      <c r="C24" s="641">
        <v>13820</v>
      </c>
      <c r="D24" s="641">
        <v>14837</v>
      </c>
      <c r="E24" s="641">
        <v>14544</v>
      </c>
      <c r="F24" s="641">
        <v>14343</v>
      </c>
      <c r="G24" s="641">
        <v>79385</v>
      </c>
      <c r="H24" s="641">
        <v>87107</v>
      </c>
      <c r="I24" s="641">
        <v>83504</v>
      </c>
      <c r="J24" s="641">
        <v>85437</v>
      </c>
    </row>
    <row r="25" spans="1:10" s="1" customFormat="1" ht="12.9" customHeight="1">
      <c r="A25" s="368">
        <v>18</v>
      </c>
      <c r="B25" s="369" t="s">
        <v>17</v>
      </c>
      <c r="C25" s="642">
        <v>2989</v>
      </c>
      <c r="D25" s="642">
        <v>3159</v>
      </c>
      <c r="E25" s="642">
        <v>3090</v>
      </c>
      <c r="F25" s="642">
        <v>3072</v>
      </c>
      <c r="G25" s="642">
        <v>24354</v>
      </c>
      <c r="H25" s="642">
        <v>26926</v>
      </c>
      <c r="I25" s="642">
        <v>26582</v>
      </c>
      <c r="J25" s="642">
        <v>25362</v>
      </c>
    </row>
    <row r="26" spans="1:10" s="1" customFormat="1" ht="12.9" customHeight="1">
      <c r="A26" s="366">
        <v>19</v>
      </c>
      <c r="B26" s="367" t="s">
        <v>18</v>
      </c>
      <c r="C26" s="641">
        <v>8280</v>
      </c>
      <c r="D26" s="641">
        <v>8860</v>
      </c>
      <c r="E26" s="641">
        <v>8724</v>
      </c>
      <c r="F26" s="641">
        <v>8741</v>
      </c>
      <c r="G26" s="641">
        <v>55925</v>
      </c>
      <c r="H26" s="641">
        <v>60857</v>
      </c>
      <c r="I26" s="641">
        <v>57803</v>
      </c>
      <c r="J26" s="641">
        <v>55756</v>
      </c>
    </row>
    <row r="27" spans="1:10" s="1" customFormat="1" ht="12.9" customHeight="1">
      <c r="A27" s="368">
        <v>20</v>
      </c>
      <c r="B27" s="369" t="s">
        <v>19</v>
      </c>
      <c r="C27" s="642">
        <v>24187</v>
      </c>
      <c r="D27" s="642">
        <v>26548</v>
      </c>
      <c r="E27" s="642">
        <v>25942</v>
      </c>
      <c r="F27" s="642">
        <v>25811</v>
      </c>
      <c r="G27" s="642">
        <v>185250</v>
      </c>
      <c r="H27" s="642">
        <v>199749</v>
      </c>
      <c r="I27" s="642">
        <v>188845</v>
      </c>
      <c r="J27" s="642">
        <v>186613</v>
      </c>
    </row>
    <row r="28" spans="1:10" s="1" customFormat="1" ht="12.9" customHeight="1">
      <c r="A28" s="366">
        <v>21</v>
      </c>
      <c r="B28" s="367" t="s">
        <v>20</v>
      </c>
      <c r="C28" s="641">
        <v>13899</v>
      </c>
      <c r="D28" s="641">
        <v>15558</v>
      </c>
      <c r="E28" s="641">
        <v>16486</v>
      </c>
      <c r="F28" s="641">
        <v>17017</v>
      </c>
      <c r="G28" s="641">
        <v>127278</v>
      </c>
      <c r="H28" s="641">
        <v>149254</v>
      </c>
      <c r="I28" s="641">
        <v>154886</v>
      </c>
      <c r="J28" s="641">
        <v>151506</v>
      </c>
    </row>
    <row r="29" spans="1:10" s="1" customFormat="1" ht="12.9" customHeight="1">
      <c r="A29" s="368">
        <v>22</v>
      </c>
      <c r="B29" s="369" t="s">
        <v>21</v>
      </c>
      <c r="C29" s="642">
        <v>9326</v>
      </c>
      <c r="D29" s="642">
        <v>9784</v>
      </c>
      <c r="E29" s="642">
        <v>9795</v>
      </c>
      <c r="F29" s="642">
        <v>9780</v>
      </c>
      <c r="G29" s="642">
        <v>55913</v>
      </c>
      <c r="H29" s="642">
        <v>60178</v>
      </c>
      <c r="I29" s="642">
        <v>61348</v>
      </c>
      <c r="J29" s="642">
        <v>60544</v>
      </c>
    </row>
    <row r="30" spans="1:10" s="1" customFormat="1" ht="12.9" customHeight="1">
      <c r="A30" s="366">
        <v>23</v>
      </c>
      <c r="B30" s="367" t="s">
        <v>22</v>
      </c>
      <c r="C30" s="641">
        <v>7281</v>
      </c>
      <c r="D30" s="641">
        <v>8012</v>
      </c>
      <c r="E30" s="641">
        <v>8301</v>
      </c>
      <c r="F30" s="641">
        <v>8310</v>
      </c>
      <c r="G30" s="641">
        <v>57428</v>
      </c>
      <c r="H30" s="641">
        <v>70923</v>
      </c>
      <c r="I30" s="641">
        <v>67979</v>
      </c>
      <c r="J30" s="641">
        <v>66764</v>
      </c>
    </row>
    <row r="31" spans="1:10" s="1" customFormat="1" ht="12.9" customHeight="1">
      <c r="A31" s="368">
        <v>24</v>
      </c>
      <c r="B31" s="369" t="s">
        <v>23</v>
      </c>
      <c r="C31" s="642">
        <v>3539</v>
      </c>
      <c r="D31" s="642">
        <v>3888</v>
      </c>
      <c r="E31" s="642">
        <v>3905</v>
      </c>
      <c r="F31" s="642">
        <v>3875</v>
      </c>
      <c r="G31" s="642">
        <v>25570</v>
      </c>
      <c r="H31" s="642">
        <v>32165</v>
      </c>
      <c r="I31" s="642">
        <v>29523</v>
      </c>
      <c r="J31" s="642">
        <v>28226</v>
      </c>
    </row>
    <row r="32" spans="1:10" s="1" customFormat="1" ht="12.9" customHeight="1">
      <c r="A32" s="366">
        <v>25</v>
      </c>
      <c r="B32" s="367" t="s">
        <v>24</v>
      </c>
      <c r="C32" s="641">
        <v>9831</v>
      </c>
      <c r="D32" s="641">
        <v>10544</v>
      </c>
      <c r="E32" s="641">
        <v>10450</v>
      </c>
      <c r="F32" s="641">
        <v>10268</v>
      </c>
      <c r="G32" s="641">
        <v>75440</v>
      </c>
      <c r="H32" s="641">
        <v>84723</v>
      </c>
      <c r="I32" s="641">
        <v>83395</v>
      </c>
      <c r="J32" s="641">
        <v>80071</v>
      </c>
    </row>
    <row r="33" spans="1:10" s="1" customFormat="1" ht="12.9" customHeight="1">
      <c r="A33" s="368">
        <v>26</v>
      </c>
      <c r="B33" s="369" t="s">
        <v>25</v>
      </c>
      <c r="C33" s="642">
        <v>19716</v>
      </c>
      <c r="D33" s="642">
        <v>21020</v>
      </c>
      <c r="E33" s="642">
        <v>20855</v>
      </c>
      <c r="F33" s="642">
        <v>20888</v>
      </c>
      <c r="G33" s="642">
        <v>164973</v>
      </c>
      <c r="H33" s="642">
        <v>176841</v>
      </c>
      <c r="I33" s="642">
        <v>168691</v>
      </c>
      <c r="J33" s="642">
        <v>170464</v>
      </c>
    </row>
    <row r="34" spans="1:10" s="1" customFormat="1" ht="12.9" customHeight="1">
      <c r="A34" s="366">
        <v>27</v>
      </c>
      <c r="B34" s="367" t="s">
        <v>26</v>
      </c>
      <c r="C34" s="641">
        <v>32016</v>
      </c>
      <c r="D34" s="641">
        <v>34025</v>
      </c>
      <c r="E34" s="641">
        <v>33944</v>
      </c>
      <c r="F34" s="641">
        <v>33702</v>
      </c>
      <c r="G34" s="641">
        <v>262552</v>
      </c>
      <c r="H34" s="641">
        <v>295467</v>
      </c>
      <c r="I34" s="641">
        <v>292283</v>
      </c>
      <c r="J34" s="641">
        <v>299808</v>
      </c>
    </row>
    <row r="35" spans="1:10" s="1" customFormat="1" ht="12.9" customHeight="1">
      <c r="A35" s="368">
        <v>28</v>
      </c>
      <c r="B35" s="369" t="s">
        <v>27</v>
      </c>
      <c r="C35" s="642">
        <v>8167</v>
      </c>
      <c r="D35" s="642">
        <v>9127</v>
      </c>
      <c r="E35" s="642">
        <v>9160</v>
      </c>
      <c r="F35" s="642">
        <v>9287</v>
      </c>
      <c r="G35" s="642">
        <v>49342</v>
      </c>
      <c r="H35" s="642">
        <v>54890</v>
      </c>
      <c r="I35" s="642">
        <v>52862</v>
      </c>
      <c r="J35" s="642">
        <v>53310</v>
      </c>
    </row>
    <row r="36" spans="1:10" s="1" customFormat="1" ht="12.9" customHeight="1">
      <c r="A36" s="366">
        <v>29</v>
      </c>
      <c r="B36" s="367" t="s">
        <v>28</v>
      </c>
      <c r="C36" s="641">
        <v>2161</v>
      </c>
      <c r="D36" s="641">
        <v>2356</v>
      </c>
      <c r="E36" s="641">
        <v>2258</v>
      </c>
      <c r="F36" s="641">
        <v>2255</v>
      </c>
      <c r="G36" s="641">
        <v>13408</v>
      </c>
      <c r="H36" s="641">
        <v>15882</v>
      </c>
      <c r="I36" s="641">
        <v>15124</v>
      </c>
      <c r="J36" s="641">
        <v>14454</v>
      </c>
    </row>
    <row r="37" spans="1:10" s="1" customFormat="1" ht="12.9" customHeight="1">
      <c r="A37" s="368">
        <v>30</v>
      </c>
      <c r="B37" s="369" t="s">
        <v>29</v>
      </c>
      <c r="C37" s="642">
        <v>1251</v>
      </c>
      <c r="D37" s="642">
        <v>1449</v>
      </c>
      <c r="E37" s="642">
        <v>1420</v>
      </c>
      <c r="F37" s="642">
        <v>1403</v>
      </c>
      <c r="G37" s="642">
        <v>13449</v>
      </c>
      <c r="H37" s="642">
        <v>22723</v>
      </c>
      <c r="I37" s="642">
        <v>26634</v>
      </c>
      <c r="J37" s="642">
        <v>24814</v>
      </c>
    </row>
    <row r="38" spans="1:10" s="1" customFormat="1" ht="12.9" customHeight="1">
      <c r="A38" s="366">
        <v>31</v>
      </c>
      <c r="B38" s="367" t="s">
        <v>30</v>
      </c>
      <c r="C38" s="641">
        <v>21815</v>
      </c>
      <c r="D38" s="641">
        <v>23503</v>
      </c>
      <c r="E38" s="641">
        <v>23762</v>
      </c>
      <c r="F38" s="641">
        <v>24092</v>
      </c>
      <c r="G38" s="641">
        <v>154564</v>
      </c>
      <c r="H38" s="641">
        <v>169808</v>
      </c>
      <c r="I38" s="641">
        <v>169097</v>
      </c>
      <c r="J38" s="641">
        <v>168446</v>
      </c>
    </row>
    <row r="39" spans="1:10" s="1" customFormat="1" ht="12.9" customHeight="1">
      <c r="A39" s="368">
        <v>32</v>
      </c>
      <c r="B39" s="369" t="s">
        <v>31</v>
      </c>
      <c r="C39" s="642">
        <v>8827</v>
      </c>
      <c r="D39" s="642">
        <v>9360</v>
      </c>
      <c r="E39" s="642">
        <v>9299</v>
      </c>
      <c r="F39" s="642">
        <v>9275</v>
      </c>
      <c r="G39" s="642">
        <v>57028</v>
      </c>
      <c r="H39" s="642">
        <v>61501</v>
      </c>
      <c r="I39" s="642">
        <v>59556</v>
      </c>
      <c r="J39" s="642">
        <v>58508</v>
      </c>
    </row>
    <row r="40" spans="1:10" s="1" customFormat="1" ht="12.9" customHeight="1">
      <c r="A40" s="366">
        <v>33</v>
      </c>
      <c r="B40" s="367" t="s">
        <v>32</v>
      </c>
      <c r="C40" s="641">
        <v>35367</v>
      </c>
      <c r="D40" s="641">
        <v>38342</v>
      </c>
      <c r="E40" s="641">
        <v>38179</v>
      </c>
      <c r="F40" s="641">
        <v>37791</v>
      </c>
      <c r="G40" s="641">
        <v>232760</v>
      </c>
      <c r="H40" s="641">
        <v>254791</v>
      </c>
      <c r="I40" s="641">
        <v>242065</v>
      </c>
      <c r="J40" s="641">
        <v>248307</v>
      </c>
    </row>
    <row r="41" spans="1:10" s="1" customFormat="1" ht="12.9" customHeight="1">
      <c r="A41" s="368">
        <v>34</v>
      </c>
      <c r="B41" s="369" t="s">
        <v>33</v>
      </c>
      <c r="C41" s="642">
        <v>499031</v>
      </c>
      <c r="D41" s="642">
        <v>526212</v>
      </c>
      <c r="E41" s="642">
        <v>529178</v>
      </c>
      <c r="F41" s="642">
        <v>537982</v>
      </c>
      <c r="G41" s="642">
        <v>3978011</v>
      </c>
      <c r="H41" s="642">
        <v>4126798</v>
      </c>
      <c r="I41" s="642">
        <v>4041665</v>
      </c>
      <c r="J41" s="642">
        <v>4130578</v>
      </c>
    </row>
    <row r="42" spans="1:10" s="1" customFormat="1" ht="12.9" customHeight="1">
      <c r="A42" s="366">
        <v>35</v>
      </c>
      <c r="B42" s="367" t="s">
        <v>34</v>
      </c>
      <c r="C42" s="641">
        <v>121655</v>
      </c>
      <c r="D42" s="641">
        <v>131576</v>
      </c>
      <c r="E42" s="641">
        <v>131575</v>
      </c>
      <c r="F42" s="641">
        <v>131243</v>
      </c>
      <c r="G42" s="641">
        <v>854653</v>
      </c>
      <c r="H42" s="641">
        <v>917262</v>
      </c>
      <c r="I42" s="641">
        <v>897785</v>
      </c>
      <c r="J42" s="641">
        <v>889856</v>
      </c>
    </row>
    <row r="43" spans="1:10" s="1" customFormat="1" ht="12.9" customHeight="1">
      <c r="A43" s="368">
        <v>36</v>
      </c>
      <c r="B43" s="369" t="s">
        <v>35</v>
      </c>
      <c r="C43" s="642">
        <v>2890</v>
      </c>
      <c r="D43" s="642">
        <v>3063</v>
      </c>
      <c r="E43" s="642">
        <v>3001</v>
      </c>
      <c r="F43" s="642">
        <v>2937</v>
      </c>
      <c r="G43" s="642">
        <v>21899</v>
      </c>
      <c r="H43" s="642">
        <v>25472</v>
      </c>
      <c r="I43" s="642">
        <v>24499</v>
      </c>
      <c r="J43" s="642">
        <v>23519</v>
      </c>
    </row>
    <row r="44" spans="1:10" s="1" customFormat="1" ht="12.9" customHeight="1">
      <c r="A44" s="366">
        <v>37</v>
      </c>
      <c r="B44" s="367" t="s">
        <v>36</v>
      </c>
      <c r="C44" s="641">
        <v>7164</v>
      </c>
      <c r="D44" s="641">
        <v>7676</v>
      </c>
      <c r="E44" s="641">
        <v>7805</v>
      </c>
      <c r="F44" s="641">
        <v>7771</v>
      </c>
      <c r="G44" s="641">
        <v>43501</v>
      </c>
      <c r="H44" s="641">
        <v>49551</v>
      </c>
      <c r="I44" s="641">
        <v>49229</v>
      </c>
      <c r="J44" s="641">
        <v>47840</v>
      </c>
    </row>
    <row r="45" spans="1:10" s="1" customFormat="1" ht="12.9" customHeight="1">
      <c r="A45" s="368">
        <v>38</v>
      </c>
      <c r="B45" s="369" t="s">
        <v>37</v>
      </c>
      <c r="C45" s="642">
        <v>29648</v>
      </c>
      <c r="D45" s="642">
        <v>31383</v>
      </c>
      <c r="E45" s="642">
        <v>31824</v>
      </c>
      <c r="F45" s="642">
        <v>32423</v>
      </c>
      <c r="G45" s="642">
        <v>208831</v>
      </c>
      <c r="H45" s="642">
        <v>220209</v>
      </c>
      <c r="I45" s="642">
        <v>216424</v>
      </c>
      <c r="J45" s="642">
        <v>220267</v>
      </c>
    </row>
    <row r="46" spans="1:10" s="1" customFormat="1" ht="12.9" customHeight="1">
      <c r="A46" s="366">
        <v>39</v>
      </c>
      <c r="B46" s="367" t="s">
        <v>38</v>
      </c>
      <c r="C46" s="641">
        <v>7954</v>
      </c>
      <c r="D46" s="641">
        <v>8504</v>
      </c>
      <c r="E46" s="641">
        <v>8458</v>
      </c>
      <c r="F46" s="641">
        <v>8406</v>
      </c>
      <c r="G46" s="641">
        <v>64932</v>
      </c>
      <c r="H46" s="641">
        <v>69254</v>
      </c>
      <c r="I46" s="641">
        <v>67105</v>
      </c>
      <c r="J46" s="641">
        <v>68120</v>
      </c>
    </row>
    <row r="47" spans="1:10" s="1" customFormat="1" ht="12.9" customHeight="1">
      <c r="A47" s="368">
        <v>40</v>
      </c>
      <c r="B47" s="369" t="s">
        <v>39</v>
      </c>
      <c r="C47" s="642">
        <v>3756</v>
      </c>
      <c r="D47" s="642">
        <v>3971</v>
      </c>
      <c r="E47" s="642">
        <v>3908</v>
      </c>
      <c r="F47" s="642">
        <v>3827</v>
      </c>
      <c r="G47" s="642">
        <v>24584</v>
      </c>
      <c r="H47" s="642">
        <v>27098</v>
      </c>
      <c r="I47" s="642">
        <v>25856</v>
      </c>
      <c r="J47" s="642">
        <v>23957</v>
      </c>
    </row>
    <row r="48" spans="1:10" s="9" customFormat="1" ht="12.9" customHeight="1">
      <c r="A48" s="366">
        <v>41</v>
      </c>
      <c r="B48" s="367" t="s">
        <v>40</v>
      </c>
      <c r="C48" s="641">
        <v>43917</v>
      </c>
      <c r="D48" s="641">
        <v>46597</v>
      </c>
      <c r="E48" s="641">
        <v>46894</v>
      </c>
      <c r="F48" s="641">
        <v>46580</v>
      </c>
      <c r="G48" s="641">
        <v>473363</v>
      </c>
      <c r="H48" s="641">
        <v>502060</v>
      </c>
      <c r="I48" s="641">
        <v>500632</v>
      </c>
      <c r="J48" s="641">
        <v>500326</v>
      </c>
    </row>
    <row r="49" spans="1:10" s="1" customFormat="1" ht="12.9" customHeight="1">
      <c r="A49" s="368">
        <v>42</v>
      </c>
      <c r="B49" s="369" t="s">
        <v>41</v>
      </c>
      <c r="C49" s="642">
        <v>43400</v>
      </c>
      <c r="D49" s="642">
        <v>46338</v>
      </c>
      <c r="E49" s="642">
        <v>45933</v>
      </c>
      <c r="F49" s="642">
        <v>46424</v>
      </c>
      <c r="G49" s="642">
        <v>288572</v>
      </c>
      <c r="H49" s="642">
        <v>314861</v>
      </c>
      <c r="I49" s="642">
        <v>300881</v>
      </c>
      <c r="J49" s="642">
        <v>306968</v>
      </c>
    </row>
    <row r="50" spans="1:10" s="1" customFormat="1" ht="12.9" customHeight="1">
      <c r="A50" s="366">
        <v>43</v>
      </c>
      <c r="B50" s="367" t="s">
        <v>42</v>
      </c>
      <c r="C50" s="641">
        <v>10180</v>
      </c>
      <c r="D50" s="641">
        <v>10888</v>
      </c>
      <c r="E50" s="641">
        <v>10751</v>
      </c>
      <c r="F50" s="641">
        <v>10673</v>
      </c>
      <c r="G50" s="641">
        <v>80778</v>
      </c>
      <c r="H50" s="641">
        <v>87107</v>
      </c>
      <c r="I50" s="641">
        <v>83376</v>
      </c>
      <c r="J50" s="641">
        <v>82804</v>
      </c>
    </row>
    <row r="51" spans="1:10" s="1" customFormat="1" ht="12.9" customHeight="1">
      <c r="A51" s="368">
        <v>44</v>
      </c>
      <c r="B51" s="369" t="s">
        <v>43</v>
      </c>
      <c r="C51" s="642">
        <v>11280</v>
      </c>
      <c r="D51" s="642">
        <v>12332</v>
      </c>
      <c r="E51" s="642">
        <v>12633</v>
      </c>
      <c r="F51" s="642">
        <v>12695</v>
      </c>
      <c r="G51" s="642">
        <v>87307</v>
      </c>
      <c r="H51" s="642">
        <v>100318</v>
      </c>
      <c r="I51" s="642">
        <v>100461</v>
      </c>
      <c r="J51" s="642">
        <v>99419</v>
      </c>
    </row>
    <row r="52" spans="1:10" s="1" customFormat="1" ht="12.9" customHeight="1">
      <c r="A52" s="366">
        <v>45</v>
      </c>
      <c r="B52" s="367" t="s">
        <v>44</v>
      </c>
      <c r="C52" s="641">
        <v>26688</v>
      </c>
      <c r="D52" s="641">
        <v>28730</v>
      </c>
      <c r="E52" s="641">
        <v>28332</v>
      </c>
      <c r="F52" s="641">
        <v>27748</v>
      </c>
      <c r="G52" s="641">
        <v>230093</v>
      </c>
      <c r="H52" s="641">
        <v>250463</v>
      </c>
      <c r="I52" s="641">
        <v>241530</v>
      </c>
      <c r="J52" s="641">
        <v>238198</v>
      </c>
    </row>
    <row r="53" spans="1:10" s="1" customFormat="1" ht="12.9" customHeight="1">
      <c r="A53" s="368">
        <v>46</v>
      </c>
      <c r="B53" s="369" t="s">
        <v>175</v>
      </c>
      <c r="C53" s="642">
        <v>14713</v>
      </c>
      <c r="D53" s="642">
        <v>16166</v>
      </c>
      <c r="E53" s="642">
        <v>16218</v>
      </c>
      <c r="F53" s="642">
        <v>16281</v>
      </c>
      <c r="G53" s="642">
        <v>135929</v>
      </c>
      <c r="H53" s="642">
        <v>147661</v>
      </c>
      <c r="I53" s="642">
        <v>143106</v>
      </c>
      <c r="J53" s="642">
        <v>144710</v>
      </c>
    </row>
    <row r="54" spans="1:10" s="1" customFormat="1" ht="12.9" customHeight="1">
      <c r="A54" s="366">
        <v>47</v>
      </c>
      <c r="B54" s="367" t="s">
        <v>45</v>
      </c>
      <c r="C54" s="641">
        <v>5282</v>
      </c>
      <c r="D54" s="641">
        <v>6170</v>
      </c>
      <c r="E54" s="641">
        <v>6288</v>
      </c>
      <c r="F54" s="641">
        <v>6862</v>
      </c>
      <c r="G54" s="641">
        <v>58677</v>
      </c>
      <c r="H54" s="641">
        <v>81972</v>
      </c>
      <c r="I54" s="641">
        <v>78660</v>
      </c>
      <c r="J54" s="641">
        <v>83818</v>
      </c>
    </row>
    <row r="55" spans="1:10" s="1" customFormat="1" ht="12.9" customHeight="1">
      <c r="A55" s="368">
        <v>48</v>
      </c>
      <c r="B55" s="369" t="s">
        <v>46</v>
      </c>
      <c r="C55" s="642">
        <v>32580</v>
      </c>
      <c r="D55" s="642">
        <v>35011</v>
      </c>
      <c r="E55" s="642">
        <v>35624</v>
      </c>
      <c r="F55" s="642">
        <v>36301</v>
      </c>
      <c r="G55" s="642">
        <v>164088</v>
      </c>
      <c r="H55" s="642">
        <v>181853</v>
      </c>
      <c r="I55" s="642">
        <v>181087</v>
      </c>
      <c r="J55" s="642">
        <v>182747</v>
      </c>
    </row>
    <row r="56" spans="1:10" s="1" customFormat="1" ht="12.9" customHeight="1">
      <c r="A56" s="366">
        <v>49</v>
      </c>
      <c r="B56" s="367" t="s">
        <v>47</v>
      </c>
      <c r="C56" s="641">
        <v>2166</v>
      </c>
      <c r="D56" s="641">
        <v>2444</v>
      </c>
      <c r="E56" s="641">
        <v>2461</v>
      </c>
      <c r="F56" s="641">
        <v>2368</v>
      </c>
      <c r="G56" s="641">
        <v>19214</v>
      </c>
      <c r="H56" s="641">
        <v>25910</v>
      </c>
      <c r="I56" s="641">
        <v>27449</v>
      </c>
      <c r="J56" s="641">
        <v>29333</v>
      </c>
    </row>
    <row r="57" spans="1:10" s="1" customFormat="1" ht="12.9" customHeight="1">
      <c r="A57" s="368">
        <v>50</v>
      </c>
      <c r="B57" s="369" t="s">
        <v>48</v>
      </c>
      <c r="C57" s="642">
        <v>5877</v>
      </c>
      <c r="D57" s="642">
        <v>6300</v>
      </c>
      <c r="E57" s="642">
        <v>6538</v>
      </c>
      <c r="F57" s="642">
        <v>6985</v>
      </c>
      <c r="G57" s="642">
        <v>33993</v>
      </c>
      <c r="H57" s="642">
        <v>38508</v>
      </c>
      <c r="I57" s="642">
        <v>40117</v>
      </c>
      <c r="J57" s="642">
        <v>42476</v>
      </c>
    </row>
    <row r="58" spans="1:10" s="1" customFormat="1" ht="12.9" customHeight="1">
      <c r="A58" s="366">
        <v>51</v>
      </c>
      <c r="B58" s="367" t="s">
        <v>49</v>
      </c>
      <c r="C58" s="641">
        <v>5648</v>
      </c>
      <c r="D58" s="641">
        <v>6285</v>
      </c>
      <c r="E58" s="641">
        <v>6120</v>
      </c>
      <c r="F58" s="641">
        <v>6235</v>
      </c>
      <c r="G58" s="641">
        <v>35434</v>
      </c>
      <c r="H58" s="641">
        <v>37657</v>
      </c>
      <c r="I58" s="641">
        <v>37351</v>
      </c>
      <c r="J58" s="641">
        <v>36324</v>
      </c>
    </row>
    <row r="59" spans="1:10" s="1" customFormat="1" ht="12.9" customHeight="1">
      <c r="A59" s="368">
        <v>52</v>
      </c>
      <c r="B59" s="369" t="s">
        <v>50</v>
      </c>
      <c r="C59" s="642">
        <v>11962</v>
      </c>
      <c r="D59" s="642">
        <v>13236</v>
      </c>
      <c r="E59" s="642">
        <v>13534</v>
      </c>
      <c r="F59" s="642">
        <v>13494</v>
      </c>
      <c r="G59" s="642">
        <v>77091</v>
      </c>
      <c r="H59" s="642">
        <v>88049</v>
      </c>
      <c r="I59" s="642">
        <v>84792</v>
      </c>
      <c r="J59" s="642">
        <v>83907</v>
      </c>
    </row>
    <row r="60" spans="1:10" s="1" customFormat="1" ht="12.9" customHeight="1">
      <c r="A60" s="366">
        <v>53</v>
      </c>
      <c r="B60" s="367" t="s">
        <v>51</v>
      </c>
      <c r="C60" s="641">
        <v>6448</v>
      </c>
      <c r="D60" s="641">
        <v>7207</v>
      </c>
      <c r="E60" s="641">
        <v>7442</v>
      </c>
      <c r="F60" s="641">
        <v>7683</v>
      </c>
      <c r="G60" s="641">
        <v>46158</v>
      </c>
      <c r="H60" s="641">
        <v>47046</v>
      </c>
      <c r="I60" s="641">
        <v>46546</v>
      </c>
      <c r="J60" s="641">
        <v>45608</v>
      </c>
    </row>
    <row r="61" spans="1:10" s="1" customFormat="1" ht="12.9" customHeight="1">
      <c r="A61" s="368">
        <v>54</v>
      </c>
      <c r="B61" s="369" t="s">
        <v>52</v>
      </c>
      <c r="C61" s="642">
        <v>22055</v>
      </c>
      <c r="D61" s="642">
        <v>23237</v>
      </c>
      <c r="E61" s="642">
        <v>22777</v>
      </c>
      <c r="F61" s="642">
        <v>23059</v>
      </c>
      <c r="G61" s="642">
        <v>176238</v>
      </c>
      <c r="H61" s="642">
        <v>185522</v>
      </c>
      <c r="I61" s="642">
        <v>176996</v>
      </c>
      <c r="J61" s="642">
        <v>179564</v>
      </c>
    </row>
    <row r="62" spans="1:10" s="1" customFormat="1" ht="12.9" customHeight="1">
      <c r="A62" s="366">
        <v>55</v>
      </c>
      <c r="B62" s="367" t="s">
        <v>53</v>
      </c>
      <c r="C62" s="641">
        <v>24136</v>
      </c>
      <c r="D62" s="641">
        <v>26302</v>
      </c>
      <c r="E62" s="641">
        <v>26362</v>
      </c>
      <c r="F62" s="641">
        <v>26118</v>
      </c>
      <c r="G62" s="641">
        <v>157821</v>
      </c>
      <c r="H62" s="641">
        <v>173996</v>
      </c>
      <c r="I62" s="641">
        <v>169565</v>
      </c>
      <c r="J62" s="641">
        <v>166688</v>
      </c>
    </row>
    <row r="63" spans="1:10" s="1" customFormat="1" ht="12.9" customHeight="1">
      <c r="A63" s="368">
        <v>56</v>
      </c>
      <c r="B63" s="369" t="s">
        <v>54</v>
      </c>
      <c r="C63" s="642">
        <v>2155</v>
      </c>
      <c r="D63" s="642">
        <v>2460</v>
      </c>
      <c r="E63" s="642">
        <v>2493</v>
      </c>
      <c r="F63" s="642">
        <v>2493</v>
      </c>
      <c r="G63" s="642">
        <v>19921</v>
      </c>
      <c r="H63" s="642">
        <v>29281</v>
      </c>
      <c r="I63" s="642">
        <v>32865</v>
      </c>
      <c r="J63" s="642">
        <v>30671</v>
      </c>
    </row>
    <row r="64" spans="1:10" s="1" customFormat="1" ht="12.9" customHeight="1">
      <c r="A64" s="366">
        <v>57</v>
      </c>
      <c r="B64" s="367" t="s">
        <v>55</v>
      </c>
      <c r="C64" s="641">
        <v>3929</v>
      </c>
      <c r="D64" s="641">
        <v>4272</v>
      </c>
      <c r="E64" s="641">
        <v>4257</v>
      </c>
      <c r="F64" s="641">
        <v>4113</v>
      </c>
      <c r="G64" s="641">
        <v>22566</v>
      </c>
      <c r="H64" s="641">
        <v>25190</v>
      </c>
      <c r="I64" s="641">
        <v>25367</v>
      </c>
      <c r="J64" s="641">
        <v>23919</v>
      </c>
    </row>
    <row r="65" spans="1:10" s="1" customFormat="1" ht="12.9" customHeight="1">
      <c r="A65" s="368">
        <v>58</v>
      </c>
      <c r="B65" s="369" t="s">
        <v>56</v>
      </c>
      <c r="C65" s="642">
        <v>9493</v>
      </c>
      <c r="D65" s="642">
        <v>10220</v>
      </c>
      <c r="E65" s="642">
        <v>10107</v>
      </c>
      <c r="F65" s="642">
        <v>10015</v>
      </c>
      <c r="G65" s="642">
        <v>72104</v>
      </c>
      <c r="H65" s="642">
        <v>75174</v>
      </c>
      <c r="I65" s="642">
        <v>75818</v>
      </c>
      <c r="J65" s="642">
        <v>72591</v>
      </c>
    </row>
    <row r="66" spans="1:10" s="1" customFormat="1" ht="12.9" customHeight="1">
      <c r="A66" s="366">
        <v>59</v>
      </c>
      <c r="B66" s="367" t="s">
        <v>57</v>
      </c>
      <c r="C66" s="641">
        <v>23000</v>
      </c>
      <c r="D66" s="641">
        <v>24865</v>
      </c>
      <c r="E66" s="641">
        <v>24497</v>
      </c>
      <c r="F66" s="641">
        <v>24019</v>
      </c>
      <c r="G66" s="641">
        <v>252538</v>
      </c>
      <c r="H66" s="641">
        <v>272420</v>
      </c>
      <c r="I66" s="641">
        <v>264248</v>
      </c>
      <c r="J66" s="641">
        <v>268967</v>
      </c>
    </row>
    <row r="67" spans="1:10" s="1" customFormat="1" ht="12.9" customHeight="1">
      <c r="A67" s="368">
        <v>60</v>
      </c>
      <c r="B67" s="369" t="s">
        <v>58</v>
      </c>
      <c r="C67" s="642">
        <v>8116</v>
      </c>
      <c r="D67" s="642">
        <v>9039</v>
      </c>
      <c r="E67" s="642">
        <v>8934</v>
      </c>
      <c r="F67" s="642">
        <v>8873</v>
      </c>
      <c r="G67" s="642">
        <v>52294</v>
      </c>
      <c r="H67" s="642">
        <v>60603</v>
      </c>
      <c r="I67" s="642">
        <v>60837</v>
      </c>
      <c r="J67" s="642">
        <v>58316</v>
      </c>
    </row>
    <row r="68" spans="1:10" s="1" customFormat="1" ht="12.9" customHeight="1">
      <c r="A68" s="366">
        <v>61</v>
      </c>
      <c r="B68" s="367" t="s">
        <v>59</v>
      </c>
      <c r="C68" s="641">
        <v>17160</v>
      </c>
      <c r="D68" s="641">
        <v>18538</v>
      </c>
      <c r="E68" s="641">
        <v>19605</v>
      </c>
      <c r="F68" s="641">
        <v>19753</v>
      </c>
      <c r="G68" s="641">
        <v>116756</v>
      </c>
      <c r="H68" s="641">
        <v>123926</v>
      </c>
      <c r="I68" s="641">
        <v>119135</v>
      </c>
      <c r="J68" s="641">
        <v>116044</v>
      </c>
    </row>
    <row r="69" spans="1:10" s="1" customFormat="1" ht="12.9" customHeight="1">
      <c r="A69" s="368">
        <v>62</v>
      </c>
      <c r="B69" s="369" t="s">
        <v>60</v>
      </c>
      <c r="C69" s="642">
        <v>1161</v>
      </c>
      <c r="D69" s="642">
        <v>1267</v>
      </c>
      <c r="E69" s="642">
        <v>1268</v>
      </c>
      <c r="F69" s="642">
        <v>1348</v>
      </c>
      <c r="G69" s="642">
        <v>5797</v>
      </c>
      <c r="H69" s="642">
        <v>7986</v>
      </c>
      <c r="I69" s="642">
        <v>8949</v>
      </c>
      <c r="J69" s="642">
        <v>8681</v>
      </c>
    </row>
    <row r="70" spans="1:10" s="1" customFormat="1" ht="12.9" customHeight="1">
      <c r="A70" s="366">
        <v>63</v>
      </c>
      <c r="B70" s="367" t="s">
        <v>61</v>
      </c>
      <c r="C70" s="641">
        <v>12130</v>
      </c>
      <c r="D70" s="641">
        <v>13363</v>
      </c>
      <c r="E70" s="641">
        <v>13761</v>
      </c>
      <c r="F70" s="641">
        <v>13801</v>
      </c>
      <c r="G70" s="641">
        <v>117530</v>
      </c>
      <c r="H70" s="641">
        <v>139728</v>
      </c>
      <c r="I70" s="641">
        <v>145245</v>
      </c>
      <c r="J70" s="641">
        <v>147417</v>
      </c>
    </row>
    <row r="71" spans="1:10" s="1" customFormat="1" ht="12.9" customHeight="1">
      <c r="A71" s="368">
        <v>64</v>
      </c>
      <c r="B71" s="369" t="s">
        <v>62</v>
      </c>
      <c r="C71" s="642">
        <v>8352</v>
      </c>
      <c r="D71" s="642">
        <v>9363</v>
      </c>
      <c r="E71" s="642">
        <v>9215</v>
      </c>
      <c r="F71" s="642">
        <v>9430</v>
      </c>
      <c r="G71" s="642">
        <v>60067</v>
      </c>
      <c r="H71" s="642">
        <v>65021</v>
      </c>
      <c r="I71" s="642">
        <v>61686</v>
      </c>
      <c r="J71" s="642">
        <v>63307</v>
      </c>
    </row>
    <row r="72" spans="1:10" s="1" customFormat="1" ht="12.9" customHeight="1">
      <c r="A72" s="366">
        <v>65</v>
      </c>
      <c r="B72" s="367" t="s">
        <v>63</v>
      </c>
      <c r="C72" s="641">
        <v>7990</v>
      </c>
      <c r="D72" s="641">
        <v>8889</v>
      </c>
      <c r="E72" s="641">
        <v>9258</v>
      </c>
      <c r="F72" s="641">
        <v>9440</v>
      </c>
      <c r="G72" s="641">
        <v>64845</v>
      </c>
      <c r="H72" s="641">
        <v>83806</v>
      </c>
      <c r="I72" s="641">
        <v>89877</v>
      </c>
      <c r="J72" s="641">
        <v>94043</v>
      </c>
    </row>
    <row r="73" spans="1:10" s="1" customFormat="1" ht="12.9" customHeight="1">
      <c r="A73" s="368">
        <v>66</v>
      </c>
      <c r="B73" s="369" t="s">
        <v>64</v>
      </c>
      <c r="C73" s="642">
        <v>5671</v>
      </c>
      <c r="D73" s="642">
        <v>6062</v>
      </c>
      <c r="E73" s="642">
        <v>5932</v>
      </c>
      <c r="F73" s="642">
        <v>6017</v>
      </c>
      <c r="G73" s="642">
        <v>34995</v>
      </c>
      <c r="H73" s="642">
        <v>39717</v>
      </c>
      <c r="I73" s="642">
        <v>40222</v>
      </c>
      <c r="J73" s="642">
        <v>40207</v>
      </c>
    </row>
    <row r="74" spans="1:10" s="1" customFormat="1" ht="12.9" customHeight="1">
      <c r="A74" s="366">
        <v>67</v>
      </c>
      <c r="B74" s="367" t="s">
        <v>65</v>
      </c>
      <c r="C74" s="641">
        <v>10920</v>
      </c>
      <c r="D74" s="641">
        <v>11319</v>
      </c>
      <c r="E74" s="641">
        <v>11213</v>
      </c>
      <c r="F74" s="641">
        <v>11269</v>
      </c>
      <c r="G74" s="641">
        <v>82896</v>
      </c>
      <c r="H74" s="641">
        <v>88115</v>
      </c>
      <c r="I74" s="641">
        <v>88120</v>
      </c>
      <c r="J74" s="641">
        <v>86844</v>
      </c>
    </row>
    <row r="75" spans="1:10" s="1" customFormat="1" ht="12.9" customHeight="1">
      <c r="A75" s="368">
        <v>68</v>
      </c>
      <c r="B75" s="369" t="s">
        <v>66</v>
      </c>
      <c r="C75" s="642">
        <v>6725</v>
      </c>
      <c r="D75" s="642">
        <v>7411</v>
      </c>
      <c r="E75" s="642">
        <v>7349</v>
      </c>
      <c r="F75" s="642">
        <v>7497</v>
      </c>
      <c r="G75" s="642">
        <v>43755</v>
      </c>
      <c r="H75" s="642">
        <v>49825</v>
      </c>
      <c r="I75" s="642">
        <v>51300</v>
      </c>
      <c r="J75" s="642">
        <v>50341</v>
      </c>
    </row>
    <row r="76" spans="1:10" s="1" customFormat="1" ht="12.9" customHeight="1">
      <c r="A76" s="366">
        <v>69</v>
      </c>
      <c r="B76" s="367" t="s">
        <v>67</v>
      </c>
      <c r="C76" s="641">
        <v>1090</v>
      </c>
      <c r="D76" s="641">
        <v>1236</v>
      </c>
      <c r="E76" s="641">
        <v>1230</v>
      </c>
      <c r="F76" s="641">
        <v>1232</v>
      </c>
      <c r="G76" s="641">
        <v>6661</v>
      </c>
      <c r="H76" s="641">
        <v>9032</v>
      </c>
      <c r="I76" s="641">
        <v>8319</v>
      </c>
      <c r="J76" s="641">
        <v>8106</v>
      </c>
    </row>
    <row r="77" spans="1:10" s="1" customFormat="1" ht="12.9" customHeight="1">
      <c r="A77" s="368">
        <v>70</v>
      </c>
      <c r="B77" s="369" t="s">
        <v>68</v>
      </c>
      <c r="C77" s="642">
        <v>4301</v>
      </c>
      <c r="D77" s="642">
        <v>4739</v>
      </c>
      <c r="E77" s="642">
        <v>4658</v>
      </c>
      <c r="F77" s="642">
        <v>4688</v>
      </c>
      <c r="G77" s="642">
        <v>40052</v>
      </c>
      <c r="H77" s="642">
        <v>44786</v>
      </c>
      <c r="I77" s="642">
        <v>39291</v>
      </c>
      <c r="J77" s="642">
        <v>39319</v>
      </c>
    </row>
    <row r="78" spans="1:10" s="1" customFormat="1" ht="12.9" customHeight="1">
      <c r="A78" s="366">
        <v>71</v>
      </c>
      <c r="B78" s="367" t="s">
        <v>69</v>
      </c>
      <c r="C78" s="641">
        <v>4744</v>
      </c>
      <c r="D78" s="641">
        <v>5052</v>
      </c>
      <c r="E78" s="641">
        <v>4759</v>
      </c>
      <c r="F78" s="641">
        <v>4742</v>
      </c>
      <c r="G78" s="641">
        <v>36632</v>
      </c>
      <c r="H78" s="641">
        <v>36784</v>
      </c>
      <c r="I78" s="641">
        <v>34139</v>
      </c>
      <c r="J78" s="641">
        <v>33565</v>
      </c>
    </row>
    <row r="79" spans="1:10" s="1" customFormat="1" ht="12.9" customHeight="1">
      <c r="A79" s="368">
        <v>72</v>
      </c>
      <c r="B79" s="369" t="s">
        <v>70</v>
      </c>
      <c r="C79" s="642">
        <v>3789</v>
      </c>
      <c r="D79" s="642">
        <v>4381</v>
      </c>
      <c r="E79" s="642">
        <v>4710</v>
      </c>
      <c r="F79" s="642">
        <v>5173</v>
      </c>
      <c r="G79" s="642">
        <v>46726</v>
      </c>
      <c r="H79" s="642">
        <v>58754</v>
      </c>
      <c r="I79" s="642">
        <v>64816</v>
      </c>
      <c r="J79" s="642">
        <v>69620</v>
      </c>
    </row>
    <row r="80" spans="1:10" s="1" customFormat="1" ht="12.9" customHeight="1">
      <c r="A80" s="366">
        <v>73</v>
      </c>
      <c r="B80" s="367" t="s">
        <v>71</v>
      </c>
      <c r="C80" s="641">
        <v>2152</v>
      </c>
      <c r="D80" s="641">
        <v>2680</v>
      </c>
      <c r="E80" s="641">
        <v>2818</v>
      </c>
      <c r="F80" s="641">
        <v>2981</v>
      </c>
      <c r="G80" s="641">
        <v>32349</v>
      </c>
      <c r="H80" s="641">
        <v>48240</v>
      </c>
      <c r="I80" s="641">
        <v>47894</v>
      </c>
      <c r="J80" s="641">
        <v>49645</v>
      </c>
    </row>
    <row r="81" spans="1:10" s="1" customFormat="1" ht="12.9" customHeight="1">
      <c r="A81" s="368">
        <v>74</v>
      </c>
      <c r="B81" s="369" t="s">
        <v>72</v>
      </c>
      <c r="C81" s="642">
        <v>4077</v>
      </c>
      <c r="D81" s="642">
        <v>4368</v>
      </c>
      <c r="E81" s="642">
        <v>4211</v>
      </c>
      <c r="F81" s="642">
        <v>4236</v>
      </c>
      <c r="G81" s="642">
        <v>26973</v>
      </c>
      <c r="H81" s="642">
        <v>30835</v>
      </c>
      <c r="I81" s="642">
        <v>27536</v>
      </c>
      <c r="J81" s="642">
        <v>27170</v>
      </c>
    </row>
    <row r="82" spans="1:10" s="1" customFormat="1" ht="12.9" customHeight="1">
      <c r="A82" s="366">
        <v>75</v>
      </c>
      <c r="B82" s="367" t="s">
        <v>73</v>
      </c>
      <c r="C82" s="641">
        <v>1201</v>
      </c>
      <c r="D82" s="641">
        <v>1310</v>
      </c>
      <c r="E82" s="641">
        <v>1292</v>
      </c>
      <c r="F82" s="641">
        <v>1262</v>
      </c>
      <c r="G82" s="641">
        <v>7626</v>
      </c>
      <c r="H82" s="641">
        <v>12901</v>
      </c>
      <c r="I82" s="641">
        <v>12675</v>
      </c>
      <c r="J82" s="641">
        <v>8891</v>
      </c>
    </row>
    <row r="83" spans="1:10" s="1" customFormat="1" ht="12.9" customHeight="1">
      <c r="A83" s="368">
        <v>76</v>
      </c>
      <c r="B83" s="369" t="s">
        <v>74</v>
      </c>
      <c r="C83" s="642">
        <v>1774</v>
      </c>
      <c r="D83" s="642">
        <v>2015</v>
      </c>
      <c r="E83" s="642">
        <v>2038</v>
      </c>
      <c r="F83" s="642">
        <v>2165</v>
      </c>
      <c r="G83" s="642">
        <v>13215</v>
      </c>
      <c r="H83" s="642">
        <v>17374</v>
      </c>
      <c r="I83" s="642">
        <v>17096</v>
      </c>
      <c r="J83" s="642">
        <v>16254</v>
      </c>
    </row>
    <row r="84" spans="1:10" s="1" customFormat="1" ht="12.9" customHeight="1">
      <c r="A84" s="366">
        <v>77</v>
      </c>
      <c r="B84" s="367" t="s">
        <v>75</v>
      </c>
      <c r="C84" s="641">
        <v>6728</v>
      </c>
      <c r="D84" s="641">
        <v>7142</v>
      </c>
      <c r="E84" s="641">
        <v>7117</v>
      </c>
      <c r="F84" s="641">
        <v>7097</v>
      </c>
      <c r="G84" s="641">
        <v>51266</v>
      </c>
      <c r="H84" s="641">
        <v>54544</v>
      </c>
      <c r="I84" s="641">
        <v>55806</v>
      </c>
      <c r="J84" s="641">
        <v>61229</v>
      </c>
    </row>
    <row r="85" spans="1:10" s="1" customFormat="1" ht="12.9" customHeight="1">
      <c r="A85" s="368">
        <v>78</v>
      </c>
      <c r="B85" s="369" t="s">
        <v>76</v>
      </c>
      <c r="C85" s="642">
        <v>5154</v>
      </c>
      <c r="D85" s="642">
        <v>5279</v>
      </c>
      <c r="E85" s="642">
        <v>5131</v>
      </c>
      <c r="F85" s="642">
        <v>5127</v>
      </c>
      <c r="G85" s="642">
        <v>34810</v>
      </c>
      <c r="H85" s="642">
        <v>38457</v>
      </c>
      <c r="I85" s="642">
        <v>37251</v>
      </c>
      <c r="J85" s="642">
        <v>36459</v>
      </c>
    </row>
    <row r="86" spans="1:10" s="1" customFormat="1" ht="12.9" customHeight="1">
      <c r="A86" s="366">
        <v>79</v>
      </c>
      <c r="B86" s="367" t="s">
        <v>77</v>
      </c>
      <c r="C86" s="641">
        <v>1507</v>
      </c>
      <c r="D86" s="641">
        <v>1678</v>
      </c>
      <c r="E86" s="641">
        <v>1664</v>
      </c>
      <c r="F86" s="641">
        <v>1704</v>
      </c>
      <c r="G86" s="641">
        <v>13968</v>
      </c>
      <c r="H86" s="641">
        <v>15605</v>
      </c>
      <c r="I86" s="641">
        <v>16589</v>
      </c>
      <c r="J86" s="641">
        <v>16458</v>
      </c>
    </row>
    <row r="87" spans="1:10" s="1" customFormat="1" ht="12.9" customHeight="1">
      <c r="A87" s="368">
        <v>80</v>
      </c>
      <c r="B87" s="369" t="s">
        <v>78</v>
      </c>
      <c r="C87" s="642">
        <v>6450</v>
      </c>
      <c r="D87" s="642">
        <v>7116</v>
      </c>
      <c r="E87" s="642">
        <v>7034</v>
      </c>
      <c r="F87" s="642">
        <v>6967</v>
      </c>
      <c r="G87" s="642">
        <v>49744</v>
      </c>
      <c r="H87" s="642">
        <v>54160</v>
      </c>
      <c r="I87" s="642">
        <v>54004</v>
      </c>
      <c r="J87" s="642">
        <v>50950</v>
      </c>
    </row>
    <row r="88" spans="1:10" s="1" customFormat="1" ht="12.9" customHeight="1">
      <c r="A88" s="366">
        <v>81</v>
      </c>
      <c r="B88" s="367" t="s">
        <v>79</v>
      </c>
      <c r="C88" s="641">
        <v>7608</v>
      </c>
      <c r="D88" s="641">
        <v>8274</v>
      </c>
      <c r="E88" s="641">
        <v>8205</v>
      </c>
      <c r="F88" s="641">
        <v>8127</v>
      </c>
      <c r="G88" s="641">
        <v>66784</v>
      </c>
      <c r="H88" s="641">
        <v>70879</v>
      </c>
      <c r="I88" s="641">
        <v>70351</v>
      </c>
      <c r="J88" s="641">
        <v>70727</v>
      </c>
    </row>
    <row r="89" spans="1:10" s="1" customFormat="1" ht="12.9" customHeight="1">
      <c r="A89" s="368"/>
      <c r="B89" s="307" t="s">
        <v>881</v>
      </c>
      <c r="C89" s="642">
        <v>0</v>
      </c>
      <c r="D89" s="642">
        <v>0</v>
      </c>
      <c r="E89" s="642">
        <v>0</v>
      </c>
      <c r="F89" s="642">
        <v>0</v>
      </c>
      <c r="G89" s="642">
        <v>0</v>
      </c>
      <c r="H89" s="642">
        <v>0</v>
      </c>
      <c r="I89" s="642">
        <v>0</v>
      </c>
      <c r="J89" s="642">
        <v>0</v>
      </c>
    </row>
    <row r="90" spans="1:10" s="1" customFormat="1" ht="19.95" customHeight="1">
      <c r="A90" s="845" t="s">
        <v>665</v>
      </c>
      <c r="B90" s="846"/>
      <c r="C90" s="643">
        <f t="shared" ref="C90:J90" si="0">SUM(C8:C89)</f>
        <v>1749240</v>
      </c>
      <c r="D90" s="643">
        <f t="shared" si="0"/>
        <v>1874682</v>
      </c>
      <c r="E90" s="643">
        <f t="shared" si="0"/>
        <v>1879771</v>
      </c>
      <c r="F90" s="643">
        <f t="shared" si="0"/>
        <v>1891512</v>
      </c>
      <c r="G90" s="643">
        <f>SUM(G8:G89)</f>
        <v>13415843</v>
      </c>
      <c r="H90" s="643">
        <f t="shared" si="0"/>
        <v>14477817</v>
      </c>
      <c r="I90" s="643">
        <f t="shared" si="0"/>
        <v>14229170</v>
      </c>
      <c r="J90" s="643">
        <f t="shared" si="0"/>
        <v>14314313</v>
      </c>
    </row>
    <row r="91" spans="1:10" s="1" customFormat="1" ht="27" customHeight="1">
      <c r="A91" s="842"/>
      <c r="B91" s="842"/>
      <c r="C91" s="842"/>
      <c r="D91" s="842"/>
      <c r="E91" s="842"/>
      <c r="F91" s="842"/>
      <c r="G91" s="842"/>
      <c r="H91" s="842"/>
      <c r="I91" s="842"/>
      <c r="J91" s="842"/>
    </row>
    <row r="92" spans="1:10" s="1" customFormat="1" ht="22.5" customHeight="1">
      <c r="A92" s="843"/>
      <c r="B92" s="843"/>
      <c r="C92" s="843"/>
      <c r="D92" s="843"/>
      <c r="E92" s="843"/>
      <c r="F92" s="843"/>
      <c r="G92" s="843"/>
      <c r="H92" s="843"/>
      <c r="I92" s="843"/>
      <c r="J92" s="843"/>
    </row>
    <row r="93" spans="1:10" s="1" customFormat="1" ht="12">
      <c r="A93" s="6"/>
      <c r="E93" s="36"/>
      <c r="F93" s="36"/>
    </row>
    <row r="94" spans="1:10">
      <c r="A94" s="11"/>
    </row>
    <row r="95" spans="1:10">
      <c r="A95" s="11"/>
    </row>
    <row r="96" spans="1:10">
      <c r="A96" s="11"/>
    </row>
    <row r="97" spans="1:1">
      <c r="A97" s="11"/>
    </row>
    <row r="98" spans="1:1">
      <c r="A98" s="11"/>
    </row>
    <row r="99" spans="1:1">
      <c r="A99" s="11"/>
    </row>
    <row r="100" spans="1:1">
      <c r="A100" s="11"/>
    </row>
    <row r="101" spans="1:1">
      <c r="A101" s="11"/>
    </row>
    <row r="102" spans="1:1">
      <c r="A102" s="11"/>
    </row>
    <row r="103" spans="1:1">
      <c r="A103" s="11"/>
    </row>
    <row r="104" spans="1:1">
      <c r="A104" s="11"/>
    </row>
    <row r="105" spans="1:1">
      <c r="A105" s="11"/>
    </row>
    <row r="106" spans="1:1">
      <c r="A106" s="11"/>
    </row>
    <row r="107" spans="1:1">
      <c r="A107" s="11"/>
    </row>
    <row r="108" spans="1:1">
      <c r="A108" s="11"/>
    </row>
    <row r="109" spans="1:1">
      <c r="A109" s="11"/>
    </row>
    <row r="110" spans="1:1">
      <c r="A110" s="11"/>
    </row>
    <row r="111" spans="1:1">
      <c r="A111" s="11"/>
    </row>
    <row r="112" spans="1:1">
      <c r="A112" s="11"/>
    </row>
    <row r="113" spans="1:1">
      <c r="A113" s="11"/>
    </row>
    <row r="114" spans="1:1">
      <c r="A114" s="11"/>
    </row>
    <row r="115" spans="1:1">
      <c r="A115" s="11"/>
    </row>
    <row r="116" spans="1:1">
      <c r="A116" s="11"/>
    </row>
    <row r="117" spans="1:1">
      <c r="A117" s="11"/>
    </row>
    <row r="118" spans="1:1">
      <c r="A118" s="11"/>
    </row>
    <row r="119" spans="1:1">
      <c r="A119" s="11"/>
    </row>
    <row r="120" spans="1:1">
      <c r="A120" s="11"/>
    </row>
    <row r="121" spans="1:1">
      <c r="A121" s="11"/>
    </row>
    <row r="122" spans="1:1">
      <c r="A122" s="11"/>
    </row>
    <row r="123" spans="1:1">
      <c r="A123" s="11"/>
    </row>
    <row r="124" spans="1:1">
      <c r="A124" s="11"/>
    </row>
    <row r="125" spans="1:1">
      <c r="A125" s="11"/>
    </row>
    <row r="126" spans="1:1">
      <c r="A126" s="11"/>
    </row>
    <row r="127" spans="1:1">
      <c r="A127" s="11"/>
    </row>
    <row r="128" spans="1:1">
      <c r="A128" s="11"/>
    </row>
    <row r="129" spans="1:1">
      <c r="A129" s="11"/>
    </row>
    <row r="130" spans="1:1">
      <c r="A130" s="11"/>
    </row>
    <row r="131" spans="1:1">
      <c r="A131" s="11"/>
    </row>
    <row r="132" spans="1:1">
      <c r="A132" s="11"/>
    </row>
    <row r="133" spans="1:1">
      <c r="A133" s="11"/>
    </row>
    <row r="134" spans="1:1">
      <c r="A134" s="11"/>
    </row>
    <row r="135" spans="1:1">
      <c r="A135" s="11"/>
    </row>
    <row r="136" spans="1:1">
      <c r="A136" s="11"/>
    </row>
    <row r="137" spans="1:1">
      <c r="A137" s="11"/>
    </row>
    <row r="138" spans="1:1">
      <c r="A138" s="11"/>
    </row>
    <row r="139" spans="1:1">
      <c r="A139" s="11"/>
    </row>
    <row r="140" spans="1:1">
      <c r="A140" s="11"/>
    </row>
    <row r="141" spans="1:1">
      <c r="A141" s="11"/>
    </row>
    <row r="142" spans="1:1">
      <c r="A142" s="11"/>
    </row>
    <row r="143" spans="1:1">
      <c r="A143" s="11"/>
    </row>
    <row r="144" spans="1:1">
      <c r="A144" s="11"/>
    </row>
    <row r="145" spans="1:1">
      <c r="A145" s="11"/>
    </row>
    <row r="146" spans="1:1">
      <c r="A146" s="11"/>
    </row>
    <row r="147" spans="1:1">
      <c r="A147" s="11"/>
    </row>
    <row r="148" spans="1:1">
      <c r="A148" s="11"/>
    </row>
    <row r="149" spans="1:1">
      <c r="A149" s="11"/>
    </row>
    <row r="150" spans="1:1">
      <c r="A150" s="11"/>
    </row>
    <row r="151" spans="1:1">
      <c r="A151" s="11"/>
    </row>
    <row r="152" spans="1:1">
      <c r="A152" s="11"/>
    </row>
    <row r="153" spans="1:1">
      <c r="A153" s="11"/>
    </row>
    <row r="154" spans="1:1">
      <c r="A154" s="11"/>
    </row>
    <row r="155" spans="1:1">
      <c r="A155" s="11"/>
    </row>
    <row r="156" spans="1:1">
      <c r="A156" s="11"/>
    </row>
    <row r="157" spans="1:1">
      <c r="A157" s="11"/>
    </row>
    <row r="158" spans="1:1">
      <c r="A158" s="11"/>
    </row>
    <row r="159" spans="1:1">
      <c r="A159" s="11"/>
    </row>
    <row r="160" spans="1:1">
      <c r="A160" s="11"/>
    </row>
    <row r="161" spans="1:1">
      <c r="A161" s="11"/>
    </row>
    <row r="162" spans="1:1">
      <c r="A162" s="11"/>
    </row>
    <row r="163" spans="1:1">
      <c r="A163" s="11"/>
    </row>
    <row r="164" spans="1:1">
      <c r="A164" s="11"/>
    </row>
    <row r="165" spans="1:1">
      <c r="A165" s="11"/>
    </row>
    <row r="166" spans="1:1">
      <c r="A166" s="11"/>
    </row>
    <row r="167" spans="1:1">
      <c r="A167" s="11"/>
    </row>
    <row r="168" spans="1:1">
      <c r="A168" s="11"/>
    </row>
    <row r="169" spans="1:1">
      <c r="A169" s="11"/>
    </row>
    <row r="170" spans="1:1">
      <c r="A170" s="11"/>
    </row>
    <row r="171" spans="1:1">
      <c r="A171" s="11"/>
    </row>
    <row r="172" spans="1:1">
      <c r="A172" s="11"/>
    </row>
    <row r="173" spans="1:1">
      <c r="A173" s="11"/>
    </row>
    <row r="174" spans="1:1">
      <c r="A174" s="11"/>
    </row>
    <row r="175" spans="1:1">
      <c r="A175" s="11"/>
    </row>
    <row r="176" spans="1:1">
      <c r="A176" s="11"/>
    </row>
    <row r="177" spans="1:1">
      <c r="A177" s="11"/>
    </row>
    <row r="178" spans="1:1">
      <c r="A178" s="11"/>
    </row>
    <row r="179" spans="1:1">
      <c r="A179" s="11"/>
    </row>
    <row r="180" spans="1:1">
      <c r="A180" s="11"/>
    </row>
    <row r="181" spans="1:1">
      <c r="A181" s="11"/>
    </row>
    <row r="182" spans="1:1">
      <c r="A182" s="11"/>
    </row>
    <row r="183" spans="1:1">
      <c r="A183" s="11"/>
    </row>
    <row r="184" spans="1:1">
      <c r="A184" s="11"/>
    </row>
    <row r="185" spans="1:1">
      <c r="A185" s="11"/>
    </row>
    <row r="186" spans="1:1">
      <c r="A186" s="11"/>
    </row>
    <row r="187" spans="1:1">
      <c r="A187" s="11"/>
    </row>
    <row r="188" spans="1:1">
      <c r="A188" s="11"/>
    </row>
    <row r="189" spans="1:1">
      <c r="A189" s="11"/>
    </row>
    <row r="190" spans="1:1">
      <c r="A190" s="11"/>
    </row>
    <row r="191" spans="1:1">
      <c r="A191" s="11"/>
    </row>
    <row r="192" spans="1:1">
      <c r="A192" s="11"/>
    </row>
    <row r="193" spans="1:1">
      <c r="A193" s="11"/>
    </row>
    <row r="194" spans="1:1">
      <c r="A194" s="11"/>
    </row>
    <row r="195" spans="1:1">
      <c r="A195" s="11"/>
    </row>
    <row r="196" spans="1:1">
      <c r="A196" s="11"/>
    </row>
    <row r="197" spans="1:1">
      <c r="A197" s="11"/>
    </row>
    <row r="198" spans="1:1">
      <c r="A198" s="11"/>
    </row>
    <row r="199" spans="1:1">
      <c r="A199" s="11"/>
    </row>
    <row r="200" spans="1:1">
      <c r="A200" s="11"/>
    </row>
    <row r="201" spans="1:1">
      <c r="A201" s="11"/>
    </row>
    <row r="202" spans="1:1">
      <c r="A202" s="11"/>
    </row>
    <row r="203" spans="1:1">
      <c r="A203" s="11"/>
    </row>
    <row r="204" spans="1:1">
      <c r="A204" s="11"/>
    </row>
    <row r="205" spans="1:1">
      <c r="A205" s="11"/>
    </row>
    <row r="206" spans="1:1">
      <c r="A206" s="11"/>
    </row>
    <row r="207" spans="1:1">
      <c r="A207" s="11"/>
    </row>
    <row r="208" spans="1:1">
      <c r="A208" s="11"/>
    </row>
    <row r="209" spans="1:1">
      <c r="A209" s="11"/>
    </row>
    <row r="210" spans="1:1">
      <c r="A210" s="11"/>
    </row>
    <row r="211" spans="1:1">
      <c r="A211" s="11"/>
    </row>
    <row r="212" spans="1:1">
      <c r="A212" s="11"/>
    </row>
    <row r="213" spans="1:1">
      <c r="A213" s="11"/>
    </row>
    <row r="214" spans="1:1">
      <c r="A214" s="11"/>
    </row>
    <row r="215" spans="1:1">
      <c r="A215" s="11"/>
    </row>
    <row r="216" spans="1:1">
      <c r="A216" s="11"/>
    </row>
    <row r="217" spans="1:1">
      <c r="A217" s="11"/>
    </row>
    <row r="218" spans="1:1">
      <c r="A218" s="11"/>
    </row>
    <row r="219" spans="1:1">
      <c r="A219" s="11"/>
    </row>
    <row r="220" spans="1:1">
      <c r="A220" s="11"/>
    </row>
    <row r="221" spans="1:1">
      <c r="A221" s="11"/>
    </row>
    <row r="222" spans="1:1">
      <c r="A222" s="11"/>
    </row>
    <row r="223" spans="1:1">
      <c r="A223" s="11"/>
    </row>
    <row r="224" spans="1:1">
      <c r="A224" s="11"/>
    </row>
    <row r="225" spans="1:1">
      <c r="A225" s="11"/>
    </row>
    <row r="226" spans="1:1">
      <c r="A226" s="11"/>
    </row>
    <row r="227" spans="1:1">
      <c r="A227" s="11"/>
    </row>
    <row r="228" spans="1:1">
      <c r="A228" s="11"/>
    </row>
    <row r="229" spans="1:1">
      <c r="A229" s="11"/>
    </row>
    <row r="230" spans="1:1">
      <c r="A230" s="11"/>
    </row>
    <row r="231" spans="1:1">
      <c r="A231" s="11"/>
    </row>
    <row r="232" spans="1:1">
      <c r="A232" s="11"/>
    </row>
    <row r="233" spans="1:1">
      <c r="A233" s="11"/>
    </row>
    <row r="234" spans="1:1">
      <c r="A234" s="11"/>
    </row>
    <row r="235" spans="1:1">
      <c r="A235" s="11"/>
    </row>
    <row r="236" spans="1:1">
      <c r="A236" s="11"/>
    </row>
    <row r="237" spans="1:1">
      <c r="A237" s="11"/>
    </row>
    <row r="238" spans="1:1">
      <c r="A238" s="11"/>
    </row>
    <row r="239" spans="1:1">
      <c r="A239" s="11"/>
    </row>
    <row r="240" spans="1:1">
      <c r="A240" s="11"/>
    </row>
    <row r="241" spans="1:1">
      <c r="A241" s="11"/>
    </row>
    <row r="242" spans="1:1">
      <c r="A242" s="11"/>
    </row>
    <row r="243" spans="1:1">
      <c r="A243" s="11"/>
    </row>
    <row r="244" spans="1:1">
      <c r="A244" s="11"/>
    </row>
    <row r="245" spans="1:1">
      <c r="A245" s="11"/>
    </row>
    <row r="246" spans="1:1">
      <c r="A246" s="11"/>
    </row>
    <row r="247" spans="1:1">
      <c r="A247" s="11"/>
    </row>
    <row r="248" spans="1:1">
      <c r="A248" s="11"/>
    </row>
    <row r="249" spans="1:1">
      <c r="A249" s="11"/>
    </row>
    <row r="250" spans="1:1">
      <c r="A250" s="11"/>
    </row>
    <row r="251" spans="1:1">
      <c r="A251" s="11"/>
    </row>
    <row r="252" spans="1:1">
      <c r="A252" s="11"/>
    </row>
    <row r="253" spans="1:1">
      <c r="A253" s="11"/>
    </row>
    <row r="254" spans="1:1">
      <c r="A254" s="11"/>
    </row>
    <row r="255" spans="1:1">
      <c r="A255" s="11"/>
    </row>
    <row r="256" spans="1:1">
      <c r="A256" s="11"/>
    </row>
    <row r="257" spans="1:1">
      <c r="A257" s="11"/>
    </row>
    <row r="258" spans="1:1">
      <c r="A258" s="11"/>
    </row>
    <row r="259" spans="1:1">
      <c r="A259" s="11"/>
    </row>
    <row r="260" spans="1:1">
      <c r="A260" s="11"/>
    </row>
    <row r="261" spans="1:1">
      <c r="A261" s="11"/>
    </row>
    <row r="262" spans="1:1">
      <c r="A262" s="11"/>
    </row>
    <row r="263" spans="1:1">
      <c r="A263" s="11"/>
    </row>
    <row r="264" spans="1:1">
      <c r="A264" s="11"/>
    </row>
    <row r="265" spans="1:1">
      <c r="A265" s="11"/>
    </row>
    <row r="266" spans="1:1">
      <c r="A266" s="11"/>
    </row>
    <row r="267" spans="1:1">
      <c r="A267" s="11"/>
    </row>
    <row r="268" spans="1:1">
      <c r="A268" s="11"/>
    </row>
    <row r="269" spans="1:1">
      <c r="A269" s="11"/>
    </row>
    <row r="270" spans="1:1">
      <c r="A270" s="11"/>
    </row>
    <row r="271" spans="1:1">
      <c r="A271" s="11"/>
    </row>
    <row r="272" spans="1:1">
      <c r="A272" s="11"/>
    </row>
    <row r="273" spans="1:1">
      <c r="A273" s="11"/>
    </row>
    <row r="274" spans="1:1">
      <c r="A274" s="11"/>
    </row>
    <row r="275" spans="1:1">
      <c r="A275" s="11"/>
    </row>
    <row r="276" spans="1:1">
      <c r="A276" s="11"/>
    </row>
    <row r="277" spans="1:1">
      <c r="A277" s="11"/>
    </row>
    <row r="278" spans="1:1">
      <c r="A278" s="11"/>
    </row>
    <row r="279" spans="1:1">
      <c r="A279" s="11"/>
    </row>
    <row r="280" spans="1:1">
      <c r="A280" s="11"/>
    </row>
    <row r="281" spans="1:1">
      <c r="A281" s="11"/>
    </row>
    <row r="282" spans="1:1">
      <c r="A282" s="11"/>
    </row>
    <row r="283" spans="1:1">
      <c r="A283" s="11"/>
    </row>
    <row r="284" spans="1:1">
      <c r="A284" s="11"/>
    </row>
    <row r="285" spans="1:1">
      <c r="A285" s="11"/>
    </row>
    <row r="286" spans="1:1">
      <c r="A286" s="11"/>
    </row>
    <row r="287" spans="1:1">
      <c r="A287" s="11"/>
    </row>
    <row r="288" spans="1:1">
      <c r="A288" s="11"/>
    </row>
    <row r="289" spans="1:1">
      <c r="A289" s="11"/>
    </row>
    <row r="290" spans="1:1">
      <c r="A290" s="11"/>
    </row>
    <row r="291" spans="1:1">
      <c r="A291" s="11"/>
    </row>
    <row r="292" spans="1:1">
      <c r="A292" s="11"/>
    </row>
    <row r="293" spans="1:1">
      <c r="A293" s="11"/>
    </row>
    <row r="294" spans="1:1">
      <c r="A294" s="11"/>
    </row>
    <row r="295" spans="1:1">
      <c r="A295" s="11"/>
    </row>
    <row r="296" spans="1:1">
      <c r="A296" s="11"/>
    </row>
    <row r="297" spans="1:1">
      <c r="A297" s="11"/>
    </row>
    <row r="298" spans="1:1">
      <c r="A298" s="11"/>
    </row>
    <row r="299" spans="1:1">
      <c r="A299" s="11"/>
    </row>
    <row r="300" spans="1:1">
      <c r="A300" s="11"/>
    </row>
    <row r="301" spans="1:1">
      <c r="A301" s="11"/>
    </row>
    <row r="302" spans="1:1">
      <c r="A302" s="11"/>
    </row>
    <row r="303" spans="1:1">
      <c r="A303" s="11"/>
    </row>
    <row r="304" spans="1:1">
      <c r="A304" s="11"/>
    </row>
    <row r="305" spans="1:1">
      <c r="A305" s="11"/>
    </row>
    <row r="306" spans="1:1">
      <c r="A306" s="11"/>
    </row>
    <row r="307" spans="1:1">
      <c r="A307" s="11"/>
    </row>
    <row r="308" spans="1:1">
      <c r="A308" s="11"/>
    </row>
    <row r="309" spans="1:1">
      <c r="A309" s="11"/>
    </row>
    <row r="310" spans="1:1">
      <c r="A310" s="11"/>
    </row>
    <row r="311" spans="1:1">
      <c r="A311" s="11"/>
    </row>
    <row r="312" spans="1:1">
      <c r="A312" s="11"/>
    </row>
    <row r="313" spans="1:1">
      <c r="A313" s="11"/>
    </row>
    <row r="314" spans="1:1">
      <c r="A314" s="11"/>
    </row>
    <row r="315" spans="1:1">
      <c r="A315" s="11"/>
    </row>
    <row r="316" spans="1:1">
      <c r="A316" s="11"/>
    </row>
    <row r="317" spans="1:1">
      <c r="A317" s="11"/>
    </row>
    <row r="318" spans="1:1">
      <c r="A318" s="11"/>
    </row>
    <row r="319" spans="1:1">
      <c r="A319" s="11"/>
    </row>
    <row r="320" spans="1:1">
      <c r="A320" s="11"/>
    </row>
    <row r="321" spans="1:1">
      <c r="A321" s="11"/>
    </row>
    <row r="322" spans="1:1">
      <c r="A322" s="11"/>
    </row>
    <row r="323" spans="1:1">
      <c r="A323" s="11"/>
    </row>
    <row r="324" spans="1:1">
      <c r="A324" s="11"/>
    </row>
    <row r="325" spans="1:1">
      <c r="A325" s="11"/>
    </row>
    <row r="326" spans="1:1">
      <c r="A326" s="11"/>
    </row>
    <row r="327" spans="1:1">
      <c r="A327" s="11"/>
    </row>
    <row r="328" spans="1:1">
      <c r="A328" s="11"/>
    </row>
    <row r="329" spans="1:1">
      <c r="A329" s="11"/>
    </row>
    <row r="330" spans="1:1">
      <c r="A330" s="11"/>
    </row>
    <row r="331" spans="1:1">
      <c r="A331" s="11"/>
    </row>
    <row r="332" spans="1:1">
      <c r="A332" s="11"/>
    </row>
    <row r="333" spans="1:1">
      <c r="A333" s="11"/>
    </row>
    <row r="334" spans="1:1">
      <c r="A334" s="11"/>
    </row>
    <row r="335" spans="1:1">
      <c r="A335" s="11"/>
    </row>
    <row r="336" spans="1:1">
      <c r="A336" s="11"/>
    </row>
    <row r="337" spans="1:1">
      <c r="A337" s="11"/>
    </row>
    <row r="338" spans="1:1">
      <c r="A338" s="11"/>
    </row>
    <row r="339" spans="1:1">
      <c r="A339" s="11"/>
    </row>
    <row r="340" spans="1:1">
      <c r="A340" s="11"/>
    </row>
    <row r="341" spans="1:1">
      <c r="A341" s="11"/>
    </row>
    <row r="342" spans="1:1">
      <c r="A342" s="11"/>
    </row>
    <row r="343" spans="1:1">
      <c r="A343" s="11"/>
    </row>
    <row r="344" spans="1:1">
      <c r="A344" s="11"/>
    </row>
    <row r="345" spans="1:1">
      <c r="A345" s="11"/>
    </row>
    <row r="346" spans="1:1">
      <c r="A346" s="11"/>
    </row>
    <row r="347" spans="1:1">
      <c r="A347" s="11"/>
    </row>
    <row r="348" spans="1:1">
      <c r="A348" s="11"/>
    </row>
    <row r="349" spans="1:1">
      <c r="A349" s="11"/>
    </row>
    <row r="350" spans="1:1">
      <c r="A350" s="11"/>
    </row>
    <row r="351" spans="1:1">
      <c r="A351" s="11"/>
    </row>
    <row r="352" spans="1:1">
      <c r="A352" s="11"/>
    </row>
    <row r="353" spans="1:1">
      <c r="A353" s="11"/>
    </row>
    <row r="354" spans="1:1">
      <c r="A354" s="11"/>
    </row>
    <row r="355" spans="1:1">
      <c r="A355" s="11"/>
    </row>
    <row r="356" spans="1:1">
      <c r="A356" s="11"/>
    </row>
    <row r="357" spans="1:1">
      <c r="A357" s="11"/>
    </row>
    <row r="358" spans="1:1">
      <c r="A358" s="11"/>
    </row>
    <row r="359" spans="1:1">
      <c r="A359" s="11"/>
    </row>
    <row r="360" spans="1:1">
      <c r="A360" s="11"/>
    </row>
    <row r="361" spans="1:1">
      <c r="A361" s="11"/>
    </row>
    <row r="362" spans="1:1">
      <c r="A362" s="11"/>
    </row>
    <row r="363" spans="1:1">
      <c r="A363" s="11"/>
    </row>
    <row r="364" spans="1:1">
      <c r="A364" s="11"/>
    </row>
    <row r="365" spans="1:1">
      <c r="A365" s="11"/>
    </row>
    <row r="366" spans="1:1">
      <c r="A366" s="11"/>
    </row>
    <row r="367" spans="1:1">
      <c r="A367" s="11"/>
    </row>
    <row r="368" spans="1:1">
      <c r="A368" s="11"/>
    </row>
    <row r="369" spans="1:1">
      <c r="A369" s="11"/>
    </row>
    <row r="370" spans="1:1">
      <c r="A370" s="11"/>
    </row>
    <row r="371" spans="1:1">
      <c r="A371" s="11"/>
    </row>
    <row r="372" spans="1:1">
      <c r="A372" s="11"/>
    </row>
    <row r="373" spans="1:1">
      <c r="A373" s="11"/>
    </row>
    <row r="374" spans="1:1">
      <c r="A374" s="11"/>
    </row>
    <row r="375" spans="1:1">
      <c r="A375" s="11"/>
    </row>
    <row r="376" spans="1:1">
      <c r="A376" s="11"/>
    </row>
    <row r="377" spans="1:1">
      <c r="A377" s="11"/>
    </row>
    <row r="378" spans="1:1">
      <c r="A378" s="11"/>
    </row>
    <row r="379" spans="1:1">
      <c r="A379" s="11"/>
    </row>
    <row r="380" spans="1:1">
      <c r="A380" s="11"/>
    </row>
    <row r="381" spans="1:1">
      <c r="A381" s="11"/>
    </row>
    <row r="382" spans="1:1">
      <c r="A382" s="11"/>
    </row>
    <row r="383" spans="1:1">
      <c r="A383" s="11"/>
    </row>
    <row r="384" spans="1:1">
      <c r="A384" s="11"/>
    </row>
    <row r="385" spans="1:1">
      <c r="A385" s="11"/>
    </row>
    <row r="386" spans="1:1">
      <c r="A386" s="11"/>
    </row>
    <row r="387" spans="1:1">
      <c r="A387" s="11"/>
    </row>
    <row r="388" spans="1:1">
      <c r="A388" s="11"/>
    </row>
    <row r="389" spans="1:1">
      <c r="A389" s="11"/>
    </row>
    <row r="390" spans="1:1">
      <c r="A390" s="11"/>
    </row>
    <row r="391" spans="1:1">
      <c r="A391" s="11"/>
    </row>
    <row r="392" spans="1:1">
      <c r="A392" s="11"/>
    </row>
    <row r="393" spans="1:1">
      <c r="A393" s="11"/>
    </row>
    <row r="394" spans="1:1">
      <c r="A394" s="11"/>
    </row>
    <row r="395" spans="1:1">
      <c r="A395" s="11"/>
    </row>
    <row r="396" spans="1:1">
      <c r="A396" s="11"/>
    </row>
    <row r="397" spans="1:1">
      <c r="A397" s="11"/>
    </row>
    <row r="398" spans="1:1">
      <c r="A398" s="11"/>
    </row>
    <row r="399" spans="1:1">
      <c r="A399" s="11"/>
    </row>
    <row r="400" spans="1:1">
      <c r="A400" s="11"/>
    </row>
    <row r="401" spans="1:1">
      <c r="A401" s="11"/>
    </row>
    <row r="402" spans="1:1">
      <c r="A402" s="11"/>
    </row>
    <row r="403" spans="1:1">
      <c r="A403" s="11"/>
    </row>
    <row r="404" spans="1:1">
      <c r="A404" s="11"/>
    </row>
    <row r="405" spans="1:1">
      <c r="A405" s="11"/>
    </row>
    <row r="406" spans="1:1">
      <c r="A406" s="11"/>
    </row>
    <row r="407" spans="1:1">
      <c r="A407" s="11"/>
    </row>
    <row r="408" spans="1:1">
      <c r="A408" s="11"/>
    </row>
    <row r="409" spans="1:1">
      <c r="A409" s="11"/>
    </row>
    <row r="410" spans="1:1">
      <c r="A410" s="11"/>
    </row>
    <row r="411" spans="1:1">
      <c r="A411" s="11"/>
    </row>
    <row r="412" spans="1:1">
      <c r="A412" s="11"/>
    </row>
    <row r="413" spans="1:1">
      <c r="A413" s="11"/>
    </row>
    <row r="414" spans="1:1">
      <c r="A414" s="11"/>
    </row>
    <row r="415" spans="1:1">
      <c r="A415" s="11"/>
    </row>
    <row r="416" spans="1:1">
      <c r="A416" s="11"/>
    </row>
    <row r="417" spans="1:1">
      <c r="A417" s="11"/>
    </row>
    <row r="418" spans="1:1">
      <c r="A418" s="11"/>
    </row>
    <row r="419" spans="1:1">
      <c r="A419" s="11"/>
    </row>
    <row r="420" spans="1:1">
      <c r="A420" s="11"/>
    </row>
    <row r="421" spans="1:1">
      <c r="A421" s="11"/>
    </row>
    <row r="422" spans="1:1">
      <c r="A422" s="11"/>
    </row>
    <row r="423" spans="1:1">
      <c r="A423" s="11"/>
    </row>
    <row r="424" spans="1:1">
      <c r="A424" s="11"/>
    </row>
    <row r="425" spans="1:1">
      <c r="A425" s="11"/>
    </row>
    <row r="426" spans="1:1">
      <c r="A426" s="11"/>
    </row>
    <row r="427" spans="1:1">
      <c r="A427" s="11"/>
    </row>
    <row r="428" spans="1:1">
      <c r="A428" s="11"/>
    </row>
    <row r="429" spans="1:1">
      <c r="A429" s="11"/>
    </row>
    <row r="430" spans="1:1">
      <c r="A430" s="11"/>
    </row>
    <row r="431" spans="1:1">
      <c r="A431" s="11"/>
    </row>
    <row r="432" spans="1:1">
      <c r="A432" s="11"/>
    </row>
    <row r="433" spans="1:1">
      <c r="A433" s="11"/>
    </row>
    <row r="434" spans="1:1">
      <c r="A434" s="11"/>
    </row>
    <row r="435" spans="1:1">
      <c r="A435" s="11"/>
    </row>
    <row r="436" spans="1:1">
      <c r="A436" s="11"/>
    </row>
    <row r="437" spans="1:1">
      <c r="A437" s="11"/>
    </row>
    <row r="438" spans="1:1">
      <c r="A438" s="11"/>
    </row>
    <row r="439" spans="1:1">
      <c r="A439" s="11"/>
    </row>
    <row r="440" spans="1:1">
      <c r="A440" s="11"/>
    </row>
    <row r="441" spans="1:1">
      <c r="A441" s="11"/>
    </row>
    <row r="442" spans="1:1">
      <c r="A442" s="11"/>
    </row>
    <row r="443" spans="1:1">
      <c r="A443" s="11"/>
    </row>
    <row r="444" spans="1:1">
      <c r="A444" s="11"/>
    </row>
    <row r="445" spans="1:1">
      <c r="A445" s="11"/>
    </row>
    <row r="446" spans="1:1">
      <c r="A446" s="11"/>
    </row>
    <row r="447" spans="1:1">
      <c r="A447" s="11"/>
    </row>
    <row r="448" spans="1:1">
      <c r="A448" s="11"/>
    </row>
    <row r="449" spans="1:1">
      <c r="A449" s="11"/>
    </row>
    <row r="450" spans="1:1">
      <c r="A450" s="11"/>
    </row>
    <row r="451" spans="1:1">
      <c r="A451" s="11"/>
    </row>
    <row r="452" spans="1:1">
      <c r="A452" s="11"/>
    </row>
    <row r="453" spans="1:1">
      <c r="A453" s="11"/>
    </row>
    <row r="454" spans="1:1">
      <c r="A454" s="11"/>
    </row>
    <row r="455" spans="1:1">
      <c r="A455" s="11"/>
    </row>
    <row r="456" spans="1:1">
      <c r="A456" s="11"/>
    </row>
    <row r="457" spans="1:1">
      <c r="A457" s="11"/>
    </row>
    <row r="458" spans="1:1">
      <c r="A458" s="11"/>
    </row>
    <row r="459" spans="1:1">
      <c r="A459" s="11"/>
    </row>
    <row r="460" spans="1:1">
      <c r="A460" s="11"/>
    </row>
    <row r="461" spans="1:1">
      <c r="A461" s="11"/>
    </row>
    <row r="462" spans="1:1">
      <c r="A462" s="11"/>
    </row>
    <row r="463" spans="1:1">
      <c r="A463" s="11"/>
    </row>
    <row r="464" spans="1:1">
      <c r="A464" s="11"/>
    </row>
    <row r="465" spans="1:1">
      <c r="A465" s="11"/>
    </row>
    <row r="466" spans="1:1">
      <c r="A466" s="11"/>
    </row>
    <row r="467" spans="1:1">
      <c r="A467" s="11"/>
    </row>
    <row r="468" spans="1:1">
      <c r="A468" s="11"/>
    </row>
    <row r="469" spans="1:1">
      <c r="A469" s="11"/>
    </row>
    <row r="470" spans="1:1">
      <c r="A470" s="11"/>
    </row>
    <row r="471" spans="1:1">
      <c r="A471" s="11"/>
    </row>
    <row r="472" spans="1:1">
      <c r="A472" s="11"/>
    </row>
    <row r="473" spans="1:1">
      <c r="A473" s="11"/>
    </row>
    <row r="474" spans="1:1">
      <c r="A474" s="11"/>
    </row>
    <row r="475" spans="1:1">
      <c r="A475" s="11"/>
    </row>
    <row r="476" spans="1:1">
      <c r="A476" s="11"/>
    </row>
    <row r="477" spans="1:1">
      <c r="A477" s="11"/>
    </row>
    <row r="478" spans="1:1">
      <c r="A478" s="11"/>
    </row>
    <row r="479" spans="1:1">
      <c r="A479" s="11"/>
    </row>
    <row r="480" spans="1:1">
      <c r="A480" s="11"/>
    </row>
    <row r="481" spans="1:1">
      <c r="A481" s="11"/>
    </row>
    <row r="482" spans="1:1">
      <c r="A482" s="11"/>
    </row>
    <row r="483" spans="1:1">
      <c r="A483" s="11"/>
    </row>
    <row r="484" spans="1:1">
      <c r="A484" s="11"/>
    </row>
    <row r="485" spans="1:1">
      <c r="A485" s="11"/>
    </row>
    <row r="486" spans="1:1">
      <c r="A486" s="11"/>
    </row>
    <row r="487" spans="1:1">
      <c r="A487" s="11"/>
    </row>
    <row r="488" spans="1:1">
      <c r="A488" s="11"/>
    </row>
    <row r="489" spans="1:1">
      <c r="A489" s="11"/>
    </row>
    <row r="490" spans="1:1">
      <c r="A490" s="11"/>
    </row>
    <row r="491" spans="1:1">
      <c r="A491" s="11"/>
    </row>
    <row r="492" spans="1:1">
      <c r="A492" s="11"/>
    </row>
    <row r="493" spans="1:1">
      <c r="A493" s="11"/>
    </row>
    <row r="494" spans="1:1">
      <c r="A494" s="11"/>
    </row>
    <row r="495" spans="1:1">
      <c r="A495" s="11"/>
    </row>
    <row r="496" spans="1:1">
      <c r="A496" s="11"/>
    </row>
    <row r="497" spans="1:1">
      <c r="A497" s="11"/>
    </row>
    <row r="498" spans="1:1">
      <c r="A498" s="11"/>
    </row>
    <row r="499" spans="1:1">
      <c r="A499" s="11"/>
    </row>
    <row r="500" spans="1:1">
      <c r="A500" s="11"/>
    </row>
    <row r="501" spans="1:1">
      <c r="A501" s="11"/>
    </row>
    <row r="502" spans="1:1">
      <c r="A502" s="11"/>
    </row>
    <row r="503" spans="1:1">
      <c r="A503" s="11"/>
    </row>
    <row r="504" spans="1:1">
      <c r="A504" s="11"/>
    </row>
    <row r="505" spans="1:1">
      <c r="A505" s="11"/>
    </row>
    <row r="506" spans="1:1">
      <c r="A506" s="11"/>
    </row>
    <row r="507" spans="1:1">
      <c r="A507" s="11"/>
    </row>
    <row r="508" spans="1:1">
      <c r="A508" s="11"/>
    </row>
    <row r="509" spans="1:1">
      <c r="A509" s="11"/>
    </row>
    <row r="510" spans="1:1">
      <c r="A510" s="11"/>
    </row>
    <row r="511" spans="1:1">
      <c r="A511" s="11"/>
    </row>
    <row r="512" spans="1:1">
      <c r="A512" s="11"/>
    </row>
    <row r="513" spans="1:1">
      <c r="A513" s="11"/>
    </row>
    <row r="514" spans="1:1">
      <c r="A514" s="11"/>
    </row>
    <row r="515" spans="1:1">
      <c r="A515" s="11"/>
    </row>
    <row r="516" spans="1:1">
      <c r="A516" s="11"/>
    </row>
    <row r="517" spans="1:1">
      <c r="A517" s="11"/>
    </row>
    <row r="518" spans="1:1">
      <c r="A518" s="11"/>
    </row>
    <row r="519" spans="1:1">
      <c r="A519" s="11"/>
    </row>
    <row r="520" spans="1:1">
      <c r="A520" s="11"/>
    </row>
    <row r="521" spans="1:1">
      <c r="A521" s="11"/>
    </row>
    <row r="522" spans="1:1">
      <c r="A522" s="11"/>
    </row>
    <row r="523" spans="1:1">
      <c r="A523" s="11"/>
    </row>
    <row r="524" spans="1:1">
      <c r="A524" s="11"/>
    </row>
    <row r="525" spans="1:1">
      <c r="A525" s="11"/>
    </row>
    <row r="526" spans="1:1">
      <c r="A526" s="11"/>
    </row>
    <row r="527" spans="1:1">
      <c r="A527" s="11"/>
    </row>
    <row r="528" spans="1:1">
      <c r="A528" s="11"/>
    </row>
    <row r="529" spans="1:1">
      <c r="A529" s="11"/>
    </row>
    <row r="530" spans="1:1">
      <c r="A530" s="11"/>
    </row>
    <row r="531" spans="1:1">
      <c r="A531" s="11"/>
    </row>
    <row r="532" spans="1:1">
      <c r="A532" s="11"/>
    </row>
    <row r="533" spans="1:1">
      <c r="A533" s="11"/>
    </row>
    <row r="534" spans="1:1">
      <c r="A534" s="11"/>
    </row>
    <row r="535" spans="1:1">
      <c r="A535" s="11"/>
    </row>
    <row r="536" spans="1:1">
      <c r="A536" s="11"/>
    </row>
    <row r="537" spans="1:1">
      <c r="A537" s="11"/>
    </row>
    <row r="538" spans="1:1">
      <c r="A538" s="11"/>
    </row>
    <row r="539" spans="1:1">
      <c r="A539" s="11"/>
    </row>
    <row r="540" spans="1:1">
      <c r="A540" s="11"/>
    </row>
    <row r="541" spans="1:1">
      <c r="A541" s="11"/>
    </row>
    <row r="542" spans="1:1">
      <c r="A542" s="11"/>
    </row>
    <row r="543" spans="1:1">
      <c r="A543" s="11"/>
    </row>
    <row r="544" spans="1:1">
      <c r="A544" s="11"/>
    </row>
    <row r="545" spans="1:1">
      <c r="A545" s="11"/>
    </row>
    <row r="546" spans="1:1">
      <c r="A546" s="11"/>
    </row>
    <row r="547" spans="1:1">
      <c r="A547" s="11"/>
    </row>
    <row r="548" spans="1:1">
      <c r="A548" s="11"/>
    </row>
    <row r="549" spans="1:1">
      <c r="A549" s="11"/>
    </row>
    <row r="550" spans="1:1">
      <c r="A550" s="11"/>
    </row>
    <row r="551" spans="1:1">
      <c r="A551" s="11"/>
    </row>
    <row r="552" spans="1:1">
      <c r="A552" s="11"/>
    </row>
    <row r="553" spans="1:1">
      <c r="A553" s="11"/>
    </row>
    <row r="554" spans="1:1">
      <c r="A554" s="11"/>
    </row>
    <row r="555" spans="1:1">
      <c r="A555" s="11"/>
    </row>
    <row r="556" spans="1:1">
      <c r="A556" s="11"/>
    </row>
    <row r="557" spans="1:1">
      <c r="A557" s="11"/>
    </row>
    <row r="558" spans="1:1">
      <c r="A558" s="11"/>
    </row>
    <row r="559" spans="1:1">
      <c r="A559" s="11"/>
    </row>
    <row r="560" spans="1:1">
      <c r="A560" s="11"/>
    </row>
    <row r="561" spans="1:1">
      <c r="A561" s="11"/>
    </row>
    <row r="562" spans="1:1">
      <c r="A562" s="11"/>
    </row>
    <row r="563" spans="1:1">
      <c r="A563" s="11"/>
    </row>
    <row r="564" spans="1:1">
      <c r="A564" s="11"/>
    </row>
    <row r="565" spans="1:1">
      <c r="A565" s="11"/>
    </row>
    <row r="566" spans="1:1">
      <c r="A566" s="11"/>
    </row>
    <row r="567" spans="1:1">
      <c r="A567" s="11"/>
    </row>
    <row r="568" spans="1:1">
      <c r="A568" s="11"/>
    </row>
    <row r="569" spans="1:1">
      <c r="A569" s="11"/>
    </row>
    <row r="570" spans="1:1">
      <c r="A570" s="11"/>
    </row>
    <row r="571" spans="1:1">
      <c r="A571" s="11"/>
    </row>
    <row r="572" spans="1:1">
      <c r="A572" s="11"/>
    </row>
    <row r="573" spans="1:1">
      <c r="A573" s="11"/>
    </row>
    <row r="574" spans="1:1">
      <c r="A574" s="11"/>
    </row>
    <row r="575" spans="1:1">
      <c r="A575" s="11"/>
    </row>
    <row r="576" spans="1:1">
      <c r="A576" s="11"/>
    </row>
    <row r="577" spans="1:1">
      <c r="A577" s="11"/>
    </row>
    <row r="578" spans="1:1">
      <c r="A578" s="11"/>
    </row>
    <row r="579" spans="1:1">
      <c r="A579" s="11"/>
    </row>
    <row r="580" spans="1:1">
      <c r="A580" s="11"/>
    </row>
    <row r="581" spans="1:1">
      <c r="A581" s="11"/>
    </row>
    <row r="582" spans="1:1">
      <c r="A582" s="11"/>
    </row>
    <row r="583" spans="1:1">
      <c r="A583" s="11"/>
    </row>
    <row r="584" spans="1:1">
      <c r="A584" s="11"/>
    </row>
    <row r="585" spans="1:1">
      <c r="A585" s="11"/>
    </row>
    <row r="586" spans="1:1">
      <c r="A586" s="11"/>
    </row>
    <row r="587" spans="1:1">
      <c r="A587" s="11"/>
    </row>
    <row r="588" spans="1:1">
      <c r="A588" s="11"/>
    </row>
    <row r="589" spans="1:1">
      <c r="A589" s="11"/>
    </row>
    <row r="590" spans="1:1">
      <c r="A590" s="11"/>
    </row>
    <row r="591" spans="1:1">
      <c r="A591" s="11"/>
    </row>
    <row r="592" spans="1:1">
      <c r="A592" s="11"/>
    </row>
    <row r="593" spans="1:1">
      <c r="A593" s="11"/>
    </row>
    <row r="594" spans="1:1">
      <c r="A594" s="11"/>
    </row>
    <row r="595" spans="1:1">
      <c r="A595" s="11"/>
    </row>
    <row r="596" spans="1:1">
      <c r="A596" s="11"/>
    </row>
    <row r="597" spans="1:1">
      <c r="A597" s="11"/>
    </row>
    <row r="598" spans="1:1">
      <c r="A598" s="11"/>
    </row>
    <row r="599" spans="1:1">
      <c r="A599" s="11"/>
    </row>
    <row r="600" spans="1:1">
      <c r="A600" s="11"/>
    </row>
    <row r="601" spans="1:1">
      <c r="A601" s="11"/>
    </row>
    <row r="602" spans="1:1">
      <c r="A602" s="11"/>
    </row>
    <row r="603" spans="1:1">
      <c r="A603" s="11"/>
    </row>
    <row r="604" spans="1:1">
      <c r="A604" s="11"/>
    </row>
    <row r="605" spans="1:1">
      <c r="A605" s="11"/>
    </row>
    <row r="606" spans="1:1">
      <c r="A606" s="11"/>
    </row>
    <row r="607" spans="1:1">
      <c r="A607" s="11"/>
    </row>
    <row r="608" spans="1:1">
      <c r="A608" s="11"/>
    </row>
    <row r="609" spans="1:1">
      <c r="A609" s="11"/>
    </row>
    <row r="610" spans="1:1">
      <c r="A610" s="11"/>
    </row>
    <row r="611" spans="1:1">
      <c r="A611" s="11"/>
    </row>
    <row r="612" spans="1:1">
      <c r="A612" s="11"/>
    </row>
    <row r="613" spans="1:1">
      <c r="A613" s="11"/>
    </row>
    <row r="614" spans="1:1">
      <c r="A614" s="11"/>
    </row>
    <row r="615" spans="1:1">
      <c r="A615" s="11"/>
    </row>
    <row r="616" spans="1:1">
      <c r="A616" s="11"/>
    </row>
    <row r="617" spans="1:1">
      <c r="A617" s="11"/>
    </row>
    <row r="618" spans="1:1">
      <c r="A618" s="11"/>
    </row>
    <row r="619" spans="1:1">
      <c r="A619" s="11"/>
    </row>
    <row r="620" spans="1:1">
      <c r="A620" s="11"/>
    </row>
    <row r="621" spans="1:1">
      <c r="A621" s="11"/>
    </row>
    <row r="622" spans="1:1">
      <c r="A622" s="11"/>
    </row>
    <row r="623" spans="1:1">
      <c r="A623" s="11"/>
    </row>
    <row r="624" spans="1:1">
      <c r="A624" s="11"/>
    </row>
    <row r="625" spans="1:1">
      <c r="A625" s="11"/>
    </row>
    <row r="626" spans="1:1">
      <c r="A626" s="11"/>
    </row>
    <row r="627" spans="1:1">
      <c r="A627" s="11"/>
    </row>
    <row r="628" spans="1:1">
      <c r="A628" s="11"/>
    </row>
    <row r="629" spans="1:1">
      <c r="A629" s="11"/>
    </row>
    <row r="630" spans="1:1">
      <c r="A630" s="11"/>
    </row>
    <row r="631" spans="1:1">
      <c r="A631" s="11"/>
    </row>
    <row r="632" spans="1:1">
      <c r="A632" s="11"/>
    </row>
    <row r="633" spans="1:1">
      <c r="A633" s="11"/>
    </row>
    <row r="634" spans="1:1">
      <c r="A634" s="11"/>
    </row>
    <row r="635" spans="1:1">
      <c r="A635" s="11"/>
    </row>
    <row r="636" spans="1:1">
      <c r="A636" s="11"/>
    </row>
    <row r="637" spans="1:1">
      <c r="A637" s="11"/>
    </row>
    <row r="638" spans="1:1">
      <c r="A638" s="11"/>
    </row>
    <row r="639" spans="1:1">
      <c r="A639" s="11"/>
    </row>
    <row r="640" spans="1:1">
      <c r="A640" s="11"/>
    </row>
    <row r="641" spans="1:1">
      <c r="A641" s="11"/>
    </row>
    <row r="642" spans="1:1">
      <c r="A642" s="11"/>
    </row>
    <row r="643" spans="1:1">
      <c r="A643" s="11"/>
    </row>
    <row r="644" spans="1:1">
      <c r="A644" s="11"/>
    </row>
    <row r="645" spans="1:1">
      <c r="A645" s="11"/>
    </row>
    <row r="646" spans="1:1">
      <c r="A646" s="11"/>
    </row>
    <row r="647" spans="1:1">
      <c r="A647" s="11"/>
    </row>
    <row r="648" spans="1:1">
      <c r="A648" s="11"/>
    </row>
    <row r="649" spans="1:1">
      <c r="A649" s="11"/>
    </row>
    <row r="650" spans="1:1">
      <c r="A650" s="11"/>
    </row>
    <row r="651" spans="1:1">
      <c r="A651" s="11"/>
    </row>
    <row r="652" spans="1:1">
      <c r="A652" s="11"/>
    </row>
    <row r="653" spans="1:1">
      <c r="A653" s="11"/>
    </row>
    <row r="654" spans="1:1">
      <c r="A654" s="11"/>
    </row>
    <row r="655" spans="1:1">
      <c r="A655" s="11"/>
    </row>
    <row r="656" spans="1:1">
      <c r="A656" s="11"/>
    </row>
    <row r="657" spans="1:1">
      <c r="A657" s="11"/>
    </row>
    <row r="658" spans="1:1">
      <c r="A658" s="11"/>
    </row>
    <row r="659" spans="1:1">
      <c r="A659" s="11"/>
    </row>
    <row r="660" spans="1:1">
      <c r="A660" s="11"/>
    </row>
    <row r="661" spans="1:1">
      <c r="A661" s="11"/>
    </row>
    <row r="662" spans="1:1">
      <c r="A662" s="11"/>
    </row>
    <row r="663" spans="1:1">
      <c r="A663" s="11"/>
    </row>
    <row r="664" spans="1:1">
      <c r="A664" s="11"/>
    </row>
    <row r="665" spans="1:1">
      <c r="A665" s="11"/>
    </row>
    <row r="666" spans="1:1">
      <c r="A666" s="11"/>
    </row>
    <row r="667" spans="1:1">
      <c r="A667" s="11"/>
    </row>
    <row r="668" spans="1:1">
      <c r="A668" s="11"/>
    </row>
    <row r="669" spans="1:1">
      <c r="A669" s="11"/>
    </row>
    <row r="670" spans="1:1">
      <c r="A670" s="11"/>
    </row>
    <row r="671" spans="1:1">
      <c r="A671" s="11"/>
    </row>
    <row r="672" spans="1:1">
      <c r="A672" s="11"/>
    </row>
    <row r="673" spans="1:1">
      <c r="A673" s="11"/>
    </row>
    <row r="674" spans="1:1">
      <c r="A674" s="11"/>
    </row>
    <row r="675" spans="1:1">
      <c r="A675" s="11"/>
    </row>
    <row r="676" spans="1:1">
      <c r="A676" s="11"/>
    </row>
    <row r="677" spans="1:1">
      <c r="A677" s="11"/>
    </row>
    <row r="678" spans="1:1">
      <c r="A678" s="11"/>
    </row>
    <row r="679" spans="1:1">
      <c r="A679" s="11"/>
    </row>
    <row r="680" spans="1:1">
      <c r="A680" s="11"/>
    </row>
    <row r="681" spans="1:1">
      <c r="A681" s="11"/>
    </row>
    <row r="682" spans="1:1">
      <c r="A682" s="11"/>
    </row>
    <row r="683" spans="1:1">
      <c r="A683" s="11"/>
    </row>
    <row r="684" spans="1:1">
      <c r="A684" s="11"/>
    </row>
    <row r="685" spans="1:1">
      <c r="A685" s="11"/>
    </row>
    <row r="686" spans="1:1">
      <c r="A686" s="11"/>
    </row>
    <row r="687" spans="1:1">
      <c r="A687" s="11"/>
    </row>
    <row r="688" spans="1:1">
      <c r="A688" s="11"/>
    </row>
    <row r="689" spans="1:1">
      <c r="A689" s="11"/>
    </row>
    <row r="690" spans="1:1">
      <c r="A690" s="11"/>
    </row>
    <row r="691" spans="1:1">
      <c r="A691" s="11"/>
    </row>
    <row r="692" spans="1:1">
      <c r="A692" s="11"/>
    </row>
    <row r="693" spans="1:1">
      <c r="A693" s="11"/>
    </row>
    <row r="694" spans="1:1">
      <c r="A694" s="11"/>
    </row>
    <row r="695" spans="1:1">
      <c r="A695" s="11"/>
    </row>
    <row r="696" spans="1:1">
      <c r="A696" s="11"/>
    </row>
    <row r="697" spans="1:1">
      <c r="A697" s="11"/>
    </row>
    <row r="698" spans="1:1">
      <c r="A698" s="11"/>
    </row>
    <row r="699" spans="1:1">
      <c r="A699" s="11"/>
    </row>
    <row r="700" spans="1:1">
      <c r="A700" s="11"/>
    </row>
    <row r="701" spans="1:1">
      <c r="A701" s="11"/>
    </row>
    <row r="702" spans="1:1">
      <c r="A702" s="11"/>
    </row>
    <row r="703" spans="1:1">
      <c r="A703" s="11"/>
    </row>
    <row r="704" spans="1:1">
      <c r="A704" s="11"/>
    </row>
    <row r="705" spans="1:1">
      <c r="A705" s="11"/>
    </row>
    <row r="706" spans="1:1">
      <c r="A706" s="11"/>
    </row>
    <row r="707" spans="1:1">
      <c r="A707" s="11"/>
    </row>
    <row r="708" spans="1:1">
      <c r="A708" s="11"/>
    </row>
    <row r="709" spans="1:1">
      <c r="A709" s="11"/>
    </row>
    <row r="710" spans="1:1">
      <c r="A710" s="11"/>
    </row>
    <row r="711" spans="1:1">
      <c r="A711" s="11"/>
    </row>
    <row r="712" spans="1:1">
      <c r="A712" s="11"/>
    </row>
    <row r="713" spans="1:1">
      <c r="A713" s="11"/>
    </row>
    <row r="714" spans="1:1">
      <c r="A714" s="11"/>
    </row>
    <row r="715" spans="1:1">
      <c r="A715" s="11"/>
    </row>
    <row r="716" spans="1:1">
      <c r="A716" s="11"/>
    </row>
    <row r="717" spans="1:1">
      <c r="A717" s="11"/>
    </row>
    <row r="718" spans="1:1">
      <c r="A718" s="11"/>
    </row>
    <row r="719" spans="1:1">
      <c r="A719" s="11"/>
    </row>
    <row r="720" spans="1:1">
      <c r="A720" s="11"/>
    </row>
    <row r="721" spans="1:1">
      <c r="A721" s="11"/>
    </row>
    <row r="722" spans="1:1">
      <c r="A722" s="11"/>
    </row>
    <row r="723" spans="1:1">
      <c r="A723" s="11"/>
    </row>
    <row r="724" spans="1:1">
      <c r="A724" s="11"/>
    </row>
    <row r="725" spans="1:1">
      <c r="A725" s="11"/>
    </row>
    <row r="726" spans="1:1">
      <c r="A726" s="11"/>
    </row>
    <row r="727" spans="1:1">
      <c r="A727" s="11"/>
    </row>
    <row r="728" spans="1:1">
      <c r="A728" s="11"/>
    </row>
    <row r="729" spans="1:1">
      <c r="A729" s="11"/>
    </row>
    <row r="730" spans="1:1">
      <c r="A730" s="11"/>
    </row>
    <row r="731" spans="1:1">
      <c r="A731" s="11"/>
    </row>
    <row r="732" spans="1:1">
      <c r="A732" s="11"/>
    </row>
    <row r="733" spans="1:1">
      <c r="A733" s="11"/>
    </row>
    <row r="734" spans="1:1">
      <c r="A734" s="11"/>
    </row>
    <row r="735" spans="1:1">
      <c r="A735" s="11"/>
    </row>
    <row r="736" spans="1:1">
      <c r="A736" s="11"/>
    </row>
    <row r="737" spans="1:1">
      <c r="A737" s="11"/>
    </row>
    <row r="738" spans="1:1">
      <c r="A738" s="11"/>
    </row>
    <row r="739" spans="1:1">
      <c r="A739" s="11"/>
    </row>
    <row r="740" spans="1:1">
      <c r="A740" s="11"/>
    </row>
    <row r="741" spans="1:1">
      <c r="A741" s="11"/>
    </row>
    <row r="742" spans="1:1">
      <c r="A742" s="11"/>
    </row>
    <row r="743" spans="1:1">
      <c r="A743" s="11"/>
    </row>
    <row r="744" spans="1:1">
      <c r="A744" s="11"/>
    </row>
    <row r="745" spans="1:1">
      <c r="A745" s="11"/>
    </row>
    <row r="746" spans="1:1">
      <c r="A746" s="11"/>
    </row>
    <row r="747" spans="1:1">
      <c r="A747" s="11"/>
    </row>
    <row r="748" spans="1:1">
      <c r="A748" s="11"/>
    </row>
    <row r="749" spans="1:1">
      <c r="A749" s="11"/>
    </row>
    <row r="750" spans="1:1">
      <c r="A750" s="11"/>
    </row>
    <row r="751" spans="1:1">
      <c r="A751" s="11"/>
    </row>
    <row r="752" spans="1:1">
      <c r="A752" s="11"/>
    </row>
    <row r="753" spans="1:1">
      <c r="A753" s="11"/>
    </row>
    <row r="754" spans="1:1">
      <c r="A754" s="11"/>
    </row>
    <row r="755" spans="1:1">
      <c r="A755" s="11"/>
    </row>
    <row r="756" spans="1:1">
      <c r="A756" s="11"/>
    </row>
    <row r="757" spans="1:1">
      <c r="A757" s="11"/>
    </row>
    <row r="758" spans="1:1">
      <c r="A758" s="11"/>
    </row>
    <row r="759" spans="1:1">
      <c r="A759" s="11"/>
    </row>
    <row r="760" spans="1:1">
      <c r="A760" s="11"/>
    </row>
    <row r="761" spans="1:1">
      <c r="A761" s="11"/>
    </row>
    <row r="762" spans="1:1">
      <c r="A762" s="11"/>
    </row>
    <row r="763" spans="1:1">
      <c r="A763" s="11"/>
    </row>
    <row r="764" spans="1:1">
      <c r="A764" s="11"/>
    </row>
    <row r="765" spans="1:1">
      <c r="A765" s="11"/>
    </row>
    <row r="766" spans="1:1">
      <c r="A766" s="11"/>
    </row>
    <row r="767" spans="1:1">
      <c r="A767" s="11"/>
    </row>
    <row r="768" spans="1:1">
      <c r="A768" s="11"/>
    </row>
    <row r="769" spans="1:1">
      <c r="A769" s="11"/>
    </row>
    <row r="770" spans="1:1">
      <c r="A770" s="11"/>
    </row>
    <row r="771" spans="1:1">
      <c r="A771" s="11"/>
    </row>
    <row r="772" spans="1:1">
      <c r="A772" s="11"/>
    </row>
    <row r="773" spans="1:1">
      <c r="A773" s="11"/>
    </row>
    <row r="774" spans="1:1">
      <c r="A774" s="11"/>
    </row>
    <row r="775" spans="1:1">
      <c r="A775" s="11"/>
    </row>
    <row r="776" spans="1:1">
      <c r="A776" s="11"/>
    </row>
    <row r="777" spans="1:1">
      <c r="A777" s="11"/>
    </row>
    <row r="778" spans="1:1">
      <c r="A778" s="11"/>
    </row>
    <row r="779" spans="1:1">
      <c r="A779" s="11"/>
    </row>
    <row r="780" spans="1:1">
      <c r="A780" s="11"/>
    </row>
    <row r="781" spans="1:1">
      <c r="A781" s="11"/>
    </row>
    <row r="782" spans="1:1">
      <c r="A782" s="11"/>
    </row>
    <row r="783" spans="1:1">
      <c r="A783" s="11"/>
    </row>
    <row r="784" spans="1:1">
      <c r="A784" s="11"/>
    </row>
    <row r="785" spans="1:1">
      <c r="A785" s="11"/>
    </row>
    <row r="786" spans="1:1">
      <c r="A786" s="11"/>
    </row>
    <row r="787" spans="1:1">
      <c r="A787" s="11"/>
    </row>
    <row r="788" spans="1:1">
      <c r="A788" s="11"/>
    </row>
    <row r="789" spans="1:1">
      <c r="A789" s="11"/>
    </row>
    <row r="790" spans="1:1">
      <c r="A790" s="11"/>
    </row>
    <row r="791" spans="1:1">
      <c r="A791" s="11"/>
    </row>
    <row r="792" spans="1:1">
      <c r="A792" s="11"/>
    </row>
    <row r="793" spans="1:1">
      <c r="A793" s="11"/>
    </row>
    <row r="794" spans="1:1">
      <c r="A794" s="11"/>
    </row>
    <row r="795" spans="1:1">
      <c r="A795" s="11"/>
    </row>
    <row r="796" spans="1:1">
      <c r="A796" s="11"/>
    </row>
    <row r="797" spans="1:1">
      <c r="A797" s="11"/>
    </row>
    <row r="798" spans="1:1">
      <c r="A798" s="11"/>
    </row>
    <row r="799" spans="1:1">
      <c r="A799" s="11"/>
    </row>
    <row r="800" spans="1:1">
      <c r="A800" s="11"/>
    </row>
    <row r="801" spans="1:1">
      <c r="A801" s="11"/>
    </row>
    <row r="802" spans="1:1">
      <c r="A802" s="11"/>
    </row>
    <row r="803" spans="1:1">
      <c r="A803" s="11"/>
    </row>
    <row r="804" spans="1:1">
      <c r="A804" s="11"/>
    </row>
    <row r="805" spans="1:1">
      <c r="A805" s="11"/>
    </row>
    <row r="806" spans="1:1">
      <c r="A806" s="11"/>
    </row>
    <row r="807" spans="1:1">
      <c r="A807" s="11"/>
    </row>
    <row r="808" spans="1:1">
      <c r="A808" s="11"/>
    </row>
    <row r="809" spans="1:1">
      <c r="A809" s="11"/>
    </row>
    <row r="810" spans="1:1">
      <c r="A810" s="11"/>
    </row>
    <row r="811" spans="1:1">
      <c r="A811" s="11"/>
    </row>
    <row r="812" spans="1:1">
      <c r="A812" s="11"/>
    </row>
    <row r="813" spans="1:1">
      <c r="A813" s="11"/>
    </row>
    <row r="814" spans="1:1">
      <c r="A814" s="11"/>
    </row>
    <row r="815" spans="1:1">
      <c r="A815" s="11"/>
    </row>
    <row r="816" spans="1:1">
      <c r="A816" s="11"/>
    </row>
    <row r="817" spans="1:1">
      <c r="A817" s="11"/>
    </row>
    <row r="818" spans="1:1">
      <c r="A818" s="11"/>
    </row>
    <row r="819" spans="1:1">
      <c r="A819" s="11"/>
    </row>
    <row r="820" spans="1:1">
      <c r="A820" s="11"/>
    </row>
    <row r="821" spans="1:1">
      <c r="A821" s="11"/>
    </row>
    <row r="822" spans="1:1">
      <c r="A822" s="11"/>
    </row>
    <row r="823" spans="1:1">
      <c r="A823" s="11"/>
    </row>
    <row r="824" spans="1:1">
      <c r="A824" s="11"/>
    </row>
    <row r="825" spans="1:1">
      <c r="A825" s="11"/>
    </row>
    <row r="826" spans="1:1">
      <c r="A826" s="11"/>
    </row>
    <row r="827" spans="1:1">
      <c r="A827" s="11"/>
    </row>
    <row r="828" spans="1:1">
      <c r="A828" s="11"/>
    </row>
    <row r="829" spans="1:1">
      <c r="A829" s="11"/>
    </row>
    <row r="830" spans="1:1">
      <c r="A830" s="11"/>
    </row>
    <row r="831" spans="1:1">
      <c r="A831" s="11"/>
    </row>
    <row r="832" spans="1:1">
      <c r="A832" s="11"/>
    </row>
    <row r="833" spans="1:1">
      <c r="A833" s="11"/>
    </row>
    <row r="834" spans="1:1">
      <c r="A834" s="11"/>
    </row>
    <row r="835" spans="1:1">
      <c r="A835" s="11"/>
    </row>
    <row r="836" spans="1:1">
      <c r="A836" s="11"/>
    </row>
    <row r="837" spans="1:1">
      <c r="A837" s="11"/>
    </row>
    <row r="838" spans="1:1">
      <c r="A838" s="11"/>
    </row>
    <row r="839" spans="1:1">
      <c r="A839" s="11"/>
    </row>
    <row r="840" spans="1:1">
      <c r="A840" s="11"/>
    </row>
    <row r="841" spans="1:1">
      <c r="A841" s="11"/>
    </row>
    <row r="842" spans="1:1">
      <c r="A842" s="11"/>
    </row>
    <row r="843" spans="1:1">
      <c r="A843" s="11"/>
    </row>
    <row r="844" spans="1:1">
      <c r="A844" s="11"/>
    </row>
    <row r="845" spans="1:1">
      <c r="A845" s="11"/>
    </row>
    <row r="846" spans="1:1">
      <c r="A846" s="11"/>
    </row>
    <row r="847" spans="1:1">
      <c r="A847" s="11"/>
    </row>
    <row r="848" spans="1:1">
      <c r="A848" s="11"/>
    </row>
    <row r="849" spans="1:1">
      <c r="A849" s="11"/>
    </row>
    <row r="850" spans="1:1">
      <c r="A850" s="11"/>
    </row>
    <row r="851" spans="1:1">
      <c r="A851" s="11"/>
    </row>
    <row r="852" spans="1:1">
      <c r="A852" s="11"/>
    </row>
    <row r="853" spans="1:1">
      <c r="A853" s="11"/>
    </row>
    <row r="854" spans="1:1">
      <c r="A854" s="11"/>
    </row>
    <row r="855" spans="1:1">
      <c r="A855" s="11"/>
    </row>
    <row r="856" spans="1:1">
      <c r="A856" s="11"/>
    </row>
    <row r="857" spans="1:1">
      <c r="A857" s="11"/>
    </row>
    <row r="858" spans="1:1">
      <c r="A858" s="11"/>
    </row>
    <row r="859" spans="1:1">
      <c r="A859" s="11"/>
    </row>
    <row r="860" spans="1:1">
      <c r="A860" s="11"/>
    </row>
    <row r="861" spans="1:1">
      <c r="A861" s="11"/>
    </row>
    <row r="862" spans="1:1">
      <c r="A862" s="11"/>
    </row>
    <row r="863" spans="1:1">
      <c r="A863" s="11"/>
    </row>
    <row r="864" spans="1:1">
      <c r="A864" s="11"/>
    </row>
    <row r="865" spans="1:1">
      <c r="A865" s="11"/>
    </row>
    <row r="866" spans="1:1">
      <c r="A866" s="11"/>
    </row>
    <row r="867" spans="1:1">
      <c r="A867" s="11"/>
    </row>
    <row r="868" spans="1:1">
      <c r="A868" s="11"/>
    </row>
    <row r="869" spans="1:1">
      <c r="A869" s="11"/>
    </row>
    <row r="870" spans="1:1">
      <c r="A870" s="11"/>
    </row>
    <row r="871" spans="1:1">
      <c r="A871" s="11"/>
    </row>
    <row r="872" spans="1:1">
      <c r="A872" s="11"/>
    </row>
    <row r="873" spans="1:1">
      <c r="A873" s="11"/>
    </row>
    <row r="874" spans="1:1">
      <c r="A874" s="11"/>
    </row>
    <row r="875" spans="1:1">
      <c r="A875" s="11"/>
    </row>
    <row r="876" spans="1:1">
      <c r="A876" s="11"/>
    </row>
    <row r="877" spans="1:1">
      <c r="A877" s="11"/>
    </row>
    <row r="878" spans="1:1">
      <c r="A878" s="11"/>
    </row>
    <row r="879" spans="1:1">
      <c r="A879" s="11"/>
    </row>
    <row r="880" spans="1:1">
      <c r="A880" s="11"/>
    </row>
    <row r="881" spans="1:1">
      <c r="A881" s="11"/>
    </row>
    <row r="882" spans="1:1">
      <c r="A882" s="11"/>
    </row>
    <row r="883" spans="1:1">
      <c r="A883" s="11"/>
    </row>
    <row r="884" spans="1:1">
      <c r="A884" s="11"/>
    </row>
    <row r="885" spans="1:1">
      <c r="A885" s="11"/>
    </row>
    <row r="886" spans="1:1">
      <c r="A886" s="11"/>
    </row>
    <row r="887" spans="1:1">
      <c r="A887" s="11"/>
    </row>
    <row r="888" spans="1:1">
      <c r="A888" s="11"/>
    </row>
    <row r="889" spans="1:1">
      <c r="A889" s="11"/>
    </row>
    <row r="890" spans="1:1">
      <c r="A890" s="11"/>
    </row>
    <row r="891" spans="1:1">
      <c r="A891" s="11"/>
    </row>
    <row r="892" spans="1:1">
      <c r="A892" s="11"/>
    </row>
    <row r="893" spans="1:1">
      <c r="A893" s="11"/>
    </row>
    <row r="894" spans="1:1">
      <c r="A894" s="11"/>
    </row>
    <row r="895" spans="1:1">
      <c r="A895" s="11"/>
    </row>
    <row r="896" spans="1:1">
      <c r="A896" s="11"/>
    </row>
    <row r="897" spans="1:1">
      <c r="A897" s="11"/>
    </row>
    <row r="898" spans="1:1">
      <c r="A898" s="11"/>
    </row>
    <row r="899" spans="1:1">
      <c r="A899" s="11"/>
    </row>
    <row r="900" spans="1:1">
      <c r="A900" s="11"/>
    </row>
    <row r="901" spans="1:1">
      <c r="A901" s="11"/>
    </row>
    <row r="902" spans="1:1">
      <c r="A902" s="11"/>
    </row>
    <row r="903" spans="1:1">
      <c r="A903" s="11"/>
    </row>
    <row r="904" spans="1:1">
      <c r="A904" s="11"/>
    </row>
    <row r="905" spans="1:1">
      <c r="A905" s="11"/>
    </row>
    <row r="906" spans="1:1">
      <c r="A906" s="11"/>
    </row>
    <row r="907" spans="1:1">
      <c r="A907" s="11"/>
    </row>
    <row r="908" spans="1:1">
      <c r="A908" s="11"/>
    </row>
    <row r="909" spans="1:1">
      <c r="A909" s="11"/>
    </row>
    <row r="910" spans="1:1">
      <c r="A910" s="11"/>
    </row>
    <row r="911" spans="1:1">
      <c r="A911" s="11"/>
    </row>
    <row r="912" spans="1:1">
      <c r="A912" s="11"/>
    </row>
    <row r="913" spans="1:1">
      <c r="A913" s="11"/>
    </row>
    <row r="914" spans="1:1">
      <c r="A914" s="11"/>
    </row>
    <row r="915" spans="1:1">
      <c r="A915" s="11"/>
    </row>
    <row r="916" spans="1:1">
      <c r="A916" s="11"/>
    </row>
    <row r="917" spans="1:1">
      <c r="A917" s="11"/>
    </row>
    <row r="918" spans="1:1">
      <c r="A918" s="11"/>
    </row>
    <row r="919" spans="1:1">
      <c r="A919" s="11"/>
    </row>
    <row r="920" spans="1:1">
      <c r="A920" s="11"/>
    </row>
    <row r="921" spans="1:1">
      <c r="A921" s="11"/>
    </row>
    <row r="922" spans="1:1">
      <c r="A922" s="11"/>
    </row>
    <row r="923" spans="1:1">
      <c r="A923" s="11"/>
    </row>
    <row r="924" spans="1:1">
      <c r="A924" s="11"/>
    </row>
    <row r="925" spans="1:1">
      <c r="A925" s="11"/>
    </row>
    <row r="926" spans="1:1">
      <c r="A926" s="11"/>
    </row>
    <row r="927" spans="1:1">
      <c r="A927" s="11"/>
    </row>
    <row r="928" spans="1:1">
      <c r="A928" s="11"/>
    </row>
    <row r="929" spans="1:1">
      <c r="A929" s="11"/>
    </row>
    <row r="930" spans="1:1">
      <c r="A930" s="11"/>
    </row>
    <row r="931" spans="1:1">
      <c r="A931" s="11"/>
    </row>
    <row r="932" spans="1:1">
      <c r="A932" s="11"/>
    </row>
    <row r="933" spans="1:1">
      <c r="A933" s="11"/>
    </row>
    <row r="934" spans="1:1">
      <c r="A934" s="11"/>
    </row>
    <row r="935" spans="1:1">
      <c r="A935" s="11"/>
    </row>
    <row r="936" spans="1:1">
      <c r="A936" s="11"/>
    </row>
    <row r="937" spans="1:1">
      <c r="A937" s="11"/>
    </row>
    <row r="938" spans="1:1">
      <c r="A938" s="11"/>
    </row>
    <row r="939" spans="1:1">
      <c r="A939" s="11"/>
    </row>
    <row r="940" spans="1:1">
      <c r="A940" s="11"/>
    </row>
    <row r="941" spans="1:1">
      <c r="A941" s="11"/>
    </row>
    <row r="942" spans="1:1">
      <c r="A942" s="11"/>
    </row>
    <row r="943" spans="1:1">
      <c r="A943" s="11"/>
    </row>
    <row r="944" spans="1:1">
      <c r="A944" s="11"/>
    </row>
    <row r="945" spans="1:1">
      <c r="A945" s="11"/>
    </row>
    <row r="946" spans="1:1">
      <c r="A946" s="11"/>
    </row>
    <row r="947" spans="1:1">
      <c r="A947" s="11"/>
    </row>
    <row r="948" spans="1:1">
      <c r="A948" s="11"/>
    </row>
    <row r="949" spans="1:1">
      <c r="A949" s="11"/>
    </row>
    <row r="950" spans="1:1">
      <c r="A950" s="11"/>
    </row>
    <row r="951" spans="1:1">
      <c r="A951" s="11"/>
    </row>
    <row r="952" spans="1:1">
      <c r="A952" s="11"/>
    </row>
    <row r="953" spans="1:1">
      <c r="A953" s="11"/>
    </row>
    <row r="954" spans="1:1">
      <c r="A954" s="11"/>
    </row>
    <row r="955" spans="1:1">
      <c r="A955" s="11"/>
    </row>
    <row r="956" spans="1:1">
      <c r="A956" s="11"/>
    </row>
    <row r="957" spans="1:1">
      <c r="A957" s="11"/>
    </row>
    <row r="958" spans="1:1">
      <c r="A958" s="11"/>
    </row>
    <row r="959" spans="1:1">
      <c r="A959" s="11"/>
    </row>
    <row r="960" spans="1:1">
      <c r="A960" s="11"/>
    </row>
    <row r="961" spans="1:1">
      <c r="A961" s="11"/>
    </row>
    <row r="962" spans="1:1">
      <c r="A962" s="11"/>
    </row>
    <row r="963" spans="1:1">
      <c r="A963" s="11"/>
    </row>
    <row r="964" spans="1:1">
      <c r="A964" s="11"/>
    </row>
    <row r="965" spans="1:1">
      <c r="A965" s="11"/>
    </row>
    <row r="966" spans="1:1">
      <c r="A966" s="11"/>
    </row>
    <row r="967" spans="1:1">
      <c r="A967" s="11"/>
    </row>
    <row r="968" spans="1:1">
      <c r="A968" s="11"/>
    </row>
    <row r="969" spans="1:1">
      <c r="A969" s="11"/>
    </row>
    <row r="970" spans="1:1">
      <c r="A970" s="11"/>
    </row>
    <row r="971" spans="1:1">
      <c r="A971" s="11"/>
    </row>
    <row r="972" spans="1:1">
      <c r="A972" s="11"/>
    </row>
    <row r="973" spans="1:1">
      <c r="A973" s="11"/>
    </row>
    <row r="974" spans="1:1">
      <c r="A974" s="11"/>
    </row>
    <row r="975" spans="1:1">
      <c r="A975" s="11"/>
    </row>
    <row r="976" spans="1:1">
      <c r="A976" s="11"/>
    </row>
    <row r="977" spans="1:1">
      <c r="A977" s="11"/>
    </row>
    <row r="978" spans="1:1">
      <c r="A978" s="11"/>
    </row>
    <row r="979" spans="1:1">
      <c r="A979" s="11"/>
    </row>
    <row r="980" spans="1:1">
      <c r="A980" s="11"/>
    </row>
    <row r="981" spans="1:1">
      <c r="A981" s="11"/>
    </row>
    <row r="982" spans="1:1">
      <c r="A982" s="11"/>
    </row>
    <row r="983" spans="1:1">
      <c r="A983" s="11"/>
    </row>
    <row r="984" spans="1:1">
      <c r="A984" s="11"/>
    </row>
    <row r="985" spans="1:1">
      <c r="A985" s="11"/>
    </row>
    <row r="986" spans="1:1">
      <c r="A986" s="11"/>
    </row>
    <row r="987" spans="1:1">
      <c r="A987" s="11"/>
    </row>
    <row r="988" spans="1:1">
      <c r="A988" s="11"/>
    </row>
    <row r="989" spans="1:1">
      <c r="A989" s="11"/>
    </row>
    <row r="990" spans="1:1">
      <c r="A990" s="11"/>
    </row>
    <row r="991" spans="1:1">
      <c r="A991" s="11"/>
    </row>
    <row r="992" spans="1:1">
      <c r="A992" s="11"/>
    </row>
    <row r="993" spans="1:1">
      <c r="A993" s="11"/>
    </row>
    <row r="994" spans="1:1">
      <c r="A994" s="11"/>
    </row>
    <row r="995" spans="1:1">
      <c r="A995" s="11"/>
    </row>
    <row r="996" spans="1:1">
      <c r="A996" s="11"/>
    </row>
    <row r="997" spans="1:1">
      <c r="A997" s="11"/>
    </row>
    <row r="998" spans="1:1">
      <c r="A998" s="11"/>
    </row>
    <row r="999" spans="1:1">
      <c r="A999" s="11"/>
    </row>
    <row r="1000" spans="1:1">
      <c r="A1000" s="11"/>
    </row>
    <row r="1001" spans="1:1">
      <c r="A1001" s="11"/>
    </row>
    <row r="1002" spans="1:1">
      <c r="A1002" s="11"/>
    </row>
    <row r="1003" spans="1:1">
      <c r="A1003" s="11"/>
    </row>
    <row r="1004" spans="1:1">
      <c r="A1004" s="11"/>
    </row>
    <row r="1005" spans="1:1">
      <c r="A1005" s="11"/>
    </row>
    <row r="1006" spans="1:1">
      <c r="A1006" s="11"/>
    </row>
    <row r="1007" spans="1:1">
      <c r="A1007" s="11"/>
    </row>
    <row r="1008" spans="1:1">
      <c r="A1008" s="11"/>
    </row>
    <row r="1009" spans="1:1">
      <c r="A1009" s="11"/>
    </row>
    <row r="1010" spans="1:1">
      <c r="A1010" s="11"/>
    </row>
    <row r="1011" spans="1:1">
      <c r="A1011" s="11"/>
    </row>
    <row r="1012" spans="1:1">
      <c r="A1012" s="11"/>
    </row>
    <row r="1013" spans="1:1">
      <c r="A1013" s="11"/>
    </row>
    <row r="1014" spans="1:1">
      <c r="A1014" s="11"/>
    </row>
    <row r="1015" spans="1:1">
      <c r="A1015" s="11"/>
    </row>
    <row r="1016" spans="1:1">
      <c r="A1016" s="11"/>
    </row>
    <row r="1017" spans="1:1">
      <c r="A1017" s="11"/>
    </row>
    <row r="1018" spans="1:1">
      <c r="A1018" s="11"/>
    </row>
    <row r="1019" spans="1:1">
      <c r="A1019" s="11"/>
    </row>
    <row r="1020" spans="1:1">
      <c r="A1020" s="11"/>
    </row>
    <row r="1021" spans="1:1">
      <c r="A1021" s="11"/>
    </row>
    <row r="1022" spans="1:1">
      <c r="A1022" s="11"/>
    </row>
    <row r="1023" spans="1:1">
      <c r="A1023" s="11"/>
    </row>
    <row r="1024" spans="1:1">
      <c r="A1024" s="11"/>
    </row>
    <row r="1025" spans="1:1">
      <c r="A1025" s="11"/>
    </row>
    <row r="1026" spans="1:1">
      <c r="A1026" s="11"/>
    </row>
    <row r="1027" spans="1:1">
      <c r="A1027" s="11"/>
    </row>
    <row r="1028" spans="1:1">
      <c r="A1028" s="11"/>
    </row>
    <row r="1029" spans="1:1">
      <c r="A1029" s="11"/>
    </row>
    <row r="1030" spans="1:1">
      <c r="A1030" s="11"/>
    </row>
    <row r="1031" spans="1:1">
      <c r="A1031" s="11"/>
    </row>
    <row r="1032" spans="1:1">
      <c r="A1032" s="11"/>
    </row>
    <row r="1033" spans="1:1">
      <c r="A1033" s="11"/>
    </row>
    <row r="1034" spans="1:1">
      <c r="A1034" s="11"/>
    </row>
    <row r="1035" spans="1:1">
      <c r="A1035" s="11"/>
    </row>
    <row r="1036" spans="1:1">
      <c r="A1036" s="11"/>
    </row>
    <row r="1037" spans="1:1">
      <c r="A1037" s="11"/>
    </row>
    <row r="1038" spans="1:1">
      <c r="A1038" s="11"/>
    </row>
    <row r="1039" spans="1:1">
      <c r="A1039" s="11"/>
    </row>
    <row r="1040" spans="1:1">
      <c r="A1040" s="11"/>
    </row>
    <row r="1041" spans="1:1">
      <c r="A1041" s="11"/>
    </row>
    <row r="1042" spans="1:1">
      <c r="A1042" s="11"/>
    </row>
    <row r="1043" spans="1:1">
      <c r="A1043" s="11"/>
    </row>
    <row r="1044" spans="1:1">
      <c r="A1044" s="11"/>
    </row>
    <row r="1045" spans="1:1">
      <c r="A1045" s="11"/>
    </row>
    <row r="1046" spans="1:1">
      <c r="A1046" s="11"/>
    </row>
    <row r="1047" spans="1:1">
      <c r="A1047" s="11"/>
    </row>
    <row r="1048" spans="1:1">
      <c r="A1048" s="11"/>
    </row>
    <row r="1049" spans="1:1">
      <c r="A1049" s="11"/>
    </row>
    <row r="1050" spans="1:1">
      <c r="A1050" s="11"/>
    </row>
    <row r="1051" spans="1:1">
      <c r="A1051" s="11"/>
    </row>
    <row r="1052" spans="1:1">
      <c r="A1052" s="11"/>
    </row>
    <row r="1053" spans="1:1">
      <c r="A1053" s="11"/>
    </row>
    <row r="1054" spans="1:1">
      <c r="A1054" s="11"/>
    </row>
    <row r="1055" spans="1:1">
      <c r="A1055" s="11"/>
    </row>
    <row r="1056" spans="1:1">
      <c r="A1056" s="11"/>
    </row>
    <row r="1057" spans="1:1">
      <c r="A1057" s="11"/>
    </row>
    <row r="1058" spans="1:1">
      <c r="A1058" s="11"/>
    </row>
    <row r="1059" spans="1:1">
      <c r="A1059" s="11"/>
    </row>
    <row r="1060" spans="1:1">
      <c r="A1060" s="11"/>
    </row>
    <row r="1061" spans="1:1">
      <c r="A1061" s="11"/>
    </row>
    <row r="1062" spans="1:1">
      <c r="A1062" s="11"/>
    </row>
    <row r="1063" spans="1:1">
      <c r="A1063" s="11"/>
    </row>
    <row r="1064" spans="1:1">
      <c r="A1064" s="11"/>
    </row>
    <row r="1065" spans="1:1">
      <c r="A1065" s="11"/>
    </row>
    <row r="1066" spans="1:1">
      <c r="A1066" s="11"/>
    </row>
    <row r="1067" spans="1:1">
      <c r="A1067" s="11"/>
    </row>
    <row r="1068" spans="1:1">
      <c r="A1068" s="11"/>
    </row>
    <row r="1069" spans="1:1">
      <c r="A1069" s="11"/>
    </row>
    <row r="1070" spans="1:1">
      <c r="A1070" s="11"/>
    </row>
    <row r="1071" spans="1:1">
      <c r="A1071" s="11"/>
    </row>
    <row r="1072" spans="1:1">
      <c r="A1072" s="11"/>
    </row>
    <row r="1073" spans="1:1">
      <c r="A1073" s="11"/>
    </row>
    <row r="1074" spans="1:1">
      <c r="A1074" s="11"/>
    </row>
    <row r="1075" spans="1:1">
      <c r="A1075" s="11"/>
    </row>
    <row r="1076" spans="1:1">
      <c r="A1076" s="11"/>
    </row>
    <row r="1077" spans="1:1">
      <c r="A1077" s="11"/>
    </row>
    <row r="1078" spans="1:1">
      <c r="A1078" s="11"/>
    </row>
    <row r="1079" spans="1:1">
      <c r="A1079" s="11"/>
    </row>
    <row r="1080" spans="1:1">
      <c r="A1080" s="11"/>
    </row>
    <row r="1081" spans="1:1">
      <c r="A1081" s="11"/>
    </row>
    <row r="1082" spans="1:1">
      <c r="A1082" s="11"/>
    </row>
    <row r="1083" spans="1:1">
      <c r="A1083" s="11"/>
    </row>
    <row r="1084" spans="1:1">
      <c r="A1084" s="11"/>
    </row>
    <row r="1085" spans="1:1">
      <c r="A1085" s="11"/>
    </row>
    <row r="1086" spans="1:1">
      <c r="A1086" s="11"/>
    </row>
    <row r="1087" spans="1:1">
      <c r="A1087" s="11"/>
    </row>
    <row r="1088" spans="1:1">
      <c r="A1088" s="11"/>
    </row>
  </sheetData>
  <mergeCells count="9">
    <mergeCell ref="A4:J4"/>
    <mergeCell ref="A91:J91"/>
    <mergeCell ref="A92:J92"/>
    <mergeCell ref="A5:J5"/>
    <mergeCell ref="A90:B90"/>
    <mergeCell ref="C6:F6"/>
    <mergeCell ref="G6:J6"/>
    <mergeCell ref="A6:A7"/>
    <mergeCell ref="B6:B7"/>
  </mergeCells>
  <phoneticPr fontId="8" type="noConversion"/>
  <printOptions horizontalCentered="1" verticalCentered="1" gridLinesSet="0"/>
  <pageMargins left="0.43307086614173229" right="0.23622047244094491" top="0.15748031496062992" bottom="0.15748031496062992" header="0.31496062992125984" footer="0.31496062992125984"/>
  <pageSetup paperSize="9" scale="67" orientation="portrait" useFirstPageNumber="1" r:id="rId1"/>
  <headerFooter alignWithMargins="0"/>
  <ignoredErrors>
    <ignoredError sqref="A8:A16" numberStoredAsText="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IJ106"/>
  <sheetViews>
    <sheetView showGridLines="0" zoomScaleNormal="100" workbookViewId="0">
      <pane ySplit="8" topLeftCell="A9" activePane="bottomLeft" state="frozen"/>
      <selection activeCell="I7" sqref="I7:K7"/>
      <selection pane="bottomLeft" activeCell="A4" sqref="A4"/>
    </sheetView>
  </sheetViews>
  <sheetFormatPr defaultColWidth="9.109375" defaultRowHeight="11.4"/>
  <cols>
    <col min="1" max="1" width="4.6640625" style="151" customWidth="1"/>
    <col min="2" max="2" width="35.6640625" style="151" customWidth="1"/>
    <col min="3" max="3" width="6.6640625" style="151" customWidth="1"/>
    <col min="4" max="4" width="7.6640625" style="151" customWidth="1"/>
    <col min="5" max="5" width="6.6640625" style="151" customWidth="1"/>
    <col min="6" max="6" width="7.6640625" style="151" customWidth="1"/>
    <col min="7" max="7" width="6.6640625" style="151" customWidth="1"/>
    <col min="8" max="8" width="7.6640625" style="151" customWidth="1"/>
    <col min="9" max="9" width="6.6640625" style="151" customWidth="1"/>
    <col min="10" max="10" width="7.6640625" style="151" customWidth="1"/>
    <col min="11" max="11" width="6.6640625" style="151" customWidth="1"/>
    <col min="12" max="12" width="7.6640625" style="151" customWidth="1"/>
    <col min="13" max="14" width="8.6640625" style="151" customWidth="1"/>
    <col min="15" max="15" width="6.6640625" style="151" customWidth="1"/>
    <col min="16" max="16" width="7.6640625" style="151" customWidth="1"/>
    <col min="17" max="17" width="6.6640625" style="151" customWidth="1"/>
    <col min="18" max="18" width="7.6640625" style="151" customWidth="1"/>
    <col min="19" max="19" width="6.6640625" style="151" customWidth="1"/>
    <col min="20" max="20" width="7.6640625" style="151" customWidth="1"/>
    <col min="21" max="21" width="6.6640625" style="151" customWidth="1"/>
    <col min="22" max="22" width="7.6640625" style="151" customWidth="1"/>
    <col min="23" max="23" width="6.6640625" style="151" customWidth="1"/>
    <col min="24" max="24" width="7.6640625" style="151" customWidth="1"/>
    <col min="25" max="25" width="6.6640625" style="151" customWidth="1"/>
    <col min="26" max="26" width="7.6640625" style="151" customWidth="1"/>
    <col min="27" max="27" width="6.6640625" style="151" customWidth="1"/>
    <col min="28" max="28" width="7.6640625" style="151" customWidth="1"/>
    <col min="29" max="29" width="6.6640625" style="151" customWidth="1"/>
    <col min="30" max="30" width="7.6640625" style="151" customWidth="1"/>
    <col min="31" max="31" width="6.6640625" style="151" customWidth="1"/>
    <col min="32" max="32" width="7.6640625" style="151" customWidth="1"/>
    <col min="33" max="33" width="6.6640625" style="151" customWidth="1"/>
    <col min="34" max="34" width="8.6640625" style="151" customWidth="1"/>
    <col min="35" max="35" width="6.6640625" style="151" customWidth="1"/>
    <col min="36" max="36" width="7.6640625" style="151" customWidth="1"/>
    <col min="37" max="37" width="6.6640625" style="151" customWidth="1"/>
    <col min="38" max="38" width="7.6640625" style="151" customWidth="1"/>
    <col min="39" max="39" width="6.6640625" style="151" customWidth="1"/>
    <col min="40" max="40" width="7.6640625" style="151" customWidth="1"/>
    <col min="41" max="41" width="6.6640625" style="151" customWidth="1"/>
    <col min="42" max="42" width="7.6640625" style="151" customWidth="1"/>
    <col min="43" max="43" width="6.6640625" style="151" customWidth="1"/>
    <col min="44" max="44" width="7.6640625" style="151" customWidth="1"/>
    <col min="45" max="45" width="6.6640625" style="151" customWidth="1"/>
    <col min="46" max="46" width="7.6640625" style="151" customWidth="1"/>
    <col min="47" max="47" width="6.6640625" style="151" customWidth="1"/>
    <col min="48" max="48" width="7.6640625" style="151" customWidth="1"/>
    <col min="49" max="49" width="6.6640625" style="151" customWidth="1"/>
    <col min="50" max="50" width="7.6640625" style="151" customWidth="1"/>
    <col min="51" max="51" width="6.6640625" style="151" customWidth="1"/>
    <col min="52" max="52" width="7.6640625" style="151" customWidth="1"/>
    <col min="53" max="53" width="6.6640625" style="151" customWidth="1"/>
    <col min="54" max="54" width="7.6640625" style="151" customWidth="1"/>
    <col min="55" max="55" width="6.6640625" style="151" customWidth="1"/>
    <col min="56" max="56" width="8.6640625" style="151" customWidth="1"/>
    <col min="57" max="57" width="6.6640625" style="151" customWidth="1"/>
    <col min="58" max="58" width="7.6640625" style="151" customWidth="1"/>
    <col min="59" max="59" width="6.6640625" style="151" customWidth="1"/>
    <col min="60" max="60" width="7.6640625" style="151" customWidth="1"/>
    <col min="61" max="61" width="6.6640625" style="151" customWidth="1"/>
    <col min="62" max="62" width="7.6640625" style="151" customWidth="1"/>
    <col min="63" max="63" width="6.6640625" style="151" customWidth="1"/>
    <col min="64" max="64" width="7.6640625" style="151" customWidth="1"/>
    <col min="65" max="65" width="6.6640625" style="151" customWidth="1"/>
    <col min="66" max="66" width="7.6640625" style="151" customWidth="1"/>
    <col min="67" max="67" width="6.6640625" style="151" customWidth="1"/>
    <col min="68" max="68" width="7.6640625" style="151" customWidth="1"/>
    <col min="69" max="70" width="8.6640625" style="151" customWidth="1"/>
    <col min="71" max="72" width="7.6640625" style="151" customWidth="1"/>
    <col min="73" max="73" width="6.6640625" style="151" customWidth="1"/>
    <col min="74" max="74" width="7.6640625" style="151" customWidth="1"/>
    <col min="75" max="75" width="6.6640625" style="151" customWidth="1"/>
    <col min="76" max="76" width="7.6640625" style="151" customWidth="1"/>
    <col min="77" max="77" width="6.6640625" style="151" customWidth="1"/>
    <col min="78" max="78" width="7.6640625" style="151" customWidth="1"/>
    <col min="79" max="79" width="6.6640625" style="151" customWidth="1"/>
    <col min="80" max="80" width="7.6640625" style="151" customWidth="1"/>
    <col min="81" max="81" width="6.6640625" style="151" customWidth="1"/>
    <col min="82" max="82" width="7.6640625" style="151" customWidth="1"/>
    <col min="83" max="83" width="6.6640625" style="151" customWidth="1"/>
    <col min="84" max="84" width="7.6640625" style="151" customWidth="1"/>
    <col min="85" max="85" width="6.6640625" style="151" customWidth="1"/>
    <col min="86" max="86" width="7.6640625" style="151" customWidth="1"/>
    <col min="87" max="87" width="6.6640625" style="151" customWidth="1"/>
    <col min="88" max="88" width="7.6640625" style="151" customWidth="1"/>
    <col min="89" max="89" width="6.6640625" style="151" customWidth="1"/>
    <col min="90" max="90" width="7.6640625" style="151" customWidth="1"/>
    <col min="91" max="91" width="6.6640625" style="151" customWidth="1"/>
    <col min="92" max="92" width="7.6640625" style="151" customWidth="1"/>
    <col min="93" max="93" width="6.6640625" style="151" customWidth="1"/>
    <col min="94" max="94" width="7.6640625" style="151" customWidth="1"/>
    <col min="95" max="95" width="6.6640625" style="151" customWidth="1"/>
    <col min="96" max="96" width="7.6640625" style="151" customWidth="1"/>
    <col min="97" max="97" width="6.6640625" style="151" customWidth="1"/>
    <col min="98" max="98" width="7.6640625" style="151" customWidth="1"/>
    <col min="99" max="99" width="6.6640625" style="151" customWidth="1"/>
    <col min="100" max="100" width="7.6640625" style="151" customWidth="1"/>
    <col min="101" max="101" width="6.6640625" style="151" customWidth="1"/>
    <col min="102" max="102" width="7.6640625" style="151" customWidth="1"/>
    <col min="103" max="103" width="6.6640625" style="151" customWidth="1"/>
    <col min="104" max="104" width="7.6640625" style="151" customWidth="1"/>
    <col min="105" max="105" width="6.6640625" style="151" customWidth="1"/>
    <col min="106" max="106" width="7.6640625" style="151" customWidth="1"/>
    <col min="107" max="107" width="6.6640625" style="151" customWidth="1"/>
    <col min="108" max="108" width="7.6640625" style="151" customWidth="1"/>
    <col min="109" max="109" width="6.6640625" style="151" customWidth="1"/>
    <col min="110" max="110" width="7.6640625" style="151" customWidth="1"/>
    <col min="111" max="111" width="6.6640625" style="151" customWidth="1"/>
    <col min="112" max="112" width="7.6640625" style="151" customWidth="1"/>
    <col min="113" max="113" width="6.6640625" style="151" customWidth="1"/>
    <col min="114" max="114" width="7.6640625" style="151" customWidth="1"/>
    <col min="115" max="115" width="6.6640625" style="151" customWidth="1"/>
    <col min="116" max="116" width="7.6640625" style="151" customWidth="1"/>
    <col min="117" max="117" width="6.6640625" style="151" customWidth="1"/>
    <col min="118" max="118" width="7.6640625" style="151" customWidth="1"/>
    <col min="119" max="119" width="6.6640625" style="151" customWidth="1"/>
    <col min="120" max="120" width="7.6640625" style="151" customWidth="1"/>
    <col min="121" max="121" width="6.6640625" style="151" customWidth="1"/>
    <col min="122" max="122" width="7.6640625" style="151" customWidth="1"/>
    <col min="123" max="123" width="6.6640625" style="151" customWidth="1"/>
    <col min="124" max="124" width="7.6640625" style="151" customWidth="1"/>
    <col min="125" max="125" width="6.6640625" style="151" customWidth="1"/>
    <col min="126" max="126" width="7.6640625" style="151" customWidth="1"/>
    <col min="127" max="127" width="6.6640625" style="151" customWidth="1"/>
    <col min="128" max="128" width="7.6640625" style="151" customWidth="1"/>
    <col min="129" max="129" width="6.6640625" style="151" customWidth="1"/>
    <col min="130" max="130" width="7.6640625" style="151" customWidth="1"/>
    <col min="131" max="131" width="6.6640625" style="151" customWidth="1"/>
    <col min="132" max="132" width="7.6640625" style="151" customWidth="1"/>
    <col min="133" max="133" width="6.6640625" style="151" customWidth="1"/>
    <col min="134" max="134" width="7.6640625" style="151" customWidth="1"/>
    <col min="135" max="135" width="6.6640625" style="151" customWidth="1"/>
    <col min="136" max="136" width="7.6640625" style="151" customWidth="1"/>
    <col min="137" max="137" width="6.6640625" style="151" customWidth="1"/>
    <col min="138" max="138" width="7.6640625" style="151" customWidth="1"/>
    <col min="139" max="139" width="6.6640625" style="151" customWidth="1"/>
    <col min="140" max="140" width="7.6640625" style="151" customWidth="1"/>
    <col min="141" max="141" width="6.6640625" style="151" customWidth="1"/>
    <col min="142" max="142" width="7.6640625" style="151" customWidth="1"/>
    <col min="143" max="143" width="6.6640625" style="151" customWidth="1"/>
    <col min="144" max="144" width="7.6640625" style="151" customWidth="1"/>
    <col min="145" max="145" width="6.6640625" style="151" customWidth="1"/>
    <col min="146" max="146" width="7.6640625" style="151" customWidth="1"/>
    <col min="147" max="147" width="6.6640625" style="151" customWidth="1"/>
    <col min="148" max="148" width="7.6640625" style="151" customWidth="1"/>
    <col min="149" max="149" width="6.6640625" style="151" customWidth="1"/>
    <col min="150" max="150" width="7.6640625" style="151" customWidth="1"/>
    <col min="151" max="151" width="6.6640625" style="151" customWidth="1"/>
    <col min="152" max="152" width="7.6640625" style="151" customWidth="1"/>
    <col min="153" max="153" width="6.6640625" style="151" customWidth="1"/>
    <col min="154" max="154" width="7.6640625" style="151" customWidth="1"/>
    <col min="155" max="155" width="6.6640625" style="151" customWidth="1"/>
    <col min="156" max="156" width="7.6640625" style="151" customWidth="1"/>
    <col min="157" max="157" width="6.6640625" style="151" customWidth="1"/>
    <col min="158" max="158" width="7.6640625" style="151" customWidth="1"/>
    <col min="159" max="159" width="6.6640625" style="151" customWidth="1"/>
    <col min="160" max="160" width="7.6640625" style="151" customWidth="1"/>
    <col min="161" max="161" width="6.6640625" style="151" customWidth="1"/>
    <col min="162" max="162" width="7.6640625" style="151" customWidth="1"/>
    <col min="163" max="163" width="6.6640625" style="151" customWidth="1"/>
    <col min="164" max="164" width="7.6640625" style="151" customWidth="1"/>
    <col min="165" max="165" width="9.6640625" style="151" customWidth="1"/>
    <col min="166" max="166" width="10.6640625" style="151" customWidth="1"/>
    <col min="167" max="167" width="3" style="151" customWidth="1"/>
    <col min="168" max="200" width="9.109375" style="151" customWidth="1"/>
    <col min="201" max="16384" width="9.109375" style="151"/>
  </cols>
  <sheetData>
    <row r="1" spans="1:200" ht="15" customHeight="1"/>
    <row r="2" spans="1:200" ht="15" customHeight="1"/>
    <row r="3" spans="1:200" ht="15" customHeight="1"/>
    <row r="4" spans="1:200" ht="19.95" customHeight="1">
      <c r="A4" s="645" t="s">
        <v>708</v>
      </c>
      <c r="B4" s="645"/>
      <c r="C4" s="645"/>
      <c r="D4" s="645"/>
      <c r="E4" s="645"/>
      <c r="F4" s="645"/>
      <c r="G4" s="645"/>
      <c r="H4" s="645"/>
      <c r="I4" s="645"/>
      <c r="J4" s="645"/>
      <c r="K4" s="645"/>
      <c r="L4" s="645"/>
      <c r="M4" s="645"/>
      <c r="N4" s="645"/>
      <c r="O4" s="645"/>
      <c r="P4" s="645"/>
      <c r="Q4" s="152"/>
      <c r="R4" s="152"/>
      <c r="S4" s="152"/>
      <c r="T4" s="152"/>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c r="CF4" s="152"/>
      <c r="CG4" s="152"/>
      <c r="CH4" s="152"/>
      <c r="CI4" s="152"/>
      <c r="CJ4" s="152"/>
      <c r="CK4" s="152"/>
      <c r="CL4" s="152"/>
      <c r="CM4" s="152"/>
      <c r="CN4" s="152"/>
      <c r="CO4" s="152"/>
      <c r="CP4" s="152"/>
      <c r="CQ4" s="152"/>
      <c r="CR4" s="152"/>
      <c r="CS4" s="152"/>
      <c r="CT4" s="152"/>
      <c r="CU4" s="152"/>
      <c r="CV4" s="152"/>
      <c r="CW4" s="152"/>
      <c r="CX4" s="152"/>
      <c r="CY4" s="152"/>
      <c r="CZ4" s="152"/>
      <c r="DA4" s="152"/>
      <c r="DB4" s="152"/>
      <c r="DC4" s="152"/>
      <c r="DD4" s="152"/>
      <c r="DE4" s="152"/>
      <c r="DF4" s="152"/>
      <c r="DG4" s="152"/>
      <c r="DH4" s="152"/>
      <c r="DI4" s="152"/>
      <c r="DJ4" s="152"/>
      <c r="DK4" s="152"/>
      <c r="DL4" s="152"/>
      <c r="DM4" s="152"/>
      <c r="DN4" s="152"/>
      <c r="DO4" s="152"/>
      <c r="DP4" s="152"/>
      <c r="DQ4" s="152"/>
      <c r="DR4" s="152"/>
      <c r="DS4" s="152"/>
      <c r="DT4" s="152"/>
      <c r="DU4" s="152"/>
      <c r="DV4" s="152"/>
      <c r="DW4" s="152"/>
      <c r="DX4" s="152"/>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c r="FC4" s="152"/>
      <c r="FD4" s="152"/>
      <c r="FE4" s="152"/>
      <c r="FF4" s="152"/>
      <c r="FG4" s="152"/>
      <c r="FH4" s="152"/>
      <c r="FI4" s="152"/>
      <c r="FJ4" s="152"/>
      <c r="FK4" s="152"/>
      <c r="FL4" s="152"/>
      <c r="FM4" s="152"/>
      <c r="FN4" s="152"/>
      <c r="FO4" s="152"/>
      <c r="FP4" s="152"/>
      <c r="FQ4" s="152"/>
      <c r="FR4" s="152"/>
      <c r="FS4" s="152"/>
      <c r="FT4" s="152"/>
      <c r="FU4" s="152"/>
      <c r="FV4" s="152"/>
      <c r="FW4" s="152"/>
      <c r="FX4" s="152"/>
      <c r="FY4" s="152"/>
      <c r="FZ4" s="152"/>
      <c r="GA4" s="152"/>
      <c r="GB4" s="152"/>
      <c r="GC4" s="152"/>
      <c r="GD4" s="152"/>
      <c r="GE4" s="152"/>
      <c r="GF4" s="152"/>
      <c r="GG4" s="152"/>
      <c r="GH4" s="152"/>
      <c r="GI4" s="152"/>
      <c r="GJ4" s="152"/>
      <c r="GK4" s="152"/>
      <c r="GL4" s="152"/>
      <c r="GM4" s="152"/>
      <c r="GN4" s="152"/>
      <c r="GO4" s="152"/>
      <c r="GP4" s="152"/>
      <c r="GQ4" s="152"/>
      <c r="GR4" s="152"/>
    </row>
    <row r="5" spans="1:200" ht="19.95" customHeight="1">
      <c r="A5" s="646" t="s">
        <v>983</v>
      </c>
      <c r="B5" s="646"/>
      <c r="C5" s="646"/>
      <c r="D5" s="646"/>
      <c r="E5" s="646"/>
      <c r="F5" s="646"/>
      <c r="G5" s="646"/>
      <c r="H5" s="646"/>
      <c r="I5" s="646"/>
      <c r="J5" s="646"/>
      <c r="K5" s="646"/>
      <c r="L5" s="646"/>
      <c r="M5" s="646"/>
      <c r="N5" s="646"/>
      <c r="O5" s="646"/>
      <c r="P5" s="646"/>
      <c r="Q5" s="646"/>
      <c r="R5" s="646"/>
      <c r="S5" s="646"/>
      <c r="T5" s="646"/>
      <c r="U5" s="152"/>
      <c r="V5" s="152"/>
      <c r="W5" s="152"/>
      <c r="X5" s="152"/>
      <c r="Y5" s="152"/>
      <c r="Z5" s="152"/>
      <c r="AA5" s="152"/>
      <c r="AB5" s="152"/>
      <c r="AC5" s="152"/>
      <c r="AD5" s="152"/>
      <c r="AE5" s="152"/>
      <c r="AF5" s="152"/>
      <c r="AG5" s="152"/>
      <c r="AH5" s="152"/>
      <c r="AI5" s="152"/>
      <c r="AJ5" s="152"/>
      <c r="AK5" s="152"/>
      <c r="AL5" s="152"/>
      <c r="AM5" s="152"/>
      <c r="AN5" s="152"/>
      <c r="AO5" s="152"/>
      <c r="AP5" s="152" t="s">
        <v>90</v>
      </c>
      <c r="AQ5" s="152"/>
      <c r="AR5" s="152"/>
      <c r="AS5" s="152"/>
      <c r="AT5" s="152"/>
      <c r="AU5" s="152"/>
      <c r="AV5" s="152"/>
      <c r="AW5" s="152"/>
      <c r="AX5" s="152"/>
      <c r="AY5" s="152"/>
      <c r="AZ5" s="152"/>
      <c r="BA5" s="152"/>
      <c r="BB5" s="152" t="s">
        <v>90</v>
      </c>
      <c r="BC5" s="152"/>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c r="CF5" s="152"/>
      <c r="CG5" s="152"/>
      <c r="CH5" s="152"/>
      <c r="CI5" s="152"/>
      <c r="CJ5" s="152"/>
      <c r="CK5" s="152"/>
      <c r="CL5" s="152"/>
      <c r="CM5" s="152"/>
      <c r="CN5" s="152"/>
      <c r="CO5" s="152"/>
      <c r="CP5" s="152"/>
      <c r="CQ5" s="152"/>
      <c r="CR5" s="152"/>
      <c r="CS5" s="152"/>
      <c r="CT5" s="152"/>
      <c r="CU5" s="152"/>
      <c r="CV5" s="152"/>
      <c r="CW5" s="152"/>
      <c r="CX5" s="152"/>
      <c r="CY5" s="152"/>
      <c r="CZ5" s="152"/>
      <c r="DA5" s="152"/>
      <c r="DB5" s="152"/>
      <c r="DC5" s="152"/>
      <c r="DD5" s="152"/>
      <c r="DE5" s="152"/>
      <c r="DF5" s="152"/>
      <c r="DG5" s="152"/>
      <c r="DH5" s="152"/>
      <c r="DI5" s="152"/>
      <c r="DJ5" s="152"/>
      <c r="DK5" s="152"/>
      <c r="DL5" s="152"/>
      <c r="DM5" s="152"/>
      <c r="DN5" s="152"/>
      <c r="DO5" s="152"/>
      <c r="DP5" s="152"/>
      <c r="DQ5" s="152"/>
      <c r="DR5" s="152"/>
      <c r="DS5" s="152"/>
      <c r="DT5" s="152"/>
      <c r="DU5" s="152"/>
      <c r="DV5" s="152"/>
      <c r="DW5" s="152"/>
      <c r="DX5" s="152"/>
      <c r="DY5" s="152"/>
      <c r="DZ5" s="152"/>
      <c r="EA5" s="152"/>
      <c r="EB5" s="152"/>
      <c r="EC5" s="152"/>
      <c r="ED5" s="152"/>
      <c r="EE5" s="152"/>
      <c r="EF5" s="152"/>
      <c r="EG5" s="152"/>
      <c r="EH5" s="152"/>
      <c r="EI5" s="152"/>
      <c r="EJ5" s="152"/>
      <c r="EK5" s="152"/>
      <c r="EL5" s="152"/>
      <c r="EM5" s="152"/>
      <c r="EN5" s="152"/>
      <c r="EO5" s="152"/>
      <c r="EP5" s="152"/>
      <c r="EQ5" s="152"/>
      <c r="ER5" s="152"/>
      <c r="ES5" s="152"/>
      <c r="ET5" s="152"/>
      <c r="EU5" s="152"/>
      <c r="EV5" s="152"/>
      <c r="EW5" s="152"/>
      <c r="EX5" s="152"/>
      <c r="EY5" s="152"/>
      <c r="EZ5" s="152"/>
      <c r="FA5" s="152"/>
      <c r="FB5" s="152"/>
      <c r="FC5" s="152"/>
      <c r="FD5" s="152"/>
      <c r="FE5" s="152"/>
      <c r="FF5" s="152"/>
      <c r="FG5" s="152"/>
      <c r="FH5" s="152"/>
      <c r="FI5" s="152"/>
      <c r="FJ5" s="152"/>
      <c r="FK5" s="152"/>
      <c r="FL5" s="152"/>
      <c r="FM5" s="152"/>
      <c r="FN5" s="152"/>
      <c r="FO5" s="152"/>
      <c r="FP5" s="152"/>
      <c r="FQ5" s="152"/>
      <c r="FR5" s="152"/>
      <c r="FS5" s="152"/>
      <c r="FT5" s="152"/>
      <c r="FU5" s="152"/>
      <c r="FV5" s="152"/>
      <c r="FW5" s="152"/>
      <c r="FX5" s="152"/>
      <c r="FY5" s="152"/>
      <c r="FZ5" s="152"/>
      <c r="GA5" s="152"/>
      <c r="GB5" s="152"/>
      <c r="GC5" s="152"/>
      <c r="GD5" s="152"/>
      <c r="GE5" s="152"/>
      <c r="GF5" s="152"/>
      <c r="GG5" s="152"/>
      <c r="GH5" s="152"/>
      <c r="GI5" s="152"/>
      <c r="GJ5" s="152"/>
      <c r="GK5" s="152"/>
      <c r="GL5" s="152"/>
      <c r="GM5" s="152"/>
      <c r="GN5" s="152"/>
      <c r="GO5" s="152"/>
      <c r="GP5" s="152"/>
      <c r="GQ5" s="152"/>
      <c r="GR5" s="152"/>
    </row>
    <row r="6" spans="1:200" ht="24.9" customHeight="1">
      <c r="A6" s="854" t="s">
        <v>607</v>
      </c>
      <c r="B6" s="856" t="s">
        <v>608</v>
      </c>
      <c r="C6" s="851" t="s">
        <v>185</v>
      </c>
      <c r="D6" s="851"/>
      <c r="E6" s="851" t="s">
        <v>1</v>
      </c>
      <c r="F6" s="851"/>
      <c r="G6" s="851" t="s">
        <v>2</v>
      </c>
      <c r="H6" s="851"/>
      <c r="I6" s="851" t="s">
        <v>3</v>
      </c>
      <c r="J6" s="851"/>
      <c r="K6" s="851" t="s">
        <v>4</v>
      </c>
      <c r="L6" s="851"/>
      <c r="M6" s="851" t="s">
        <v>5</v>
      </c>
      <c r="N6" s="851"/>
      <c r="O6" s="851" t="s">
        <v>6</v>
      </c>
      <c r="P6" s="851"/>
      <c r="Q6" s="851" t="s">
        <v>7</v>
      </c>
      <c r="R6" s="851"/>
      <c r="S6" s="851" t="s">
        <v>8</v>
      </c>
      <c r="T6" s="851"/>
      <c r="U6" s="856" t="s">
        <v>9</v>
      </c>
      <c r="V6" s="856"/>
      <c r="W6" s="851" t="s">
        <v>10</v>
      </c>
      <c r="X6" s="851"/>
      <c r="Y6" s="851" t="s">
        <v>11</v>
      </c>
      <c r="Z6" s="851"/>
      <c r="AA6" s="851" t="s">
        <v>12</v>
      </c>
      <c r="AB6" s="851"/>
      <c r="AC6" s="851" t="s">
        <v>13</v>
      </c>
      <c r="AD6" s="851"/>
      <c r="AE6" s="851" t="s">
        <v>14</v>
      </c>
      <c r="AF6" s="851"/>
      <c r="AG6" s="851" t="s">
        <v>15</v>
      </c>
      <c r="AH6" s="851"/>
      <c r="AI6" s="851" t="s">
        <v>16</v>
      </c>
      <c r="AJ6" s="851"/>
      <c r="AK6" s="851" t="s">
        <v>17</v>
      </c>
      <c r="AL6" s="851"/>
      <c r="AM6" s="851" t="s">
        <v>18</v>
      </c>
      <c r="AN6" s="851"/>
      <c r="AO6" s="851" t="s">
        <v>19</v>
      </c>
      <c r="AP6" s="851"/>
      <c r="AQ6" s="851" t="s">
        <v>20</v>
      </c>
      <c r="AR6" s="851"/>
      <c r="AS6" s="851" t="s">
        <v>21</v>
      </c>
      <c r="AT6" s="851"/>
      <c r="AU6" s="851" t="s">
        <v>22</v>
      </c>
      <c r="AV6" s="851"/>
      <c r="AW6" s="851" t="s">
        <v>23</v>
      </c>
      <c r="AX6" s="851"/>
      <c r="AY6" s="851" t="s">
        <v>24</v>
      </c>
      <c r="AZ6" s="851"/>
      <c r="BA6" s="851" t="s">
        <v>25</v>
      </c>
      <c r="BB6" s="851"/>
      <c r="BC6" s="851" t="s">
        <v>26</v>
      </c>
      <c r="BD6" s="851"/>
      <c r="BE6" s="851" t="s">
        <v>27</v>
      </c>
      <c r="BF6" s="851"/>
      <c r="BG6" s="851" t="s">
        <v>28</v>
      </c>
      <c r="BH6" s="851"/>
      <c r="BI6" s="851" t="s">
        <v>29</v>
      </c>
      <c r="BJ6" s="851"/>
      <c r="BK6" s="851" t="s">
        <v>30</v>
      </c>
      <c r="BL6" s="851"/>
      <c r="BM6" s="851" t="s">
        <v>31</v>
      </c>
      <c r="BN6" s="851"/>
      <c r="BO6" s="851" t="s">
        <v>32</v>
      </c>
      <c r="BP6" s="851"/>
      <c r="BQ6" s="851" t="s">
        <v>33</v>
      </c>
      <c r="BR6" s="851"/>
      <c r="BS6" s="851" t="s">
        <v>34</v>
      </c>
      <c r="BT6" s="851"/>
      <c r="BU6" s="851" t="s">
        <v>35</v>
      </c>
      <c r="BV6" s="851"/>
      <c r="BW6" s="851" t="s">
        <v>36</v>
      </c>
      <c r="BX6" s="851"/>
      <c r="BY6" s="851" t="s">
        <v>37</v>
      </c>
      <c r="BZ6" s="851"/>
      <c r="CA6" s="851" t="s">
        <v>38</v>
      </c>
      <c r="CB6" s="851"/>
      <c r="CC6" s="851" t="s">
        <v>39</v>
      </c>
      <c r="CD6" s="851"/>
      <c r="CE6" s="851" t="s">
        <v>40</v>
      </c>
      <c r="CF6" s="851"/>
      <c r="CG6" s="851" t="s">
        <v>41</v>
      </c>
      <c r="CH6" s="851"/>
      <c r="CI6" s="851" t="s">
        <v>42</v>
      </c>
      <c r="CJ6" s="851"/>
      <c r="CK6" s="851" t="s">
        <v>43</v>
      </c>
      <c r="CL6" s="851"/>
      <c r="CM6" s="851" t="s">
        <v>44</v>
      </c>
      <c r="CN6" s="851"/>
      <c r="CO6" s="851" t="s">
        <v>175</v>
      </c>
      <c r="CP6" s="851"/>
      <c r="CQ6" s="851" t="s">
        <v>45</v>
      </c>
      <c r="CR6" s="851"/>
      <c r="CS6" s="851" t="s">
        <v>46</v>
      </c>
      <c r="CT6" s="851"/>
      <c r="CU6" s="851" t="s">
        <v>47</v>
      </c>
      <c r="CV6" s="851"/>
      <c r="CW6" s="851" t="s">
        <v>48</v>
      </c>
      <c r="CX6" s="851"/>
      <c r="CY6" s="851" t="s">
        <v>49</v>
      </c>
      <c r="CZ6" s="851"/>
      <c r="DA6" s="851" t="s">
        <v>50</v>
      </c>
      <c r="DB6" s="851"/>
      <c r="DC6" s="851" t="s">
        <v>51</v>
      </c>
      <c r="DD6" s="851"/>
      <c r="DE6" s="851" t="s">
        <v>52</v>
      </c>
      <c r="DF6" s="851"/>
      <c r="DG6" s="851" t="s">
        <v>53</v>
      </c>
      <c r="DH6" s="851"/>
      <c r="DI6" s="851" t="s">
        <v>54</v>
      </c>
      <c r="DJ6" s="851"/>
      <c r="DK6" s="851" t="s">
        <v>55</v>
      </c>
      <c r="DL6" s="851"/>
      <c r="DM6" s="851" t="s">
        <v>56</v>
      </c>
      <c r="DN6" s="851"/>
      <c r="DO6" s="851" t="s">
        <v>57</v>
      </c>
      <c r="DP6" s="851"/>
      <c r="DQ6" s="851" t="s">
        <v>58</v>
      </c>
      <c r="DR6" s="851"/>
      <c r="DS6" s="851" t="s">
        <v>59</v>
      </c>
      <c r="DT6" s="851"/>
      <c r="DU6" s="851" t="s">
        <v>60</v>
      </c>
      <c r="DV6" s="851"/>
      <c r="DW6" s="851" t="s">
        <v>61</v>
      </c>
      <c r="DX6" s="851"/>
      <c r="DY6" s="851" t="s">
        <v>62</v>
      </c>
      <c r="DZ6" s="851"/>
      <c r="EA6" s="851" t="s">
        <v>63</v>
      </c>
      <c r="EB6" s="851"/>
      <c r="EC6" s="851" t="s">
        <v>64</v>
      </c>
      <c r="ED6" s="851"/>
      <c r="EE6" s="851" t="s">
        <v>65</v>
      </c>
      <c r="EF6" s="851"/>
      <c r="EG6" s="851" t="s">
        <v>66</v>
      </c>
      <c r="EH6" s="851"/>
      <c r="EI6" s="851" t="s">
        <v>67</v>
      </c>
      <c r="EJ6" s="851"/>
      <c r="EK6" s="851" t="s">
        <v>68</v>
      </c>
      <c r="EL6" s="851"/>
      <c r="EM6" s="851" t="s">
        <v>69</v>
      </c>
      <c r="EN6" s="851"/>
      <c r="EO6" s="851" t="s">
        <v>70</v>
      </c>
      <c r="EP6" s="851"/>
      <c r="EQ6" s="851" t="s">
        <v>71</v>
      </c>
      <c r="ER6" s="851"/>
      <c r="ES6" s="851" t="s">
        <v>72</v>
      </c>
      <c r="ET6" s="851"/>
      <c r="EU6" s="851" t="s">
        <v>73</v>
      </c>
      <c r="EV6" s="851"/>
      <c r="EW6" s="851" t="s">
        <v>74</v>
      </c>
      <c r="EX6" s="851"/>
      <c r="EY6" s="851" t="s">
        <v>75</v>
      </c>
      <c r="EZ6" s="851"/>
      <c r="FA6" s="851" t="s">
        <v>76</v>
      </c>
      <c r="FB6" s="851"/>
      <c r="FC6" s="851" t="s">
        <v>77</v>
      </c>
      <c r="FD6" s="851"/>
      <c r="FE6" s="851" t="s">
        <v>78</v>
      </c>
      <c r="FF6" s="851"/>
      <c r="FG6" s="851" t="s">
        <v>79</v>
      </c>
      <c r="FH6" s="851"/>
      <c r="FI6" s="857" t="s">
        <v>435</v>
      </c>
      <c r="FJ6" s="857"/>
      <c r="FK6" s="174"/>
    </row>
    <row r="7" spans="1:200" ht="25.5" customHeight="1">
      <c r="A7" s="854"/>
      <c r="B7" s="856"/>
      <c r="C7" s="852" t="s">
        <v>606</v>
      </c>
      <c r="D7" s="852" t="s">
        <v>436</v>
      </c>
      <c r="E7" s="852" t="s">
        <v>606</v>
      </c>
      <c r="F7" s="852" t="s">
        <v>436</v>
      </c>
      <c r="G7" s="852" t="s">
        <v>606</v>
      </c>
      <c r="H7" s="852" t="s">
        <v>436</v>
      </c>
      <c r="I7" s="852" t="s">
        <v>606</v>
      </c>
      <c r="J7" s="852" t="s">
        <v>436</v>
      </c>
      <c r="K7" s="852" t="s">
        <v>606</v>
      </c>
      <c r="L7" s="852" t="s">
        <v>436</v>
      </c>
      <c r="M7" s="852" t="s">
        <v>606</v>
      </c>
      <c r="N7" s="852" t="s">
        <v>436</v>
      </c>
      <c r="O7" s="852" t="s">
        <v>606</v>
      </c>
      <c r="P7" s="852" t="s">
        <v>436</v>
      </c>
      <c r="Q7" s="852" t="s">
        <v>606</v>
      </c>
      <c r="R7" s="852" t="s">
        <v>436</v>
      </c>
      <c r="S7" s="852" t="s">
        <v>606</v>
      </c>
      <c r="T7" s="852" t="s">
        <v>436</v>
      </c>
      <c r="U7" s="852" t="s">
        <v>606</v>
      </c>
      <c r="V7" s="852" t="s">
        <v>436</v>
      </c>
      <c r="W7" s="852" t="s">
        <v>606</v>
      </c>
      <c r="X7" s="852" t="s">
        <v>436</v>
      </c>
      <c r="Y7" s="852" t="s">
        <v>606</v>
      </c>
      <c r="Z7" s="852" t="s">
        <v>436</v>
      </c>
      <c r="AA7" s="852" t="s">
        <v>606</v>
      </c>
      <c r="AB7" s="852" t="s">
        <v>436</v>
      </c>
      <c r="AC7" s="852" t="s">
        <v>606</v>
      </c>
      <c r="AD7" s="852" t="s">
        <v>436</v>
      </c>
      <c r="AE7" s="852" t="s">
        <v>606</v>
      </c>
      <c r="AF7" s="852" t="s">
        <v>436</v>
      </c>
      <c r="AG7" s="852" t="s">
        <v>606</v>
      </c>
      <c r="AH7" s="852" t="s">
        <v>436</v>
      </c>
      <c r="AI7" s="852" t="s">
        <v>606</v>
      </c>
      <c r="AJ7" s="852" t="s">
        <v>436</v>
      </c>
      <c r="AK7" s="852" t="s">
        <v>606</v>
      </c>
      <c r="AL7" s="852" t="s">
        <v>436</v>
      </c>
      <c r="AM7" s="852" t="s">
        <v>606</v>
      </c>
      <c r="AN7" s="852" t="s">
        <v>436</v>
      </c>
      <c r="AO7" s="852" t="s">
        <v>606</v>
      </c>
      <c r="AP7" s="852" t="s">
        <v>436</v>
      </c>
      <c r="AQ7" s="852" t="s">
        <v>606</v>
      </c>
      <c r="AR7" s="852" t="s">
        <v>436</v>
      </c>
      <c r="AS7" s="852" t="s">
        <v>606</v>
      </c>
      <c r="AT7" s="852" t="s">
        <v>436</v>
      </c>
      <c r="AU7" s="852" t="s">
        <v>606</v>
      </c>
      <c r="AV7" s="852" t="s">
        <v>436</v>
      </c>
      <c r="AW7" s="852" t="s">
        <v>606</v>
      </c>
      <c r="AX7" s="852" t="s">
        <v>436</v>
      </c>
      <c r="AY7" s="852" t="s">
        <v>606</v>
      </c>
      <c r="AZ7" s="852" t="s">
        <v>436</v>
      </c>
      <c r="BA7" s="852" t="s">
        <v>606</v>
      </c>
      <c r="BB7" s="852" t="s">
        <v>436</v>
      </c>
      <c r="BC7" s="852" t="s">
        <v>606</v>
      </c>
      <c r="BD7" s="852" t="s">
        <v>436</v>
      </c>
      <c r="BE7" s="852" t="s">
        <v>606</v>
      </c>
      <c r="BF7" s="852" t="s">
        <v>436</v>
      </c>
      <c r="BG7" s="852" t="s">
        <v>606</v>
      </c>
      <c r="BH7" s="852" t="s">
        <v>436</v>
      </c>
      <c r="BI7" s="852" t="s">
        <v>606</v>
      </c>
      <c r="BJ7" s="852" t="s">
        <v>436</v>
      </c>
      <c r="BK7" s="852" t="s">
        <v>606</v>
      </c>
      <c r="BL7" s="852" t="s">
        <v>436</v>
      </c>
      <c r="BM7" s="852" t="s">
        <v>606</v>
      </c>
      <c r="BN7" s="852" t="s">
        <v>436</v>
      </c>
      <c r="BO7" s="852" t="s">
        <v>606</v>
      </c>
      <c r="BP7" s="852" t="s">
        <v>436</v>
      </c>
      <c r="BQ7" s="852" t="s">
        <v>606</v>
      </c>
      <c r="BR7" s="852" t="s">
        <v>436</v>
      </c>
      <c r="BS7" s="852" t="s">
        <v>606</v>
      </c>
      <c r="BT7" s="852" t="s">
        <v>436</v>
      </c>
      <c r="BU7" s="852" t="s">
        <v>606</v>
      </c>
      <c r="BV7" s="852" t="s">
        <v>436</v>
      </c>
      <c r="BW7" s="852" t="s">
        <v>606</v>
      </c>
      <c r="BX7" s="852" t="s">
        <v>436</v>
      </c>
      <c r="BY7" s="852" t="s">
        <v>606</v>
      </c>
      <c r="BZ7" s="852" t="s">
        <v>436</v>
      </c>
      <c r="CA7" s="852" t="s">
        <v>606</v>
      </c>
      <c r="CB7" s="852" t="s">
        <v>436</v>
      </c>
      <c r="CC7" s="852" t="s">
        <v>606</v>
      </c>
      <c r="CD7" s="852" t="s">
        <v>436</v>
      </c>
      <c r="CE7" s="852" t="s">
        <v>606</v>
      </c>
      <c r="CF7" s="852" t="s">
        <v>436</v>
      </c>
      <c r="CG7" s="852" t="s">
        <v>606</v>
      </c>
      <c r="CH7" s="852" t="s">
        <v>436</v>
      </c>
      <c r="CI7" s="852" t="s">
        <v>606</v>
      </c>
      <c r="CJ7" s="852" t="s">
        <v>436</v>
      </c>
      <c r="CK7" s="852" t="s">
        <v>606</v>
      </c>
      <c r="CL7" s="852" t="s">
        <v>436</v>
      </c>
      <c r="CM7" s="852" t="s">
        <v>606</v>
      </c>
      <c r="CN7" s="852" t="s">
        <v>436</v>
      </c>
      <c r="CO7" s="852" t="s">
        <v>606</v>
      </c>
      <c r="CP7" s="852" t="s">
        <v>436</v>
      </c>
      <c r="CQ7" s="852" t="s">
        <v>606</v>
      </c>
      <c r="CR7" s="852" t="s">
        <v>436</v>
      </c>
      <c r="CS7" s="852" t="s">
        <v>606</v>
      </c>
      <c r="CT7" s="852" t="s">
        <v>436</v>
      </c>
      <c r="CU7" s="852" t="s">
        <v>606</v>
      </c>
      <c r="CV7" s="852" t="s">
        <v>436</v>
      </c>
      <c r="CW7" s="852" t="s">
        <v>606</v>
      </c>
      <c r="CX7" s="852" t="s">
        <v>436</v>
      </c>
      <c r="CY7" s="852" t="s">
        <v>606</v>
      </c>
      <c r="CZ7" s="852" t="s">
        <v>436</v>
      </c>
      <c r="DA7" s="852" t="s">
        <v>606</v>
      </c>
      <c r="DB7" s="852" t="s">
        <v>436</v>
      </c>
      <c r="DC7" s="852" t="s">
        <v>606</v>
      </c>
      <c r="DD7" s="852" t="s">
        <v>436</v>
      </c>
      <c r="DE7" s="852" t="s">
        <v>606</v>
      </c>
      <c r="DF7" s="852" t="s">
        <v>436</v>
      </c>
      <c r="DG7" s="852" t="s">
        <v>606</v>
      </c>
      <c r="DH7" s="852" t="s">
        <v>436</v>
      </c>
      <c r="DI7" s="852" t="s">
        <v>606</v>
      </c>
      <c r="DJ7" s="852" t="s">
        <v>436</v>
      </c>
      <c r="DK7" s="852" t="s">
        <v>606</v>
      </c>
      <c r="DL7" s="852" t="s">
        <v>436</v>
      </c>
      <c r="DM7" s="852" t="s">
        <v>606</v>
      </c>
      <c r="DN7" s="852" t="s">
        <v>436</v>
      </c>
      <c r="DO7" s="852" t="s">
        <v>606</v>
      </c>
      <c r="DP7" s="852" t="s">
        <v>436</v>
      </c>
      <c r="DQ7" s="852" t="s">
        <v>606</v>
      </c>
      <c r="DR7" s="852" t="s">
        <v>436</v>
      </c>
      <c r="DS7" s="852" t="s">
        <v>606</v>
      </c>
      <c r="DT7" s="852" t="s">
        <v>436</v>
      </c>
      <c r="DU7" s="852" t="s">
        <v>606</v>
      </c>
      <c r="DV7" s="852" t="s">
        <v>436</v>
      </c>
      <c r="DW7" s="852" t="s">
        <v>606</v>
      </c>
      <c r="DX7" s="852" t="s">
        <v>436</v>
      </c>
      <c r="DY7" s="852" t="s">
        <v>606</v>
      </c>
      <c r="DZ7" s="852" t="s">
        <v>436</v>
      </c>
      <c r="EA7" s="852" t="s">
        <v>606</v>
      </c>
      <c r="EB7" s="852" t="s">
        <v>436</v>
      </c>
      <c r="EC7" s="852" t="s">
        <v>606</v>
      </c>
      <c r="ED7" s="852" t="s">
        <v>436</v>
      </c>
      <c r="EE7" s="852" t="s">
        <v>606</v>
      </c>
      <c r="EF7" s="852" t="s">
        <v>436</v>
      </c>
      <c r="EG7" s="852" t="s">
        <v>606</v>
      </c>
      <c r="EH7" s="852" t="s">
        <v>436</v>
      </c>
      <c r="EI7" s="852" t="s">
        <v>606</v>
      </c>
      <c r="EJ7" s="852" t="s">
        <v>436</v>
      </c>
      <c r="EK7" s="852" t="s">
        <v>606</v>
      </c>
      <c r="EL7" s="852" t="s">
        <v>436</v>
      </c>
      <c r="EM7" s="852" t="s">
        <v>606</v>
      </c>
      <c r="EN7" s="852" t="s">
        <v>436</v>
      </c>
      <c r="EO7" s="852" t="s">
        <v>606</v>
      </c>
      <c r="EP7" s="852" t="s">
        <v>436</v>
      </c>
      <c r="EQ7" s="852" t="s">
        <v>606</v>
      </c>
      <c r="ER7" s="852" t="s">
        <v>436</v>
      </c>
      <c r="ES7" s="852" t="s">
        <v>606</v>
      </c>
      <c r="ET7" s="852" t="s">
        <v>436</v>
      </c>
      <c r="EU7" s="852" t="s">
        <v>606</v>
      </c>
      <c r="EV7" s="852" t="s">
        <v>436</v>
      </c>
      <c r="EW7" s="852" t="s">
        <v>606</v>
      </c>
      <c r="EX7" s="852" t="s">
        <v>436</v>
      </c>
      <c r="EY7" s="852" t="s">
        <v>606</v>
      </c>
      <c r="EZ7" s="852" t="s">
        <v>436</v>
      </c>
      <c r="FA7" s="852" t="s">
        <v>606</v>
      </c>
      <c r="FB7" s="852" t="s">
        <v>436</v>
      </c>
      <c r="FC7" s="852" t="s">
        <v>606</v>
      </c>
      <c r="FD7" s="852" t="s">
        <v>436</v>
      </c>
      <c r="FE7" s="852" t="s">
        <v>606</v>
      </c>
      <c r="FF7" s="852" t="s">
        <v>436</v>
      </c>
      <c r="FG7" s="852" t="s">
        <v>606</v>
      </c>
      <c r="FH7" s="852" t="s">
        <v>436</v>
      </c>
      <c r="FI7" s="852" t="s">
        <v>606</v>
      </c>
      <c r="FJ7" s="852" t="s">
        <v>436</v>
      </c>
      <c r="FK7" s="176"/>
    </row>
    <row r="8" spans="1:200" ht="30" customHeight="1">
      <c r="A8" s="855"/>
      <c r="B8" s="852"/>
      <c r="C8" s="853"/>
      <c r="D8" s="853"/>
      <c r="E8" s="853"/>
      <c r="F8" s="853"/>
      <c r="G8" s="853"/>
      <c r="H8" s="853"/>
      <c r="I8" s="853"/>
      <c r="J8" s="853"/>
      <c r="K8" s="853"/>
      <c r="L8" s="853"/>
      <c r="M8" s="853"/>
      <c r="N8" s="853"/>
      <c r="O8" s="853"/>
      <c r="P8" s="853"/>
      <c r="Q8" s="853"/>
      <c r="R8" s="853"/>
      <c r="S8" s="853"/>
      <c r="T8" s="853"/>
      <c r="U8" s="853"/>
      <c r="V8" s="853"/>
      <c r="W8" s="853"/>
      <c r="X8" s="853"/>
      <c r="Y8" s="853"/>
      <c r="Z8" s="853"/>
      <c r="AA8" s="853"/>
      <c r="AB8" s="853"/>
      <c r="AC8" s="853"/>
      <c r="AD8" s="853"/>
      <c r="AE8" s="853"/>
      <c r="AF8" s="853"/>
      <c r="AG8" s="853"/>
      <c r="AH8" s="853"/>
      <c r="AI8" s="853"/>
      <c r="AJ8" s="853"/>
      <c r="AK8" s="853"/>
      <c r="AL8" s="853"/>
      <c r="AM8" s="853"/>
      <c r="AN8" s="853"/>
      <c r="AO8" s="853"/>
      <c r="AP8" s="853"/>
      <c r="AQ8" s="853"/>
      <c r="AR8" s="853"/>
      <c r="AS8" s="853"/>
      <c r="AT8" s="853"/>
      <c r="AU8" s="853"/>
      <c r="AV8" s="853"/>
      <c r="AW8" s="853"/>
      <c r="AX8" s="853"/>
      <c r="AY8" s="853"/>
      <c r="AZ8" s="853"/>
      <c r="BA8" s="853"/>
      <c r="BB8" s="853"/>
      <c r="BC8" s="853"/>
      <c r="BD8" s="853"/>
      <c r="BE8" s="853"/>
      <c r="BF8" s="853"/>
      <c r="BG8" s="853"/>
      <c r="BH8" s="853"/>
      <c r="BI8" s="853"/>
      <c r="BJ8" s="853"/>
      <c r="BK8" s="853"/>
      <c r="BL8" s="853"/>
      <c r="BM8" s="853"/>
      <c r="BN8" s="853"/>
      <c r="BO8" s="853"/>
      <c r="BP8" s="853"/>
      <c r="BQ8" s="853"/>
      <c r="BR8" s="853"/>
      <c r="BS8" s="853"/>
      <c r="BT8" s="853"/>
      <c r="BU8" s="853"/>
      <c r="BV8" s="853"/>
      <c r="BW8" s="853"/>
      <c r="BX8" s="853"/>
      <c r="BY8" s="853"/>
      <c r="BZ8" s="853"/>
      <c r="CA8" s="853"/>
      <c r="CB8" s="853"/>
      <c r="CC8" s="853"/>
      <c r="CD8" s="853"/>
      <c r="CE8" s="853"/>
      <c r="CF8" s="853"/>
      <c r="CG8" s="853"/>
      <c r="CH8" s="853"/>
      <c r="CI8" s="853"/>
      <c r="CJ8" s="853"/>
      <c r="CK8" s="853"/>
      <c r="CL8" s="853"/>
      <c r="CM8" s="853"/>
      <c r="CN8" s="853"/>
      <c r="CO8" s="853"/>
      <c r="CP8" s="853"/>
      <c r="CQ8" s="853"/>
      <c r="CR8" s="853"/>
      <c r="CS8" s="853"/>
      <c r="CT8" s="853"/>
      <c r="CU8" s="853"/>
      <c r="CV8" s="853"/>
      <c r="CW8" s="853"/>
      <c r="CX8" s="853"/>
      <c r="CY8" s="853"/>
      <c r="CZ8" s="853"/>
      <c r="DA8" s="853"/>
      <c r="DB8" s="853"/>
      <c r="DC8" s="853"/>
      <c r="DD8" s="853"/>
      <c r="DE8" s="853"/>
      <c r="DF8" s="853"/>
      <c r="DG8" s="853"/>
      <c r="DH8" s="853"/>
      <c r="DI8" s="853"/>
      <c r="DJ8" s="853"/>
      <c r="DK8" s="853"/>
      <c r="DL8" s="853"/>
      <c r="DM8" s="853"/>
      <c r="DN8" s="853"/>
      <c r="DO8" s="853"/>
      <c r="DP8" s="853"/>
      <c r="DQ8" s="853"/>
      <c r="DR8" s="853"/>
      <c r="DS8" s="853"/>
      <c r="DT8" s="853"/>
      <c r="DU8" s="853"/>
      <c r="DV8" s="853"/>
      <c r="DW8" s="853"/>
      <c r="DX8" s="853"/>
      <c r="DY8" s="853"/>
      <c r="DZ8" s="853"/>
      <c r="EA8" s="853"/>
      <c r="EB8" s="853"/>
      <c r="EC8" s="853"/>
      <c r="ED8" s="853"/>
      <c r="EE8" s="853"/>
      <c r="EF8" s="853"/>
      <c r="EG8" s="853"/>
      <c r="EH8" s="853"/>
      <c r="EI8" s="853"/>
      <c r="EJ8" s="853"/>
      <c r="EK8" s="853"/>
      <c r="EL8" s="853"/>
      <c r="EM8" s="853"/>
      <c r="EN8" s="853"/>
      <c r="EO8" s="853"/>
      <c r="EP8" s="853"/>
      <c r="EQ8" s="853"/>
      <c r="ER8" s="853"/>
      <c r="ES8" s="853"/>
      <c r="ET8" s="853"/>
      <c r="EU8" s="853"/>
      <c r="EV8" s="853"/>
      <c r="EW8" s="853"/>
      <c r="EX8" s="853"/>
      <c r="EY8" s="853"/>
      <c r="EZ8" s="853"/>
      <c r="FA8" s="853"/>
      <c r="FB8" s="853"/>
      <c r="FC8" s="853"/>
      <c r="FD8" s="853"/>
      <c r="FE8" s="853"/>
      <c r="FF8" s="853"/>
      <c r="FG8" s="853"/>
      <c r="FH8" s="853"/>
      <c r="FI8" s="853"/>
      <c r="FJ8" s="853"/>
      <c r="FK8" s="176"/>
    </row>
    <row r="9" spans="1:200" ht="12.9" customHeight="1">
      <c r="A9" s="370" t="s">
        <v>81</v>
      </c>
      <c r="B9" s="371" t="s">
        <v>186</v>
      </c>
      <c r="C9" s="372">
        <v>1087</v>
      </c>
      <c r="D9" s="372">
        <v>6152</v>
      </c>
      <c r="E9" s="372">
        <v>92</v>
      </c>
      <c r="F9" s="372">
        <v>538</v>
      </c>
      <c r="G9" s="372">
        <v>267</v>
      </c>
      <c r="H9" s="372">
        <v>2733</v>
      </c>
      <c r="I9" s="372">
        <v>15</v>
      </c>
      <c r="J9" s="372">
        <v>130</v>
      </c>
      <c r="K9" s="372">
        <v>112</v>
      </c>
      <c r="L9" s="372">
        <v>777</v>
      </c>
      <c r="M9" s="372">
        <v>617</v>
      </c>
      <c r="N9" s="372">
        <v>3350</v>
      </c>
      <c r="O9" s="372">
        <v>849</v>
      </c>
      <c r="P9" s="372">
        <v>11469</v>
      </c>
      <c r="Q9" s="372">
        <v>19</v>
      </c>
      <c r="R9" s="372">
        <v>73</v>
      </c>
      <c r="S9" s="372">
        <v>897</v>
      </c>
      <c r="T9" s="372">
        <v>2873</v>
      </c>
      <c r="U9" s="372">
        <v>900</v>
      </c>
      <c r="V9" s="372">
        <v>4043</v>
      </c>
      <c r="W9" s="372">
        <v>66</v>
      </c>
      <c r="X9" s="372">
        <v>363</v>
      </c>
      <c r="Y9" s="372">
        <v>55</v>
      </c>
      <c r="Z9" s="372">
        <v>98</v>
      </c>
      <c r="AA9" s="372">
        <v>24</v>
      </c>
      <c r="AB9" s="372">
        <v>73</v>
      </c>
      <c r="AC9" s="372">
        <v>342</v>
      </c>
      <c r="AD9" s="372">
        <v>2590</v>
      </c>
      <c r="AE9" s="372">
        <v>161</v>
      </c>
      <c r="AF9" s="372">
        <v>462</v>
      </c>
      <c r="AG9" s="372">
        <v>500</v>
      </c>
      <c r="AH9" s="372">
        <v>4044</v>
      </c>
      <c r="AI9" s="372">
        <v>298</v>
      </c>
      <c r="AJ9" s="372">
        <v>1054</v>
      </c>
      <c r="AK9" s="372">
        <v>53</v>
      </c>
      <c r="AL9" s="372">
        <v>186</v>
      </c>
      <c r="AM9" s="372">
        <v>137</v>
      </c>
      <c r="AN9" s="372">
        <v>456</v>
      </c>
      <c r="AO9" s="372">
        <v>281</v>
      </c>
      <c r="AP9" s="372">
        <v>1539</v>
      </c>
      <c r="AQ9" s="372">
        <v>179</v>
      </c>
      <c r="AR9" s="372">
        <v>1559</v>
      </c>
      <c r="AS9" s="372">
        <v>212</v>
      </c>
      <c r="AT9" s="372">
        <v>897</v>
      </c>
      <c r="AU9" s="372">
        <v>143</v>
      </c>
      <c r="AV9" s="372">
        <v>530</v>
      </c>
      <c r="AW9" s="372">
        <v>50</v>
      </c>
      <c r="AX9" s="372">
        <v>184</v>
      </c>
      <c r="AY9" s="372">
        <v>38</v>
      </c>
      <c r="AZ9" s="372">
        <v>138</v>
      </c>
      <c r="BA9" s="372">
        <v>168</v>
      </c>
      <c r="BB9" s="372">
        <v>1238</v>
      </c>
      <c r="BC9" s="372">
        <v>223</v>
      </c>
      <c r="BD9" s="372">
        <v>1720</v>
      </c>
      <c r="BE9" s="372">
        <v>37</v>
      </c>
      <c r="BF9" s="372">
        <v>792</v>
      </c>
      <c r="BG9" s="372">
        <v>18</v>
      </c>
      <c r="BH9" s="372">
        <v>125</v>
      </c>
      <c r="BI9" s="372">
        <v>7</v>
      </c>
      <c r="BJ9" s="372">
        <v>75</v>
      </c>
      <c r="BK9" s="372">
        <v>214</v>
      </c>
      <c r="BL9" s="372">
        <v>1245</v>
      </c>
      <c r="BM9" s="372">
        <v>159</v>
      </c>
      <c r="BN9" s="372">
        <v>612</v>
      </c>
      <c r="BO9" s="372">
        <v>837</v>
      </c>
      <c r="BP9" s="372">
        <v>5229</v>
      </c>
      <c r="BQ9" s="372">
        <v>640</v>
      </c>
      <c r="BR9" s="372">
        <v>2647</v>
      </c>
      <c r="BS9" s="372">
        <v>1355</v>
      </c>
      <c r="BT9" s="372">
        <v>8642</v>
      </c>
      <c r="BU9" s="372">
        <v>22</v>
      </c>
      <c r="BV9" s="372">
        <v>127</v>
      </c>
      <c r="BW9" s="372">
        <v>59</v>
      </c>
      <c r="BX9" s="372">
        <v>208</v>
      </c>
      <c r="BY9" s="372">
        <v>211</v>
      </c>
      <c r="BZ9" s="372">
        <v>1123</v>
      </c>
      <c r="CA9" s="372">
        <v>206</v>
      </c>
      <c r="CB9" s="372">
        <v>1298</v>
      </c>
      <c r="CC9" s="372">
        <v>137</v>
      </c>
      <c r="CD9" s="372">
        <v>661</v>
      </c>
      <c r="CE9" s="372">
        <v>176</v>
      </c>
      <c r="CF9" s="372">
        <v>986</v>
      </c>
      <c r="CG9" s="372">
        <v>844</v>
      </c>
      <c r="CH9" s="372">
        <v>4016</v>
      </c>
      <c r="CI9" s="372">
        <v>70</v>
      </c>
      <c r="CJ9" s="372">
        <v>304</v>
      </c>
      <c r="CK9" s="372">
        <v>163</v>
      </c>
      <c r="CL9" s="372">
        <v>846</v>
      </c>
      <c r="CM9" s="372">
        <v>794</v>
      </c>
      <c r="CN9" s="372">
        <v>4708</v>
      </c>
      <c r="CO9" s="372">
        <v>196</v>
      </c>
      <c r="CP9" s="372">
        <v>1139</v>
      </c>
      <c r="CQ9" s="373">
        <v>66</v>
      </c>
      <c r="CR9" s="372">
        <v>430</v>
      </c>
      <c r="CS9" s="372">
        <v>230</v>
      </c>
      <c r="CT9" s="372">
        <v>930</v>
      </c>
      <c r="CU9" s="372">
        <v>18</v>
      </c>
      <c r="CV9" s="372">
        <v>223</v>
      </c>
      <c r="CW9" s="372">
        <v>111</v>
      </c>
      <c r="CX9" s="372">
        <v>443</v>
      </c>
      <c r="CY9" s="372">
        <v>124</v>
      </c>
      <c r="CZ9" s="372">
        <v>746</v>
      </c>
      <c r="DA9" s="372">
        <v>61</v>
      </c>
      <c r="DB9" s="372">
        <v>1041</v>
      </c>
      <c r="DC9" s="372">
        <v>8</v>
      </c>
      <c r="DD9" s="372">
        <v>28</v>
      </c>
      <c r="DE9" s="372">
        <v>372</v>
      </c>
      <c r="DF9" s="372">
        <v>2292</v>
      </c>
      <c r="DG9" s="372">
        <v>143</v>
      </c>
      <c r="DH9" s="372">
        <v>1762</v>
      </c>
      <c r="DI9" s="372">
        <v>14</v>
      </c>
      <c r="DJ9" s="372">
        <v>61</v>
      </c>
      <c r="DK9" s="372">
        <v>19</v>
      </c>
      <c r="DL9" s="372">
        <v>70</v>
      </c>
      <c r="DM9" s="372">
        <v>107</v>
      </c>
      <c r="DN9" s="372">
        <v>514</v>
      </c>
      <c r="DO9" s="372">
        <v>253</v>
      </c>
      <c r="DP9" s="372">
        <v>1033</v>
      </c>
      <c r="DQ9" s="372">
        <v>70</v>
      </c>
      <c r="DR9" s="372">
        <v>290</v>
      </c>
      <c r="DS9" s="372">
        <v>37</v>
      </c>
      <c r="DT9" s="372">
        <v>304</v>
      </c>
      <c r="DU9" s="372">
        <v>6</v>
      </c>
      <c r="DV9" s="372">
        <v>12</v>
      </c>
      <c r="DW9" s="372">
        <v>398</v>
      </c>
      <c r="DX9" s="372">
        <v>4006</v>
      </c>
      <c r="DY9" s="372">
        <v>233</v>
      </c>
      <c r="DZ9" s="372">
        <v>688</v>
      </c>
      <c r="EA9" s="373">
        <v>43</v>
      </c>
      <c r="EB9" s="372">
        <v>486</v>
      </c>
      <c r="EC9" s="372">
        <v>88</v>
      </c>
      <c r="ED9" s="372">
        <v>437</v>
      </c>
      <c r="EE9" s="372">
        <v>71</v>
      </c>
      <c r="EF9" s="372">
        <v>438</v>
      </c>
      <c r="EG9" s="372">
        <v>167</v>
      </c>
      <c r="EH9" s="372">
        <v>618</v>
      </c>
      <c r="EI9" s="372">
        <v>6</v>
      </c>
      <c r="EJ9" s="372">
        <v>31</v>
      </c>
      <c r="EK9" s="372">
        <v>127</v>
      </c>
      <c r="EL9" s="372">
        <v>597</v>
      </c>
      <c r="EM9" s="372">
        <v>48</v>
      </c>
      <c r="EN9" s="372">
        <v>208</v>
      </c>
      <c r="EO9" s="372">
        <v>22</v>
      </c>
      <c r="EP9" s="372">
        <v>117</v>
      </c>
      <c r="EQ9" s="372">
        <v>10</v>
      </c>
      <c r="ER9" s="372">
        <v>89</v>
      </c>
      <c r="ES9" s="372">
        <v>25</v>
      </c>
      <c r="ET9" s="372">
        <v>79</v>
      </c>
      <c r="EU9" s="372">
        <v>14</v>
      </c>
      <c r="EV9" s="372">
        <v>37</v>
      </c>
      <c r="EW9" s="372">
        <v>18</v>
      </c>
      <c r="EX9" s="372">
        <v>225</v>
      </c>
      <c r="EY9" s="373">
        <v>150</v>
      </c>
      <c r="EZ9" s="372">
        <v>852</v>
      </c>
      <c r="FA9" s="372">
        <v>31</v>
      </c>
      <c r="FB9" s="372">
        <v>159</v>
      </c>
      <c r="FC9" s="372">
        <v>30</v>
      </c>
      <c r="FD9" s="372">
        <v>110</v>
      </c>
      <c r="FE9" s="372">
        <v>44</v>
      </c>
      <c r="FF9" s="372">
        <v>238</v>
      </c>
      <c r="FG9" s="372">
        <v>99</v>
      </c>
      <c r="FH9" s="372">
        <v>1223</v>
      </c>
      <c r="FI9" s="371">
        <v>17193</v>
      </c>
      <c r="FJ9" s="371">
        <v>104869</v>
      </c>
      <c r="FK9" s="155"/>
    </row>
    <row r="10" spans="1:200" ht="12.9" customHeight="1">
      <c r="A10" s="374" t="s">
        <v>82</v>
      </c>
      <c r="B10" s="375" t="s">
        <v>187</v>
      </c>
      <c r="C10" s="376">
        <v>108</v>
      </c>
      <c r="D10" s="376">
        <v>1034</v>
      </c>
      <c r="E10" s="376">
        <v>8</v>
      </c>
      <c r="F10" s="376">
        <v>133</v>
      </c>
      <c r="G10" s="376">
        <v>19</v>
      </c>
      <c r="H10" s="376">
        <v>279</v>
      </c>
      <c r="I10" s="376">
        <v>4</v>
      </c>
      <c r="J10" s="376">
        <v>15</v>
      </c>
      <c r="K10" s="376">
        <v>16</v>
      </c>
      <c r="L10" s="376">
        <v>194</v>
      </c>
      <c r="M10" s="376">
        <v>44</v>
      </c>
      <c r="N10" s="376">
        <v>656</v>
      </c>
      <c r="O10" s="376">
        <v>259</v>
      </c>
      <c r="P10" s="376">
        <v>2191</v>
      </c>
      <c r="Q10" s="376">
        <v>108</v>
      </c>
      <c r="R10" s="376">
        <v>480</v>
      </c>
      <c r="S10" s="376">
        <v>37</v>
      </c>
      <c r="T10" s="376">
        <v>369</v>
      </c>
      <c r="U10" s="376">
        <v>103</v>
      </c>
      <c r="V10" s="376">
        <v>769</v>
      </c>
      <c r="W10" s="376">
        <v>25</v>
      </c>
      <c r="X10" s="376">
        <v>155</v>
      </c>
      <c r="Y10" s="376">
        <v>6</v>
      </c>
      <c r="Z10" s="376">
        <v>54</v>
      </c>
      <c r="AA10" s="376">
        <v>9</v>
      </c>
      <c r="AB10" s="376">
        <v>63</v>
      </c>
      <c r="AC10" s="376">
        <v>67</v>
      </c>
      <c r="AD10" s="376">
        <v>362</v>
      </c>
      <c r="AE10" s="376">
        <v>40</v>
      </c>
      <c r="AF10" s="376">
        <v>386</v>
      </c>
      <c r="AG10" s="376">
        <v>124</v>
      </c>
      <c r="AH10" s="376">
        <v>989</v>
      </c>
      <c r="AI10" s="376">
        <v>67</v>
      </c>
      <c r="AJ10" s="376">
        <v>658</v>
      </c>
      <c r="AK10" s="376">
        <v>13</v>
      </c>
      <c r="AL10" s="376">
        <v>166</v>
      </c>
      <c r="AM10" s="376">
        <v>46</v>
      </c>
      <c r="AN10" s="376">
        <v>219</v>
      </c>
      <c r="AO10" s="376">
        <v>74</v>
      </c>
      <c r="AP10" s="376">
        <v>668</v>
      </c>
      <c r="AQ10" s="376">
        <v>11</v>
      </c>
      <c r="AR10" s="376">
        <v>146</v>
      </c>
      <c r="AS10" s="376">
        <v>15</v>
      </c>
      <c r="AT10" s="376">
        <v>179</v>
      </c>
      <c r="AU10" s="376">
        <v>17</v>
      </c>
      <c r="AV10" s="376">
        <v>266</v>
      </c>
      <c r="AW10" s="376">
        <v>10</v>
      </c>
      <c r="AX10" s="376">
        <v>95</v>
      </c>
      <c r="AY10" s="376">
        <v>35</v>
      </c>
      <c r="AZ10" s="376">
        <v>418</v>
      </c>
      <c r="BA10" s="376">
        <v>64</v>
      </c>
      <c r="BB10" s="376">
        <v>389</v>
      </c>
      <c r="BC10" s="376">
        <v>10</v>
      </c>
      <c r="BD10" s="376">
        <v>94</v>
      </c>
      <c r="BE10" s="376">
        <v>83</v>
      </c>
      <c r="BF10" s="376">
        <v>356</v>
      </c>
      <c r="BG10" s="376">
        <v>58</v>
      </c>
      <c r="BH10" s="376">
        <v>138</v>
      </c>
      <c r="BI10" s="376">
        <v>4</v>
      </c>
      <c r="BJ10" s="376">
        <v>18</v>
      </c>
      <c r="BK10" s="376">
        <v>47</v>
      </c>
      <c r="BL10" s="376">
        <v>279</v>
      </c>
      <c r="BM10" s="376">
        <v>46</v>
      </c>
      <c r="BN10" s="376">
        <v>347</v>
      </c>
      <c r="BO10" s="376">
        <v>210</v>
      </c>
      <c r="BP10" s="376">
        <v>1662</v>
      </c>
      <c r="BQ10" s="376">
        <v>82</v>
      </c>
      <c r="BR10" s="376">
        <v>584</v>
      </c>
      <c r="BS10" s="376">
        <v>129</v>
      </c>
      <c r="BT10" s="376">
        <v>1320</v>
      </c>
      <c r="BU10" s="376">
        <v>6</v>
      </c>
      <c r="BV10" s="376">
        <v>41</v>
      </c>
      <c r="BW10" s="376">
        <v>157</v>
      </c>
      <c r="BX10" s="376">
        <v>971</v>
      </c>
      <c r="BY10" s="376">
        <v>15</v>
      </c>
      <c r="BZ10" s="376">
        <v>124</v>
      </c>
      <c r="CA10" s="376">
        <v>50</v>
      </c>
      <c r="CB10" s="376">
        <v>299</v>
      </c>
      <c r="CC10" s="376">
        <v>2</v>
      </c>
      <c r="CD10" s="376">
        <v>38</v>
      </c>
      <c r="CE10" s="376">
        <v>30</v>
      </c>
      <c r="CF10" s="376">
        <v>222</v>
      </c>
      <c r="CG10" s="376">
        <v>70</v>
      </c>
      <c r="CH10" s="376">
        <v>984</v>
      </c>
      <c r="CI10" s="376">
        <v>63</v>
      </c>
      <c r="CJ10" s="376">
        <v>731</v>
      </c>
      <c r="CK10" s="376">
        <v>17</v>
      </c>
      <c r="CL10" s="376">
        <v>156</v>
      </c>
      <c r="CM10" s="376">
        <v>62</v>
      </c>
      <c r="CN10" s="376">
        <v>567</v>
      </c>
      <c r="CO10" s="376">
        <v>83</v>
      </c>
      <c r="CP10" s="376">
        <v>589</v>
      </c>
      <c r="CQ10" s="377">
        <v>9</v>
      </c>
      <c r="CR10" s="376">
        <v>120</v>
      </c>
      <c r="CS10" s="376">
        <v>109</v>
      </c>
      <c r="CT10" s="376">
        <v>1344</v>
      </c>
      <c r="CU10" s="376">
        <v>18</v>
      </c>
      <c r="CV10" s="376">
        <v>79</v>
      </c>
      <c r="CW10" s="376">
        <v>5</v>
      </c>
      <c r="CX10" s="376">
        <v>24</v>
      </c>
      <c r="CY10" s="376">
        <v>5</v>
      </c>
      <c r="CZ10" s="376">
        <v>42</v>
      </c>
      <c r="DA10" s="376">
        <v>50</v>
      </c>
      <c r="DB10" s="376">
        <v>240</v>
      </c>
      <c r="DC10" s="376">
        <v>14</v>
      </c>
      <c r="DD10" s="376">
        <v>71</v>
      </c>
      <c r="DE10" s="376">
        <v>57</v>
      </c>
      <c r="DF10" s="376">
        <v>411</v>
      </c>
      <c r="DG10" s="376">
        <v>42</v>
      </c>
      <c r="DH10" s="376">
        <v>462</v>
      </c>
      <c r="DI10" s="376">
        <v>5</v>
      </c>
      <c r="DJ10" s="376">
        <v>69</v>
      </c>
      <c r="DK10" s="376">
        <v>46</v>
      </c>
      <c r="DL10" s="376">
        <v>349</v>
      </c>
      <c r="DM10" s="376">
        <v>22</v>
      </c>
      <c r="DN10" s="376">
        <v>119</v>
      </c>
      <c r="DO10" s="376">
        <v>16</v>
      </c>
      <c r="DP10" s="376">
        <v>99</v>
      </c>
      <c r="DQ10" s="376">
        <v>41</v>
      </c>
      <c r="DR10" s="376">
        <v>216</v>
      </c>
      <c r="DS10" s="376">
        <v>69</v>
      </c>
      <c r="DT10" s="376">
        <v>335</v>
      </c>
      <c r="DU10" s="376">
        <v>4</v>
      </c>
      <c r="DV10" s="376">
        <v>15</v>
      </c>
      <c r="DW10" s="376">
        <v>10</v>
      </c>
      <c r="DX10" s="376">
        <v>114</v>
      </c>
      <c r="DY10" s="376">
        <v>23</v>
      </c>
      <c r="DZ10" s="376">
        <v>186</v>
      </c>
      <c r="EA10" s="377">
        <v>6</v>
      </c>
      <c r="EB10" s="376">
        <v>39</v>
      </c>
      <c r="EC10" s="376">
        <v>38</v>
      </c>
      <c r="ED10" s="376">
        <v>167</v>
      </c>
      <c r="EE10" s="376">
        <v>27</v>
      </c>
      <c r="EF10" s="376">
        <v>237</v>
      </c>
      <c r="EG10" s="376">
        <v>5</v>
      </c>
      <c r="EH10" s="376">
        <v>25</v>
      </c>
      <c r="EI10" s="376">
        <v>2</v>
      </c>
      <c r="EJ10" s="376">
        <v>19</v>
      </c>
      <c r="EK10" s="376">
        <v>20</v>
      </c>
      <c r="EL10" s="376">
        <v>168</v>
      </c>
      <c r="EM10" s="376">
        <v>8</v>
      </c>
      <c r="EN10" s="376">
        <v>173</v>
      </c>
      <c r="EO10" s="376">
        <v>6</v>
      </c>
      <c r="EP10" s="376">
        <v>24</v>
      </c>
      <c r="EQ10" s="376">
        <v>4</v>
      </c>
      <c r="ER10" s="376">
        <v>21</v>
      </c>
      <c r="ES10" s="376">
        <v>24</v>
      </c>
      <c r="ET10" s="376">
        <v>137</v>
      </c>
      <c r="EU10" s="376">
        <v>6</v>
      </c>
      <c r="EV10" s="376">
        <v>30</v>
      </c>
      <c r="EW10" s="376">
        <v>3</v>
      </c>
      <c r="EX10" s="376">
        <v>9</v>
      </c>
      <c r="EY10" s="377">
        <v>11</v>
      </c>
      <c r="EZ10" s="376">
        <v>89</v>
      </c>
      <c r="FA10" s="376">
        <v>36</v>
      </c>
      <c r="FB10" s="376">
        <v>242</v>
      </c>
      <c r="FC10" s="376">
        <v>2</v>
      </c>
      <c r="FD10" s="376">
        <v>34</v>
      </c>
      <c r="FE10" s="376">
        <v>34</v>
      </c>
      <c r="FF10" s="376">
        <v>243</v>
      </c>
      <c r="FG10" s="376">
        <v>37</v>
      </c>
      <c r="FH10" s="376">
        <v>220</v>
      </c>
      <c r="FI10" s="375">
        <v>3367</v>
      </c>
      <c r="FJ10" s="375">
        <v>27025</v>
      </c>
      <c r="FK10" s="155"/>
    </row>
    <row r="11" spans="1:200" ht="12.9" customHeight="1">
      <c r="A11" s="370" t="s">
        <v>83</v>
      </c>
      <c r="B11" s="371" t="s">
        <v>188</v>
      </c>
      <c r="C11" s="372">
        <v>39</v>
      </c>
      <c r="D11" s="372">
        <v>118</v>
      </c>
      <c r="E11" s="372">
        <v>2</v>
      </c>
      <c r="F11" s="372">
        <v>5</v>
      </c>
      <c r="G11" s="372">
        <v>4</v>
      </c>
      <c r="H11" s="372">
        <v>71</v>
      </c>
      <c r="I11" s="372">
        <v>0</v>
      </c>
      <c r="J11" s="372">
        <v>0</v>
      </c>
      <c r="K11" s="372">
        <v>2</v>
      </c>
      <c r="L11" s="372">
        <v>5</v>
      </c>
      <c r="M11" s="372">
        <v>8</v>
      </c>
      <c r="N11" s="372">
        <v>17</v>
      </c>
      <c r="O11" s="372">
        <v>33</v>
      </c>
      <c r="P11" s="372">
        <v>306</v>
      </c>
      <c r="Q11" s="372">
        <v>18</v>
      </c>
      <c r="R11" s="372">
        <v>107</v>
      </c>
      <c r="S11" s="372">
        <v>37</v>
      </c>
      <c r="T11" s="372">
        <v>396</v>
      </c>
      <c r="U11" s="372">
        <v>76</v>
      </c>
      <c r="V11" s="372">
        <v>261</v>
      </c>
      <c r="W11" s="372">
        <v>3</v>
      </c>
      <c r="X11" s="372">
        <v>45</v>
      </c>
      <c r="Y11" s="372">
        <v>0</v>
      </c>
      <c r="Z11" s="372">
        <v>0</v>
      </c>
      <c r="AA11" s="372">
        <v>2</v>
      </c>
      <c r="AB11" s="372">
        <v>6</v>
      </c>
      <c r="AC11" s="372">
        <v>4</v>
      </c>
      <c r="AD11" s="372">
        <v>9</v>
      </c>
      <c r="AE11" s="372">
        <v>23</v>
      </c>
      <c r="AF11" s="372">
        <v>61</v>
      </c>
      <c r="AG11" s="372">
        <v>11</v>
      </c>
      <c r="AH11" s="372">
        <v>41</v>
      </c>
      <c r="AI11" s="372">
        <v>11</v>
      </c>
      <c r="AJ11" s="372">
        <v>75</v>
      </c>
      <c r="AK11" s="372">
        <v>0</v>
      </c>
      <c r="AL11" s="372">
        <v>0</v>
      </c>
      <c r="AM11" s="372">
        <v>0</v>
      </c>
      <c r="AN11" s="372">
        <v>0</v>
      </c>
      <c r="AO11" s="372">
        <v>23</v>
      </c>
      <c r="AP11" s="372">
        <v>151</v>
      </c>
      <c r="AQ11" s="372">
        <v>1</v>
      </c>
      <c r="AR11" s="372">
        <v>6</v>
      </c>
      <c r="AS11" s="372">
        <v>0</v>
      </c>
      <c r="AT11" s="372">
        <v>0</v>
      </c>
      <c r="AU11" s="372">
        <v>47</v>
      </c>
      <c r="AV11" s="372">
        <v>278</v>
      </c>
      <c r="AW11" s="372">
        <v>4</v>
      </c>
      <c r="AX11" s="372">
        <v>8</v>
      </c>
      <c r="AY11" s="372">
        <v>2</v>
      </c>
      <c r="AZ11" s="372">
        <v>3</v>
      </c>
      <c r="BA11" s="372">
        <v>3</v>
      </c>
      <c r="BB11" s="372">
        <v>13</v>
      </c>
      <c r="BC11" s="372">
        <v>8</v>
      </c>
      <c r="BD11" s="372">
        <v>101</v>
      </c>
      <c r="BE11" s="372">
        <v>8</v>
      </c>
      <c r="BF11" s="372">
        <v>55</v>
      </c>
      <c r="BG11" s="372">
        <v>19</v>
      </c>
      <c r="BH11" s="372">
        <v>52</v>
      </c>
      <c r="BI11" s="372">
        <v>0</v>
      </c>
      <c r="BJ11" s="372">
        <v>0</v>
      </c>
      <c r="BK11" s="372">
        <v>34</v>
      </c>
      <c r="BL11" s="372">
        <v>162</v>
      </c>
      <c r="BM11" s="372">
        <v>21</v>
      </c>
      <c r="BN11" s="372">
        <v>78</v>
      </c>
      <c r="BO11" s="372">
        <v>30</v>
      </c>
      <c r="BP11" s="372">
        <v>261</v>
      </c>
      <c r="BQ11" s="372">
        <v>94</v>
      </c>
      <c r="BR11" s="372">
        <v>423</v>
      </c>
      <c r="BS11" s="372">
        <v>97</v>
      </c>
      <c r="BT11" s="372">
        <v>1453</v>
      </c>
      <c r="BU11" s="372">
        <v>1</v>
      </c>
      <c r="BV11" s="372">
        <v>1</v>
      </c>
      <c r="BW11" s="372">
        <v>5</v>
      </c>
      <c r="BX11" s="372">
        <v>40</v>
      </c>
      <c r="BY11" s="372">
        <v>19</v>
      </c>
      <c r="BZ11" s="372">
        <v>141</v>
      </c>
      <c r="CA11" s="372">
        <v>2</v>
      </c>
      <c r="CB11" s="372">
        <v>9</v>
      </c>
      <c r="CC11" s="372">
        <v>3</v>
      </c>
      <c r="CD11" s="372">
        <v>16</v>
      </c>
      <c r="CE11" s="372">
        <v>7</v>
      </c>
      <c r="CF11" s="372">
        <v>32</v>
      </c>
      <c r="CG11" s="372">
        <v>10</v>
      </c>
      <c r="CH11" s="372">
        <v>37</v>
      </c>
      <c r="CI11" s="372">
        <v>8</v>
      </c>
      <c r="CJ11" s="372">
        <v>35</v>
      </c>
      <c r="CK11" s="372">
        <v>13</v>
      </c>
      <c r="CL11" s="372">
        <v>62</v>
      </c>
      <c r="CM11" s="372">
        <v>4</v>
      </c>
      <c r="CN11" s="372">
        <v>14</v>
      </c>
      <c r="CO11" s="372">
        <v>25</v>
      </c>
      <c r="CP11" s="372">
        <v>285</v>
      </c>
      <c r="CQ11" s="373">
        <v>0</v>
      </c>
      <c r="CR11" s="372">
        <v>0</v>
      </c>
      <c r="CS11" s="372">
        <v>163</v>
      </c>
      <c r="CT11" s="372">
        <v>2312</v>
      </c>
      <c r="CU11" s="372">
        <v>1</v>
      </c>
      <c r="CV11" s="372">
        <v>39</v>
      </c>
      <c r="CW11" s="372">
        <v>0</v>
      </c>
      <c r="CX11" s="372">
        <v>0</v>
      </c>
      <c r="CY11" s="372">
        <v>4</v>
      </c>
      <c r="CZ11" s="372">
        <v>17</v>
      </c>
      <c r="DA11" s="372">
        <v>14</v>
      </c>
      <c r="DB11" s="372">
        <v>243</v>
      </c>
      <c r="DC11" s="372">
        <v>22</v>
      </c>
      <c r="DD11" s="372">
        <v>227</v>
      </c>
      <c r="DE11" s="372">
        <v>4</v>
      </c>
      <c r="DF11" s="372">
        <v>10</v>
      </c>
      <c r="DG11" s="372">
        <v>74</v>
      </c>
      <c r="DH11" s="372">
        <v>531</v>
      </c>
      <c r="DI11" s="372">
        <v>0</v>
      </c>
      <c r="DJ11" s="372">
        <v>0</v>
      </c>
      <c r="DK11" s="372">
        <v>22</v>
      </c>
      <c r="DL11" s="372">
        <v>295</v>
      </c>
      <c r="DM11" s="372">
        <v>8</v>
      </c>
      <c r="DN11" s="372">
        <v>57</v>
      </c>
      <c r="DO11" s="372">
        <v>3</v>
      </c>
      <c r="DP11" s="372">
        <v>6</v>
      </c>
      <c r="DQ11" s="372">
        <v>20</v>
      </c>
      <c r="DR11" s="372">
        <v>57</v>
      </c>
      <c r="DS11" s="372">
        <v>52</v>
      </c>
      <c r="DT11" s="372">
        <v>597</v>
      </c>
      <c r="DU11" s="372">
        <v>6</v>
      </c>
      <c r="DV11" s="372">
        <v>24</v>
      </c>
      <c r="DW11" s="372">
        <v>7</v>
      </c>
      <c r="DX11" s="372">
        <v>22</v>
      </c>
      <c r="DY11" s="372">
        <v>3</v>
      </c>
      <c r="DZ11" s="372">
        <v>7</v>
      </c>
      <c r="EA11" s="373">
        <v>10</v>
      </c>
      <c r="EB11" s="372">
        <v>24</v>
      </c>
      <c r="EC11" s="372">
        <v>0</v>
      </c>
      <c r="ED11" s="372">
        <v>0</v>
      </c>
      <c r="EE11" s="372">
        <v>4</v>
      </c>
      <c r="EF11" s="372">
        <v>17</v>
      </c>
      <c r="EG11" s="372">
        <v>0</v>
      </c>
      <c r="EH11" s="372">
        <v>0</v>
      </c>
      <c r="EI11" s="372">
        <v>2</v>
      </c>
      <c r="EJ11" s="372">
        <v>4</v>
      </c>
      <c r="EK11" s="372">
        <v>4</v>
      </c>
      <c r="EL11" s="372">
        <v>16</v>
      </c>
      <c r="EM11" s="372">
        <v>0</v>
      </c>
      <c r="EN11" s="372">
        <v>0</v>
      </c>
      <c r="EO11" s="372">
        <v>1</v>
      </c>
      <c r="EP11" s="372">
        <v>7</v>
      </c>
      <c r="EQ11" s="372">
        <v>0</v>
      </c>
      <c r="ER11" s="372">
        <v>0</v>
      </c>
      <c r="ES11" s="372">
        <v>2</v>
      </c>
      <c r="ET11" s="372">
        <v>8</v>
      </c>
      <c r="EU11" s="372">
        <v>0</v>
      </c>
      <c r="EV11" s="372">
        <v>0</v>
      </c>
      <c r="EW11" s="372">
        <v>0</v>
      </c>
      <c r="EX11" s="372">
        <v>0</v>
      </c>
      <c r="EY11" s="373">
        <v>6</v>
      </c>
      <c r="EZ11" s="372">
        <v>10</v>
      </c>
      <c r="FA11" s="372">
        <v>3</v>
      </c>
      <c r="FB11" s="372">
        <v>5</v>
      </c>
      <c r="FC11" s="372">
        <v>0</v>
      </c>
      <c r="FD11" s="372">
        <v>0</v>
      </c>
      <c r="FE11" s="372">
        <v>1</v>
      </c>
      <c r="FF11" s="372">
        <v>1</v>
      </c>
      <c r="FG11" s="372">
        <v>4</v>
      </c>
      <c r="FH11" s="372">
        <v>9</v>
      </c>
      <c r="FI11" s="371">
        <v>1201</v>
      </c>
      <c r="FJ11" s="371">
        <v>9784</v>
      </c>
      <c r="FK11" s="155"/>
    </row>
    <row r="12" spans="1:200" ht="12.9" customHeight="1">
      <c r="A12" s="374" t="s">
        <v>85</v>
      </c>
      <c r="B12" s="375" t="s">
        <v>189</v>
      </c>
      <c r="C12" s="376">
        <v>3</v>
      </c>
      <c r="D12" s="376">
        <v>351</v>
      </c>
      <c r="E12" s="376">
        <v>1</v>
      </c>
      <c r="F12" s="376">
        <v>5</v>
      </c>
      <c r="G12" s="376">
        <v>2</v>
      </c>
      <c r="H12" s="376">
        <v>10</v>
      </c>
      <c r="I12" s="376">
        <v>0</v>
      </c>
      <c r="J12" s="376">
        <v>0</v>
      </c>
      <c r="K12" s="376">
        <v>10</v>
      </c>
      <c r="L12" s="376">
        <v>635</v>
      </c>
      <c r="M12" s="376">
        <v>8</v>
      </c>
      <c r="N12" s="376">
        <v>1328</v>
      </c>
      <c r="O12" s="376">
        <v>2</v>
      </c>
      <c r="P12" s="376">
        <v>24</v>
      </c>
      <c r="Q12" s="376">
        <v>2</v>
      </c>
      <c r="R12" s="376">
        <v>73</v>
      </c>
      <c r="S12" s="376">
        <v>9</v>
      </c>
      <c r="T12" s="376">
        <v>401</v>
      </c>
      <c r="U12" s="376">
        <v>16</v>
      </c>
      <c r="V12" s="376">
        <v>221</v>
      </c>
      <c r="W12" s="376">
        <v>0</v>
      </c>
      <c r="X12" s="376">
        <v>0</v>
      </c>
      <c r="Y12" s="376">
        <v>0</v>
      </c>
      <c r="Z12" s="376">
        <v>0</v>
      </c>
      <c r="AA12" s="376">
        <v>0</v>
      </c>
      <c r="AB12" s="376">
        <v>0</v>
      </c>
      <c r="AC12" s="376">
        <v>7</v>
      </c>
      <c r="AD12" s="376">
        <v>411</v>
      </c>
      <c r="AE12" s="376">
        <v>1</v>
      </c>
      <c r="AF12" s="376">
        <v>1</v>
      </c>
      <c r="AG12" s="376">
        <v>5</v>
      </c>
      <c r="AH12" s="376">
        <v>515</v>
      </c>
      <c r="AI12" s="376">
        <v>10</v>
      </c>
      <c r="AJ12" s="376">
        <v>378</v>
      </c>
      <c r="AK12" s="376">
        <v>3</v>
      </c>
      <c r="AL12" s="376">
        <v>12</v>
      </c>
      <c r="AM12" s="376">
        <v>10</v>
      </c>
      <c r="AN12" s="376">
        <v>732</v>
      </c>
      <c r="AO12" s="376">
        <v>13</v>
      </c>
      <c r="AP12" s="376">
        <v>247</v>
      </c>
      <c r="AQ12" s="376">
        <v>0</v>
      </c>
      <c r="AR12" s="376">
        <v>0</v>
      </c>
      <c r="AS12" s="376">
        <v>42</v>
      </c>
      <c r="AT12" s="376">
        <v>807</v>
      </c>
      <c r="AU12" s="376">
        <v>0</v>
      </c>
      <c r="AV12" s="376">
        <v>0</v>
      </c>
      <c r="AW12" s="376">
        <v>2</v>
      </c>
      <c r="AX12" s="376">
        <v>22</v>
      </c>
      <c r="AY12" s="376">
        <v>4</v>
      </c>
      <c r="AZ12" s="376">
        <v>144</v>
      </c>
      <c r="BA12" s="376">
        <v>3</v>
      </c>
      <c r="BB12" s="376">
        <v>527</v>
      </c>
      <c r="BC12" s="376">
        <v>0</v>
      </c>
      <c r="BD12" s="376">
        <v>0</v>
      </c>
      <c r="BE12" s="376">
        <v>0</v>
      </c>
      <c r="BF12" s="376">
        <v>0</v>
      </c>
      <c r="BG12" s="376">
        <v>2</v>
      </c>
      <c r="BH12" s="376">
        <v>12</v>
      </c>
      <c r="BI12" s="376">
        <v>0</v>
      </c>
      <c r="BJ12" s="376">
        <v>0</v>
      </c>
      <c r="BK12" s="376">
        <v>1</v>
      </c>
      <c r="BL12" s="376">
        <v>1</v>
      </c>
      <c r="BM12" s="376">
        <v>3</v>
      </c>
      <c r="BN12" s="376">
        <v>128</v>
      </c>
      <c r="BO12" s="376">
        <v>1</v>
      </c>
      <c r="BP12" s="376">
        <v>2</v>
      </c>
      <c r="BQ12" s="376">
        <v>23</v>
      </c>
      <c r="BR12" s="376">
        <v>68</v>
      </c>
      <c r="BS12" s="376">
        <v>9</v>
      </c>
      <c r="BT12" s="376">
        <v>1192</v>
      </c>
      <c r="BU12" s="376">
        <v>0</v>
      </c>
      <c r="BV12" s="376">
        <v>0</v>
      </c>
      <c r="BW12" s="376">
        <v>8</v>
      </c>
      <c r="BX12" s="376">
        <v>116</v>
      </c>
      <c r="BY12" s="376">
        <v>1</v>
      </c>
      <c r="BZ12" s="376">
        <v>11</v>
      </c>
      <c r="CA12" s="376">
        <v>7</v>
      </c>
      <c r="CB12" s="376">
        <v>39</v>
      </c>
      <c r="CC12" s="376">
        <v>0</v>
      </c>
      <c r="CD12" s="376">
        <v>0</v>
      </c>
      <c r="CE12" s="376">
        <v>4</v>
      </c>
      <c r="CF12" s="376">
        <v>81</v>
      </c>
      <c r="CG12" s="376">
        <v>5</v>
      </c>
      <c r="CH12" s="376">
        <v>95</v>
      </c>
      <c r="CI12" s="376">
        <v>25</v>
      </c>
      <c r="CJ12" s="376">
        <v>2305</v>
      </c>
      <c r="CK12" s="376">
        <v>1</v>
      </c>
      <c r="CL12" s="376">
        <v>43</v>
      </c>
      <c r="CM12" s="376">
        <v>21</v>
      </c>
      <c r="CN12" s="376">
        <v>10260</v>
      </c>
      <c r="CO12" s="376">
        <v>6</v>
      </c>
      <c r="CP12" s="376">
        <v>1283</v>
      </c>
      <c r="CQ12" s="377">
        <v>0</v>
      </c>
      <c r="CR12" s="376">
        <v>0</v>
      </c>
      <c r="CS12" s="376">
        <v>14</v>
      </c>
      <c r="CT12" s="376">
        <v>1390</v>
      </c>
      <c r="CU12" s="376">
        <v>0</v>
      </c>
      <c r="CV12" s="376">
        <v>0</v>
      </c>
      <c r="CW12" s="376">
        <v>2</v>
      </c>
      <c r="CX12" s="376">
        <v>66</v>
      </c>
      <c r="CY12" s="376">
        <v>0</v>
      </c>
      <c r="CZ12" s="376">
        <v>0</v>
      </c>
      <c r="DA12" s="376">
        <v>0</v>
      </c>
      <c r="DB12" s="376">
        <v>0</v>
      </c>
      <c r="DC12" s="376">
        <v>0</v>
      </c>
      <c r="DD12" s="376">
        <v>0</v>
      </c>
      <c r="DE12" s="376">
        <v>0</v>
      </c>
      <c r="DF12" s="376">
        <v>0</v>
      </c>
      <c r="DG12" s="376">
        <v>3</v>
      </c>
      <c r="DH12" s="376">
        <v>27</v>
      </c>
      <c r="DI12" s="376">
        <v>0</v>
      </c>
      <c r="DJ12" s="376">
        <v>0</v>
      </c>
      <c r="DK12" s="376">
        <v>0</v>
      </c>
      <c r="DL12" s="376">
        <v>0</v>
      </c>
      <c r="DM12" s="376">
        <v>3</v>
      </c>
      <c r="DN12" s="376">
        <v>179</v>
      </c>
      <c r="DO12" s="376">
        <v>49</v>
      </c>
      <c r="DP12" s="376">
        <v>1848</v>
      </c>
      <c r="DQ12" s="376">
        <v>0</v>
      </c>
      <c r="DR12" s="376">
        <v>0</v>
      </c>
      <c r="DS12" s="376">
        <v>0</v>
      </c>
      <c r="DT12" s="376">
        <v>0</v>
      </c>
      <c r="DU12" s="376">
        <v>0</v>
      </c>
      <c r="DV12" s="376">
        <v>0</v>
      </c>
      <c r="DW12" s="376">
        <v>0</v>
      </c>
      <c r="DX12" s="376">
        <v>0</v>
      </c>
      <c r="DY12" s="376">
        <v>1</v>
      </c>
      <c r="DZ12" s="376">
        <v>1</v>
      </c>
      <c r="EA12" s="377">
        <v>0</v>
      </c>
      <c r="EB12" s="376">
        <v>0</v>
      </c>
      <c r="EC12" s="376">
        <v>4</v>
      </c>
      <c r="ED12" s="376">
        <v>274</v>
      </c>
      <c r="EE12" s="376">
        <v>50</v>
      </c>
      <c r="EF12" s="376">
        <v>8568</v>
      </c>
      <c r="EG12" s="376">
        <v>0</v>
      </c>
      <c r="EH12" s="376">
        <v>0</v>
      </c>
      <c r="EI12" s="376">
        <v>0</v>
      </c>
      <c r="EJ12" s="376">
        <v>0</v>
      </c>
      <c r="EK12" s="376">
        <v>12</v>
      </c>
      <c r="EL12" s="376">
        <v>260</v>
      </c>
      <c r="EM12" s="376">
        <v>0</v>
      </c>
      <c r="EN12" s="376">
        <v>0</v>
      </c>
      <c r="EO12" s="376">
        <v>0</v>
      </c>
      <c r="EP12" s="376">
        <v>0</v>
      </c>
      <c r="EQ12" s="376">
        <v>32</v>
      </c>
      <c r="ER12" s="376">
        <v>690</v>
      </c>
      <c r="ES12" s="376">
        <v>2</v>
      </c>
      <c r="ET12" s="376">
        <v>646</v>
      </c>
      <c r="EU12" s="376">
        <v>0</v>
      </c>
      <c r="EV12" s="376">
        <v>0</v>
      </c>
      <c r="EW12" s="376">
        <v>0</v>
      </c>
      <c r="EX12" s="376">
        <v>0</v>
      </c>
      <c r="EY12" s="377">
        <v>0</v>
      </c>
      <c r="EZ12" s="376">
        <v>0</v>
      </c>
      <c r="FA12" s="376">
        <v>1</v>
      </c>
      <c r="FB12" s="376">
        <v>7</v>
      </c>
      <c r="FC12" s="376">
        <v>0</v>
      </c>
      <c r="FD12" s="376">
        <v>0</v>
      </c>
      <c r="FE12" s="376">
        <v>0</v>
      </c>
      <c r="FF12" s="376">
        <v>0</v>
      </c>
      <c r="FG12" s="376">
        <v>0</v>
      </c>
      <c r="FH12" s="376">
        <v>0</v>
      </c>
      <c r="FI12" s="375">
        <v>443</v>
      </c>
      <c r="FJ12" s="375">
        <v>36436</v>
      </c>
      <c r="FK12" s="155"/>
    </row>
    <row r="13" spans="1:200" ht="12.9" customHeight="1">
      <c r="A13" s="370" t="s">
        <v>86</v>
      </c>
      <c r="B13" s="371" t="s">
        <v>190</v>
      </c>
      <c r="C13" s="372">
        <v>1</v>
      </c>
      <c r="D13" s="372">
        <v>10</v>
      </c>
      <c r="E13" s="372">
        <v>2</v>
      </c>
      <c r="F13" s="372">
        <v>242</v>
      </c>
      <c r="G13" s="372">
        <v>0</v>
      </c>
      <c r="H13" s="372">
        <v>0</v>
      </c>
      <c r="I13" s="372">
        <v>0</v>
      </c>
      <c r="J13" s="372">
        <v>0</v>
      </c>
      <c r="K13" s="372">
        <v>0</v>
      </c>
      <c r="L13" s="372">
        <v>0</v>
      </c>
      <c r="M13" s="372">
        <v>8</v>
      </c>
      <c r="N13" s="372">
        <v>98</v>
      </c>
      <c r="O13" s="372">
        <v>0</v>
      </c>
      <c r="P13" s="372">
        <v>0</v>
      </c>
      <c r="Q13" s="372">
        <v>0</v>
      </c>
      <c r="R13" s="372">
        <v>0</v>
      </c>
      <c r="S13" s="372">
        <v>0</v>
      </c>
      <c r="T13" s="372">
        <v>0</v>
      </c>
      <c r="U13" s="372">
        <v>0</v>
      </c>
      <c r="V13" s="372">
        <v>0</v>
      </c>
      <c r="W13" s="372">
        <v>0</v>
      </c>
      <c r="X13" s="372">
        <v>0</v>
      </c>
      <c r="Y13" s="372">
        <v>0</v>
      </c>
      <c r="Z13" s="372">
        <v>0</v>
      </c>
      <c r="AA13" s="372">
        <v>0</v>
      </c>
      <c r="AB13" s="372">
        <v>0</v>
      </c>
      <c r="AC13" s="372">
        <v>0</v>
      </c>
      <c r="AD13" s="372">
        <v>0</v>
      </c>
      <c r="AE13" s="372">
        <v>0</v>
      </c>
      <c r="AF13" s="372">
        <v>0</v>
      </c>
      <c r="AG13" s="372">
        <v>0</v>
      </c>
      <c r="AH13" s="372">
        <v>0</v>
      </c>
      <c r="AI13" s="372">
        <v>0</v>
      </c>
      <c r="AJ13" s="372">
        <v>0</v>
      </c>
      <c r="AK13" s="372">
        <v>0</v>
      </c>
      <c r="AL13" s="372">
        <v>0</v>
      </c>
      <c r="AM13" s="372">
        <v>0</v>
      </c>
      <c r="AN13" s="372">
        <v>0</v>
      </c>
      <c r="AO13" s="372">
        <v>0</v>
      </c>
      <c r="AP13" s="372">
        <v>0</v>
      </c>
      <c r="AQ13" s="372">
        <v>8</v>
      </c>
      <c r="AR13" s="372">
        <v>400</v>
      </c>
      <c r="AS13" s="372">
        <v>0</v>
      </c>
      <c r="AT13" s="372">
        <v>0</v>
      </c>
      <c r="AU13" s="372">
        <v>0</v>
      </c>
      <c r="AV13" s="372">
        <v>0</v>
      </c>
      <c r="AW13" s="372">
        <v>0</v>
      </c>
      <c r="AX13" s="372">
        <v>0</v>
      </c>
      <c r="AY13" s="372">
        <v>0</v>
      </c>
      <c r="AZ13" s="372">
        <v>0</v>
      </c>
      <c r="BA13" s="372">
        <v>0</v>
      </c>
      <c r="BB13" s="372">
        <v>0</v>
      </c>
      <c r="BC13" s="372">
        <v>0</v>
      </c>
      <c r="BD13" s="372">
        <v>0</v>
      </c>
      <c r="BE13" s="372">
        <v>0</v>
      </c>
      <c r="BF13" s="372">
        <v>0</v>
      </c>
      <c r="BG13" s="372">
        <v>0</v>
      </c>
      <c r="BH13" s="372">
        <v>0</v>
      </c>
      <c r="BI13" s="372">
        <v>0</v>
      </c>
      <c r="BJ13" s="372">
        <v>0</v>
      </c>
      <c r="BK13" s="372">
        <v>1</v>
      </c>
      <c r="BL13" s="372">
        <v>44</v>
      </c>
      <c r="BM13" s="372">
        <v>0</v>
      </c>
      <c r="BN13" s="372">
        <v>0</v>
      </c>
      <c r="BO13" s="372">
        <v>1</v>
      </c>
      <c r="BP13" s="372">
        <v>6</v>
      </c>
      <c r="BQ13" s="372">
        <v>3</v>
      </c>
      <c r="BR13" s="372">
        <v>29</v>
      </c>
      <c r="BS13" s="372">
        <v>0</v>
      </c>
      <c r="BT13" s="372">
        <v>0</v>
      </c>
      <c r="BU13" s="372">
        <v>0</v>
      </c>
      <c r="BV13" s="372">
        <v>0</v>
      </c>
      <c r="BW13" s="372">
        <v>0</v>
      </c>
      <c r="BX13" s="372">
        <v>0</v>
      </c>
      <c r="BY13" s="372">
        <v>1</v>
      </c>
      <c r="BZ13" s="372">
        <v>11</v>
      </c>
      <c r="CA13" s="372">
        <v>1</v>
      </c>
      <c r="CB13" s="372">
        <v>274</v>
      </c>
      <c r="CC13" s="372">
        <v>0</v>
      </c>
      <c r="CD13" s="372">
        <v>0</v>
      </c>
      <c r="CE13" s="372">
        <v>0</v>
      </c>
      <c r="CF13" s="372">
        <v>0</v>
      </c>
      <c r="CG13" s="372">
        <v>0</v>
      </c>
      <c r="CH13" s="372">
        <v>0</v>
      </c>
      <c r="CI13" s="372">
        <v>0</v>
      </c>
      <c r="CJ13" s="372">
        <v>0</v>
      </c>
      <c r="CK13" s="372">
        <v>0</v>
      </c>
      <c r="CL13" s="372">
        <v>0</v>
      </c>
      <c r="CM13" s="372">
        <v>0</v>
      </c>
      <c r="CN13" s="372">
        <v>0</v>
      </c>
      <c r="CO13" s="372">
        <v>0</v>
      </c>
      <c r="CP13" s="372">
        <v>0</v>
      </c>
      <c r="CQ13" s="373">
        <v>3</v>
      </c>
      <c r="CR13" s="372">
        <v>110</v>
      </c>
      <c r="CS13" s="372">
        <v>0</v>
      </c>
      <c r="CT13" s="372">
        <v>0</v>
      </c>
      <c r="CU13" s="372">
        <v>0</v>
      </c>
      <c r="CV13" s="372">
        <v>0</v>
      </c>
      <c r="CW13" s="372">
        <v>0</v>
      </c>
      <c r="CX13" s="372">
        <v>0</v>
      </c>
      <c r="CY13" s="372">
        <v>0</v>
      </c>
      <c r="CZ13" s="372">
        <v>0</v>
      </c>
      <c r="DA13" s="372">
        <v>0</v>
      </c>
      <c r="DB13" s="372">
        <v>0</v>
      </c>
      <c r="DC13" s="372">
        <v>0</v>
      </c>
      <c r="DD13" s="372">
        <v>0</v>
      </c>
      <c r="DE13" s="372">
        <v>1</v>
      </c>
      <c r="DF13" s="372">
        <v>5</v>
      </c>
      <c r="DG13" s="372">
        <v>0</v>
      </c>
      <c r="DH13" s="372">
        <v>0</v>
      </c>
      <c r="DI13" s="372">
        <v>2</v>
      </c>
      <c r="DJ13" s="372">
        <v>135</v>
      </c>
      <c r="DK13" s="372">
        <v>0</v>
      </c>
      <c r="DL13" s="372">
        <v>0</v>
      </c>
      <c r="DM13" s="372">
        <v>0</v>
      </c>
      <c r="DN13" s="372">
        <v>0</v>
      </c>
      <c r="DO13" s="372">
        <v>1</v>
      </c>
      <c r="DP13" s="372">
        <v>57</v>
      </c>
      <c r="DQ13" s="372">
        <v>0</v>
      </c>
      <c r="DR13" s="372">
        <v>0</v>
      </c>
      <c r="DS13" s="372">
        <v>0</v>
      </c>
      <c r="DT13" s="372">
        <v>0</v>
      </c>
      <c r="DU13" s="372">
        <v>0</v>
      </c>
      <c r="DV13" s="372">
        <v>0</v>
      </c>
      <c r="DW13" s="372">
        <v>1</v>
      </c>
      <c r="DX13" s="372">
        <v>47</v>
      </c>
      <c r="DY13" s="372">
        <v>0</v>
      </c>
      <c r="DZ13" s="372">
        <v>0</v>
      </c>
      <c r="EA13" s="373">
        <v>0</v>
      </c>
      <c r="EB13" s="372">
        <v>0</v>
      </c>
      <c r="EC13" s="372">
        <v>0</v>
      </c>
      <c r="ED13" s="372">
        <v>0</v>
      </c>
      <c r="EE13" s="372">
        <v>0</v>
      </c>
      <c r="EF13" s="372">
        <v>0</v>
      </c>
      <c r="EG13" s="372">
        <v>0</v>
      </c>
      <c r="EH13" s="372">
        <v>0</v>
      </c>
      <c r="EI13" s="372">
        <v>0</v>
      </c>
      <c r="EJ13" s="372">
        <v>0</v>
      </c>
      <c r="EK13" s="372">
        <v>0</v>
      </c>
      <c r="EL13" s="372">
        <v>0</v>
      </c>
      <c r="EM13" s="372">
        <v>0</v>
      </c>
      <c r="EN13" s="372">
        <v>0</v>
      </c>
      <c r="EO13" s="372">
        <v>3</v>
      </c>
      <c r="EP13" s="372">
        <v>786</v>
      </c>
      <c r="EQ13" s="372">
        <v>1</v>
      </c>
      <c r="ER13" s="372">
        <v>46</v>
      </c>
      <c r="ES13" s="372">
        <v>0</v>
      </c>
      <c r="ET13" s="372">
        <v>0</v>
      </c>
      <c r="EU13" s="372">
        <v>0</v>
      </c>
      <c r="EV13" s="372">
        <v>0</v>
      </c>
      <c r="EW13" s="372">
        <v>0</v>
      </c>
      <c r="EX13" s="372">
        <v>0</v>
      </c>
      <c r="EY13" s="373">
        <v>0</v>
      </c>
      <c r="EZ13" s="372">
        <v>0</v>
      </c>
      <c r="FA13" s="372">
        <v>0</v>
      </c>
      <c r="FB13" s="372">
        <v>0</v>
      </c>
      <c r="FC13" s="372">
        <v>0</v>
      </c>
      <c r="FD13" s="372">
        <v>0</v>
      </c>
      <c r="FE13" s="372">
        <v>0</v>
      </c>
      <c r="FF13" s="372">
        <v>0</v>
      </c>
      <c r="FG13" s="372">
        <v>0</v>
      </c>
      <c r="FH13" s="372">
        <v>0</v>
      </c>
      <c r="FI13" s="371">
        <v>38</v>
      </c>
      <c r="FJ13" s="371">
        <v>2300</v>
      </c>
      <c r="FK13" s="155"/>
    </row>
    <row r="14" spans="1:200" ht="12.9" customHeight="1">
      <c r="A14" s="374" t="s">
        <v>87</v>
      </c>
      <c r="B14" s="375" t="s">
        <v>191</v>
      </c>
      <c r="C14" s="376">
        <v>46</v>
      </c>
      <c r="D14" s="376">
        <v>1081</v>
      </c>
      <c r="E14" s="376">
        <v>5</v>
      </c>
      <c r="F14" s="376">
        <v>423</v>
      </c>
      <c r="G14" s="376">
        <v>0</v>
      </c>
      <c r="H14" s="376">
        <v>0</v>
      </c>
      <c r="I14" s="376">
        <v>2</v>
      </c>
      <c r="J14" s="376">
        <v>7</v>
      </c>
      <c r="K14" s="376">
        <v>1</v>
      </c>
      <c r="L14" s="376">
        <v>1</v>
      </c>
      <c r="M14" s="376">
        <v>27</v>
      </c>
      <c r="N14" s="376">
        <v>260</v>
      </c>
      <c r="O14" s="376">
        <v>6</v>
      </c>
      <c r="P14" s="376">
        <v>323</v>
      </c>
      <c r="Q14" s="376">
        <v>5</v>
      </c>
      <c r="R14" s="376">
        <v>746</v>
      </c>
      <c r="S14" s="376">
        <v>0</v>
      </c>
      <c r="T14" s="376">
        <v>0</v>
      </c>
      <c r="U14" s="376">
        <v>40</v>
      </c>
      <c r="V14" s="376">
        <v>3107</v>
      </c>
      <c r="W14" s="376">
        <v>5</v>
      </c>
      <c r="X14" s="376">
        <v>68</v>
      </c>
      <c r="Y14" s="376">
        <v>6</v>
      </c>
      <c r="Z14" s="376">
        <v>257</v>
      </c>
      <c r="AA14" s="376">
        <v>1</v>
      </c>
      <c r="AB14" s="376">
        <v>18</v>
      </c>
      <c r="AC14" s="376">
        <v>0</v>
      </c>
      <c r="AD14" s="376">
        <v>0</v>
      </c>
      <c r="AE14" s="376">
        <v>12</v>
      </c>
      <c r="AF14" s="376">
        <v>155</v>
      </c>
      <c r="AG14" s="376">
        <v>25</v>
      </c>
      <c r="AH14" s="376">
        <v>897</v>
      </c>
      <c r="AI14" s="376">
        <v>25</v>
      </c>
      <c r="AJ14" s="376">
        <v>1327</v>
      </c>
      <c r="AK14" s="376">
        <v>2</v>
      </c>
      <c r="AL14" s="376">
        <v>7</v>
      </c>
      <c r="AM14" s="376">
        <v>2</v>
      </c>
      <c r="AN14" s="376">
        <v>4</v>
      </c>
      <c r="AO14" s="376">
        <v>29</v>
      </c>
      <c r="AP14" s="376">
        <v>542</v>
      </c>
      <c r="AQ14" s="376">
        <v>0</v>
      </c>
      <c r="AR14" s="376">
        <v>0</v>
      </c>
      <c r="AS14" s="376">
        <v>0</v>
      </c>
      <c r="AT14" s="376">
        <v>0</v>
      </c>
      <c r="AU14" s="376">
        <v>31</v>
      </c>
      <c r="AV14" s="376">
        <v>1044</v>
      </c>
      <c r="AW14" s="376">
        <v>18</v>
      </c>
      <c r="AX14" s="376">
        <v>1234</v>
      </c>
      <c r="AY14" s="376">
        <v>14</v>
      </c>
      <c r="AZ14" s="376">
        <v>100</v>
      </c>
      <c r="BA14" s="376">
        <v>23</v>
      </c>
      <c r="BB14" s="376">
        <v>891</v>
      </c>
      <c r="BC14" s="376">
        <v>14</v>
      </c>
      <c r="BD14" s="376">
        <v>108</v>
      </c>
      <c r="BE14" s="376">
        <v>4</v>
      </c>
      <c r="BF14" s="376">
        <v>357</v>
      </c>
      <c r="BG14" s="376">
        <v>10</v>
      </c>
      <c r="BH14" s="376">
        <v>1027</v>
      </c>
      <c r="BI14" s="376">
        <v>11</v>
      </c>
      <c r="BJ14" s="376">
        <v>211</v>
      </c>
      <c r="BK14" s="376">
        <v>19</v>
      </c>
      <c r="BL14" s="376">
        <v>272</v>
      </c>
      <c r="BM14" s="376">
        <v>5</v>
      </c>
      <c r="BN14" s="376">
        <v>11</v>
      </c>
      <c r="BO14" s="376">
        <v>21</v>
      </c>
      <c r="BP14" s="376">
        <v>260</v>
      </c>
      <c r="BQ14" s="376">
        <v>63</v>
      </c>
      <c r="BR14" s="376">
        <v>215</v>
      </c>
      <c r="BS14" s="376">
        <v>23</v>
      </c>
      <c r="BT14" s="376">
        <v>1458</v>
      </c>
      <c r="BU14" s="376">
        <v>2</v>
      </c>
      <c r="BV14" s="376">
        <v>4</v>
      </c>
      <c r="BW14" s="376">
        <v>4</v>
      </c>
      <c r="BX14" s="376">
        <v>924</v>
      </c>
      <c r="BY14" s="376">
        <v>62</v>
      </c>
      <c r="BZ14" s="376">
        <v>2416</v>
      </c>
      <c r="CA14" s="376">
        <v>0</v>
      </c>
      <c r="CB14" s="376">
        <v>0</v>
      </c>
      <c r="CC14" s="376">
        <v>5</v>
      </c>
      <c r="CD14" s="376">
        <v>51</v>
      </c>
      <c r="CE14" s="376">
        <v>1</v>
      </c>
      <c r="CF14" s="376">
        <v>5</v>
      </c>
      <c r="CG14" s="376">
        <v>11</v>
      </c>
      <c r="CH14" s="376">
        <v>159</v>
      </c>
      <c r="CI14" s="376">
        <v>24</v>
      </c>
      <c r="CJ14" s="376">
        <v>754</v>
      </c>
      <c r="CK14" s="376">
        <v>20</v>
      </c>
      <c r="CL14" s="376">
        <v>408</v>
      </c>
      <c r="CM14" s="376">
        <v>10</v>
      </c>
      <c r="CN14" s="376">
        <v>766</v>
      </c>
      <c r="CO14" s="376">
        <v>7</v>
      </c>
      <c r="CP14" s="376">
        <v>37</v>
      </c>
      <c r="CQ14" s="377">
        <v>0</v>
      </c>
      <c r="CR14" s="376">
        <v>0</v>
      </c>
      <c r="CS14" s="376">
        <v>44</v>
      </c>
      <c r="CT14" s="376">
        <v>609</v>
      </c>
      <c r="CU14" s="376">
        <v>0</v>
      </c>
      <c r="CV14" s="376">
        <v>0</v>
      </c>
      <c r="CW14" s="376">
        <v>2</v>
      </c>
      <c r="CX14" s="376">
        <v>30</v>
      </c>
      <c r="CY14" s="376">
        <v>13</v>
      </c>
      <c r="CZ14" s="376">
        <v>650</v>
      </c>
      <c r="DA14" s="376">
        <v>6</v>
      </c>
      <c r="DB14" s="376">
        <v>500</v>
      </c>
      <c r="DC14" s="376">
        <v>1</v>
      </c>
      <c r="DD14" s="376">
        <v>455</v>
      </c>
      <c r="DE14" s="376">
        <v>2</v>
      </c>
      <c r="DF14" s="376">
        <v>2</v>
      </c>
      <c r="DG14" s="376">
        <v>3</v>
      </c>
      <c r="DH14" s="376">
        <v>397</v>
      </c>
      <c r="DI14" s="376">
        <v>2</v>
      </c>
      <c r="DJ14" s="376">
        <v>938</v>
      </c>
      <c r="DK14" s="376">
        <v>0</v>
      </c>
      <c r="DL14" s="376">
        <v>0</v>
      </c>
      <c r="DM14" s="376">
        <v>37</v>
      </c>
      <c r="DN14" s="376">
        <v>1696</v>
      </c>
      <c r="DO14" s="376">
        <v>0</v>
      </c>
      <c r="DP14" s="376">
        <v>0</v>
      </c>
      <c r="DQ14" s="376">
        <v>5</v>
      </c>
      <c r="DR14" s="376">
        <v>180</v>
      </c>
      <c r="DS14" s="376">
        <v>2</v>
      </c>
      <c r="DT14" s="376">
        <v>13</v>
      </c>
      <c r="DU14" s="376">
        <v>3</v>
      </c>
      <c r="DV14" s="376">
        <v>17</v>
      </c>
      <c r="DW14" s="376">
        <v>0</v>
      </c>
      <c r="DX14" s="376">
        <v>0</v>
      </c>
      <c r="DY14" s="376">
        <v>2</v>
      </c>
      <c r="DZ14" s="376">
        <v>625</v>
      </c>
      <c r="EA14" s="377">
        <v>0</v>
      </c>
      <c r="EB14" s="376">
        <v>0</v>
      </c>
      <c r="EC14" s="376">
        <v>8</v>
      </c>
      <c r="ED14" s="376">
        <v>50</v>
      </c>
      <c r="EE14" s="376">
        <v>0</v>
      </c>
      <c r="EF14" s="376">
        <v>0</v>
      </c>
      <c r="EG14" s="376">
        <v>1</v>
      </c>
      <c r="EH14" s="376">
        <v>1</v>
      </c>
      <c r="EI14" s="376">
        <v>1</v>
      </c>
      <c r="EJ14" s="376">
        <v>2</v>
      </c>
      <c r="EK14" s="376">
        <v>0</v>
      </c>
      <c r="EL14" s="376">
        <v>0</v>
      </c>
      <c r="EM14" s="376">
        <v>1</v>
      </c>
      <c r="EN14" s="376">
        <v>20</v>
      </c>
      <c r="EO14" s="376">
        <v>0</v>
      </c>
      <c r="EP14" s="376">
        <v>0</v>
      </c>
      <c r="EQ14" s="376">
        <v>1</v>
      </c>
      <c r="ER14" s="376">
        <v>1</v>
      </c>
      <c r="ES14" s="376">
        <v>0</v>
      </c>
      <c r="ET14" s="376">
        <v>0</v>
      </c>
      <c r="EU14" s="376">
        <v>0</v>
      </c>
      <c r="EV14" s="376">
        <v>0</v>
      </c>
      <c r="EW14" s="376">
        <v>0</v>
      </c>
      <c r="EX14" s="376">
        <v>0</v>
      </c>
      <c r="EY14" s="377">
        <v>1</v>
      </c>
      <c r="EZ14" s="376">
        <v>1</v>
      </c>
      <c r="FA14" s="376">
        <v>1</v>
      </c>
      <c r="FB14" s="376">
        <v>27</v>
      </c>
      <c r="FC14" s="376">
        <v>0</v>
      </c>
      <c r="FD14" s="376">
        <v>0</v>
      </c>
      <c r="FE14" s="376">
        <v>5</v>
      </c>
      <c r="FF14" s="376">
        <v>16</v>
      </c>
      <c r="FG14" s="376">
        <v>1</v>
      </c>
      <c r="FH14" s="376">
        <v>23</v>
      </c>
      <c r="FI14" s="375">
        <v>783</v>
      </c>
      <c r="FJ14" s="375">
        <v>28188</v>
      </c>
      <c r="FK14" s="155"/>
    </row>
    <row r="15" spans="1:200" ht="12.9" customHeight="1">
      <c r="A15" s="370" t="s">
        <v>88</v>
      </c>
      <c r="B15" s="371" t="s">
        <v>192</v>
      </c>
      <c r="C15" s="372">
        <v>59</v>
      </c>
      <c r="D15" s="372">
        <v>791</v>
      </c>
      <c r="E15" s="372">
        <v>53</v>
      </c>
      <c r="F15" s="372">
        <v>477</v>
      </c>
      <c r="G15" s="372">
        <v>173</v>
      </c>
      <c r="H15" s="372">
        <v>1915</v>
      </c>
      <c r="I15" s="372">
        <v>9</v>
      </c>
      <c r="J15" s="372">
        <v>43</v>
      </c>
      <c r="K15" s="372">
        <v>26</v>
      </c>
      <c r="L15" s="372">
        <v>372</v>
      </c>
      <c r="M15" s="372">
        <v>225</v>
      </c>
      <c r="N15" s="372">
        <v>3321</v>
      </c>
      <c r="O15" s="372">
        <v>189</v>
      </c>
      <c r="P15" s="372">
        <v>1899</v>
      </c>
      <c r="Q15" s="372">
        <v>11</v>
      </c>
      <c r="R15" s="372">
        <v>119</v>
      </c>
      <c r="S15" s="372">
        <v>100</v>
      </c>
      <c r="T15" s="372">
        <v>1827</v>
      </c>
      <c r="U15" s="372">
        <v>173</v>
      </c>
      <c r="V15" s="372">
        <v>2049</v>
      </c>
      <c r="W15" s="372">
        <v>103</v>
      </c>
      <c r="X15" s="372">
        <v>896</v>
      </c>
      <c r="Y15" s="372">
        <v>18</v>
      </c>
      <c r="Z15" s="372">
        <v>86</v>
      </c>
      <c r="AA15" s="372">
        <v>22</v>
      </c>
      <c r="AB15" s="372">
        <v>116</v>
      </c>
      <c r="AC15" s="372">
        <v>23</v>
      </c>
      <c r="AD15" s="372">
        <v>170</v>
      </c>
      <c r="AE15" s="372">
        <v>141</v>
      </c>
      <c r="AF15" s="372">
        <v>2450</v>
      </c>
      <c r="AG15" s="372">
        <v>176</v>
      </c>
      <c r="AH15" s="372">
        <v>1745</v>
      </c>
      <c r="AI15" s="372">
        <v>77</v>
      </c>
      <c r="AJ15" s="372">
        <v>607</v>
      </c>
      <c r="AK15" s="372">
        <v>31</v>
      </c>
      <c r="AL15" s="372">
        <v>302</v>
      </c>
      <c r="AM15" s="372">
        <v>35</v>
      </c>
      <c r="AN15" s="372">
        <v>153</v>
      </c>
      <c r="AO15" s="372">
        <v>127</v>
      </c>
      <c r="AP15" s="372">
        <v>1448</v>
      </c>
      <c r="AQ15" s="372">
        <v>77</v>
      </c>
      <c r="AR15" s="372">
        <v>750</v>
      </c>
      <c r="AS15" s="372">
        <v>30</v>
      </c>
      <c r="AT15" s="372">
        <v>280</v>
      </c>
      <c r="AU15" s="372">
        <v>59</v>
      </c>
      <c r="AV15" s="372">
        <v>564</v>
      </c>
      <c r="AW15" s="372">
        <v>19</v>
      </c>
      <c r="AX15" s="372">
        <v>174</v>
      </c>
      <c r="AY15" s="372">
        <v>46</v>
      </c>
      <c r="AZ15" s="372">
        <v>482</v>
      </c>
      <c r="BA15" s="372">
        <v>118</v>
      </c>
      <c r="BB15" s="372">
        <v>2645</v>
      </c>
      <c r="BC15" s="372">
        <v>38</v>
      </c>
      <c r="BD15" s="372">
        <v>365</v>
      </c>
      <c r="BE15" s="372">
        <v>33</v>
      </c>
      <c r="BF15" s="372">
        <v>255</v>
      </c>
      <c r="BG15" s="372">
        <v>24</v>
      </c>
      <c r="BH15" s="372">
        <v>191</v>
      </c>
      <c r="BI15" s="372">
        <v>12</v>
      </c>
      <c r="BJ15" s="372">
        <v>129</v>
      </c>
      <c r="BK15" s="372">
        <v>44</v>
      </c>
      <c r="BL15" s="372">
        <v>629</v>
      </c>
      <c r="BM15" s="372">
        <v>110</v>
      </c>
      <c r="BN15" s="372">
        <v>2451</v>
      </c>
      <c r="BO15" s="372">
        <v>111</v>
      </c>
      <c r="BP15" s="372">
        <v>1637</v>
      </c>
      <c r="BQ15" s="372">
        <v>295</v>
      </c>
      <c r="BR15" s="372">
        <v>2590</v>
      </c>
      <c r="BS15" s="372">
        <v>191</v>
      </c>
      <c r="BT15" s="372">
        <v>2069</v>
      </c>
      <c r="BU15" s="372">
        <v>12</v>
      </c>
      <c r="BV15" s="372">
        <v>74</v>
      </c>
      <c r="BW15" s="372">
        <v>54</v>
      </c>
      <c r="BX15" s="372">
        <v>357</v>
      </c>
      <c r="BY15" s="372">
        <v>108</v>
      </c>
      <c r="BZ15" s="372">
        <v>920</v>
      </c>
      <c r="CA15" s="372">
        <v>33</v>
      </c>
      <c r="CB15" s="372">
        <v>203</v>
      </c>
      <c r="CC15" s="372">
        <v>23</v>
      </c>
      <c r="CD15" s="372">
        <v>184</v>
      </c>
      <c r="CE15" s="372">
        <v>47</v>
      </c>
      <c r="CF15" s="372">
        <v>644</v>
      </c>
      <c r="CG15" s="372">
        <v>167</v>
      </c>
      <c r="CH15" s="372">
        <v>1394</v>
      </c>
      <c r="CI15" s="372">
        <v>77</v>
      </c>
      <c r="CJ15" s="372">
        <v>2522</v>
      </c>
      <c r="CK15" s="372">
        <v>48</v>
      </c>
      <c r="CL15" s="372">
        <v>320</v>
      </c>
      <c r="CM15" s="372">
        <v>97</v>
      </c>
      <c r="CN15" s="372">
        <v>859</v>
      </c>
      <c r="CO15" s="372">
        <v>61</v>
      </c>
      <c r="CP15" s="372">
        <v>575</v>
      </c>
      <c r="CQ15" s="373">
        <v>20</v>
      </c>
      <c r="CR15" s="372">
        <v>1504</v>
      </c>
      <c r="CS15" s="372">
        <v>226</v>
      </c>
      <c r="CT15" s="372">
        <v>3358</v>
      </c>
      <c r="CU15" s="372">
        <v>17</v>
      </c>
      <c r="CV15" s="372">
        <v>177</v>
      </c>
      <c r="CW15" s="372">
        <v>44</v>
      </c>
      <c r="CX15" s="372">
        <v>282</v>
      </c>
      <c r="CY15" s="372">
        <v>59</v>
      </c>
      <c r="CZ15" s="372">
        <v>904</v>
      </c>
      <c r="DA15" s="372">
        <v>45</v>
      </c>
      <c r="DB15" s="372">
        <v>420</v>
      </c>
      <c r="DC15" s="372">
        <v>15</v>
      </c>
      <c r="DD15" s="372">
        <v>152</v>
      </c>
      <c r="DE15" s="372">
        <v>62</v>
      </c>
      <c r="DF15" s="372">
        <v>357</v>
      </c>
      <c r="DG15" s="372">
        <v>53</v>
      </c>
      <c r="DH15" s="372">
        <v>490</v>
      </c>
      <c r="DI15" s="372">
        <v>22</v>
      </c>
      <c r="DJ15" s="372">
        <v>140</v>
      </c>
      <c r="DK15" s="372">
        <v>19</v>
      </c>
      <c r="DL15" s="372">
        <v>84</v>
      </c>
      <c r="DM15" s="372">
        <v>84</v>
      </c>
      <c r="DN15" s="372">
        <v>635</v>
      </c>
      <c r="DO15" s="372">
        <v>58</v>
      </c>
      <c r="DP15" s="372">
        <v>782</v>
      </c>
      <c r="DQ15" s="372">
        <v>40</v>
      </c>
      <c r="DR15" s="372">
        <v>312</v>
      </c>
      <c r="DS15" s="372">
        <v>40</v>
      </c>
      <c r="DT15" s="372">
        <v>272</v>
      </c>
      <c r="DU15" s="372">
        <v>7</v>
      </c>
      <c r="DV15" s="372">
        <v>46</v>
      </c>
      <c r="DW15" s="372">
        <v>38</v>
      </c>
      <c r="DX15" s="372">
        <v>272</v>
      </c>
      <c r="DY15" s="372">
        <v>36</v>
      </c>
      <c r="DZ15" s="372">
        <v>309</v>
      </c>
      <c r="EA15" s="373">
        <v>53</v>
      </c>
      <c r="EB15" s="372">
        <v>260</v>
      </c>
      <c r="EC15" s="372">
        <v>33</v>
      </c>
      <c r="ED15" s="372">
        <v>193</v>
      </c>
      <c r="EE15" s="372">
        <v>19</v>
      </c>
      <c r="EF15" s="372">
        <v>165</v>
      </c>
      <c r="EG15" s="372">
        <v>31</v>
      </c>
      <c r="EH15" s="372">
        <v>257</v>
      </c>
      <c r="EI15" s="372">
        <v>10</v>
      </c>
      <c r="EJ15" s="372">
        <v>21</v>
      </c>
      <c r="EK15" s="372">
        <v>52</v>
      </c>
      <c r="EL15" s="372">
        <v>545</v>
      </c>
      <c r="EM15" s="372">
        <v>29</v>
      </c>
      <c r="EN15" s="372">
        <v>176</v>
      </c>
      <c r="EO15" s="372">
        <v>17</v>
      </c>
      <c r="EP15" s="372">
        <v>201</v>
      </c>
      <c r="EQ15" s="372">
        <v>24</v>
      </c>
      <c r="ER15" s="372">
        <v>1057</v>
      </c>
      <c r="ES15" s="372">
        <v>6</v>
      </c>
      <c r="ET15" s="372">
        <v>89</v>
      </c>
      <c r="EU15" s="372">
        <v>9</v>
      </c>
      <c r="EV15" s="372">
        <v>58</v>
      </c>
      <c r="EW15" s="372">
        <v>6</v>
      </c>
      <c r="EX15" s="372">
        <v>46</v>
      </c>
      <c r="EY15" s="373">
        <v>11</v>
      </c>
      <c r="EZ15" s="372">
        <v>46</v>
      </c>
      <c r="FA15" s="372">
        <v>29</v>
      </c>
      <c r="FB15" s="372">
        <v>273</v>
      </c>
      <c r="FC15" s="372">
        <v>5</v>
      </c>
      <c r="FD15" s="372">
        <v>55</v>
      </c>
      <c r="FE15" s="372">
        <v>22</v>
      </c>
      <c r="FF15" s="372">
        <v>142</v>
      </c>
      <c r="FG15" s="372">
        <v>20</v>
      </c>
      <c r="FH15" s="372">
        <v>191</v>
      </c>
      <c r="FI15" s="371">
        <v>4966</v>
      </c>
      <c r="FJ15" s="371">
        <v>58320</v>
      </c>
      <c r="FK15" s="155"/>
    </row>
    <row r="16" spans="1:200" ht="12.9" customHeight="1">
      <c r="A16" s="374" t="s">
        <v>89</v>
      </c>
      <c r="B16" s="375" t="s">
        <v>193</v>
      </c>
      <c r="C16" s="376">
        <v>9</v>
      </c>
      <c r="D16" s="376">
        <v>123</v>
      </c>
      <c r="E16" s="376">
        <v>11</v>
      </c>
      <c r="F16" s="376">
        <v>1062</v>
      </c>
      <c r="G16" s="376">
        <v>2</v>
      </c>
      <c r="H16" s="376">
        <v>7</v>
      </c>
      <c r="I16" s="376">
        <v>1</v>
      </c>
      <c r="J16" s="376">
        <v>3</v>
      </c>
      <c r="K16" s="376">
        <v>2</v>
      </c>
      <c r="L16" s="376">
        <v>32</v>
      </c>
      <c r="M16" s="376">
        <v>102</v>
      </c>
      <c r="N16" s="376">
        <v>1551</v>
      </c>
      <c r="O16" s="376">
        <v>15</v>
      </c>
      <c r="P16" s="376">
        <v>106</v>
      </c>
      <c r="Q16" s="376">
        <v>9</v>
      </c>
      <c r="R16" s="376">
        <v>77</v>
      </c>
      <c r="S16" s="376">
        <v>10</v>
      </c>
      <c r="T16" s="376">
        <v>101</v>
      </c>
      <c r="U16" s="376">
        <v>20</v>
      </c>
      <c r="V16" s="376">
        <v>273</v>
      </c>
      <c r="W16" s="376">
        <v>5</v>
      </c>
      <c r="X16" s="376">
        <v>25</v>
      </c>
      <c r="Y16" s="376">
        <v>0</v>
      </c>
      <c r="Z16" s="376">
        <v>0</v>
      </c>
      <c r="AA16" s="376">
        <v>6</v>
      </c>
      <c r="AB16" s="376">
        <v>20</v>
      </c>
      <c r="AC16" s="376">
        <v>2</v>
      </c>
      <c r="AD16" s="376">
        <v>11</v>
      </c>
      <c r="AE16" s="376">
        <v>6</v>
      </c>
      <c r="AF16" s="376">
        <v>12</v>
      </c>
      <c r="AG16" s="376">
        <v>7</v>
      </c>
      <c r="AH16" s="376">
        <v>58</v>
      </c>
      <c r="AI16" s="376">
        <v>18</v>
      </c>
      <c r="AJ16" s="376">
        <v>157</v>
      </c>
      <c r="AK16" s="376">
        <v>1</v>
      </c>
      <c r="AL16" s="376">
        <v>1</v>
      </c>
      <c r="AM16" s="376">
        <v>1</v>
      </c>
      <c r="AN16" s="376">
        <v>12</v>
      </c>
      <c r="AO16" s="376">
        <v>6</v>
      </c>
      <c r="AP16" s="376">
        <v>13</v>
      </c>
      <c r="AQ16" s="376">
        <v>32</v>
      </c>
      <c r="AR16" s="376">
        <v>588</v>
      </c>
      <c r="AS16" s="376">
        <v>2</v>
      </c>
      <c r="AT16" s="376">
        <v>11</v>
      </c>
      <c r="AU16" s="376">
        <v>3</v>
      </c>
      <c r="AV16" s="376">
        <v>36</v>
      </c>
      <c r="AW16" s="376">
        <v>4</v>
      </c>
      <c r="AX16" s="376">
        <v>89</v>
      </c>
      <c r="AY16" s="376">
        <v>4</v>
      </c>
      <c r="AZ16" s="376">
        <v>65</v>
      </c>
      <c r="BA16" s="376">
        <v>9</v>
      </c>
      <c r="BB16" s="376">
        <v>306</v>
      </c>
      <c r="BC16" s="376">
        <v>7</v>
      </c>
      <c r="BD16" s="376">
        <v>116</v>
      </c>
      <c r="BE16" s="376">
        <v>3</v>
      </c>
      <c r="BF16" s="376">
        <v>14</v>
      </c>
      <c r="BG16" s="376">
        <v>4</v>
      </c>
      <c r="BH16" s="376">
        <v>31</v>
      </c>
      <c r="BI16" s="376">
        <v>1</v>
      </c>
      <c r="BJ16" s="376">
        <v>1</v>
      </c>
      <c r="BK16" s="376">
        <v>6</v>
      </c>
      <c r="BL16" s="376">
        <v>34</v>
      </c>
      <c r="BM16" s="376">
        <v>4</v>
      </c>
      <c r="BN16" s="376">
        <v>18</v>
      </c>
      <c r="BO16" s="376">
        <v>11</v>
      </c>
      <c r="BP16" s="376">
        <v>94</v>
      </c>
      <c r="BQ16" s="376">
        <v>39</v>
      </c>
      <c r="BR16" s="376">
        <v>547</v>
      </c>
      <c r="BS16" s="376">
        <v>24</v>
      </c>
      <c r="BT16" s="376">
        <v>372</v>
      </c>
      <c r="BU16" s="376">
        <v>0</v>
      </c>
      <c r="BV16" s="376">
        <v>0</v>
      </c>
      <c r="BW16" s="376">
        <v>3</v>
      </c>
      <c r="BX16" s="376">
        <v>25</v>
      </c>
      <c r="BY16" s="376">
        <v>10</v>
      </c>
      <c r="BZ16" s="376">
        <v>65</v>
      </c>
      <c r="CA16" s="376">
        <v>6</v>
      </c>
      <c r="CB16" s="376">
        <v>145</v>
      </c>
      <c r="CC16" s="376">
        <v>1</v>
      </c>
      <c r="CD16" s="376">
        <v>5</v>
      </c>
      <c r="CE16" s="376">
        <v>2</v>
      </c>
      <c r="CF16" s="376">
        <v>15</v>
      </c>
      <c r="CG16" s="376">
        <v>9</v>
      </c>
      <c r="CH16" s="376">
        <v>54</v>
      </c>
      <c r="CI16" s="376">
        <v>10</v>
      </c>
      <c r="CJ16" s="376">
        <v>125</v>
      </c>
      <c r="CK16" s="376">
        <v>14</v>
      </c>
      <c r="CL16" s="376">
        <v>192</v>
      </c>
      <c r="CM16" s="376">
        <v>13</v>
      </c>
      <c r="CN16" s="376">
        <v>181</v>
      </c>
      <c r="CO16" s="376">
        <v>5</v>
      </c>
      <c r="CP16" s="376">
        <v>35</v>
      </c>
      <c r="CQ16" s="377">
        <v>6</v>
      </c>
      <c r="CR16" s="376">
        <v>36</v>
      </c>
      <c r="CS16" s="376">
        <v>8</v>
      </c>
      <c r="CT16" s="376">
        <v>38</v>
      </c>
      <c r="CU16" s="376">
        <v>5</v>
      </c>
      <c r="CV16" s="376">
        <v>16</v>
      </c>
      <c r="CW16" s="376">
        <v>2</v>
      </c>
      <c r="CX16" s="376">
        <v>9</v>
      </c>
      <c r="CY16" s="376">
        <v>2</v>
      </c>
      <c r="CZ16" s="376">
        <v>30</v>
      </c>
      <c r="DA16" s="376">
        <v>5</v>
      </c>
      <c r="DB16" s="376">
        <v>232</v>
      </c>
      <c r="DC16" s="376">
        <v>4</v>
      </c>
      <c r="DD16" s="376">
        <v>5</v>
      </c>
      <c r="DE16" s="376">
        <v>5</v>
      </c>
      <c r="DF16" s="376">
        <v>16</v>
      </c>
      <c r="DG16" s="376">
        <v>5</v>
      </c>
      <c r="DH16" s="376">
        <v>34</v>
      </c>
      <c r="DI16" s="376">
        <v>8</v>
      </c>
      <c r="DJ16" s="376">
        <v>124</v>
      </c>
      <c r="DK16" s="376">
        <v>0</v>
      </c>
      <c r="DL16" s="376">
        <v>0</v>
      </c>
      <c r="DM16" s="376">
        <v>7</v>
      </c>
      <c r="DN16" s="376">
        <v>41</v>
      </c>
      <c r="DO16" s="376">
        <v>12</v>
      </c>
      <c r="DP16" s="376">
        <v>369</v>
      </c>
      <c r="DQ16" s="376">
        <v>1</v>
      </c>
      <c r="DR16" s="376">
        <v>1</v>
      </c>
      <c r="DS16" s="376">
        <v>7</v>
      </c>
      <c r="DT16" s="376">
        <v>70</v>
      </c>
      <c r="DU16" s="376">
        <v>2</v>
      </c>
      <c r="DV16" s="376">
        <v>6</v>
      </c>
      <c r="DW16" s="376">
        <v>9</v>
      </c>
      <c r="DX16" s="376">
        <v>105</v>
      </c>
      <c r="DY16" s="376">
        <v>2</v>
      </c>
      <c r="DZ16" s="376">
        <v>49</v>
      </c>
      <c r="EA16" s="377">
        <v>5</v>
      </c>
      <c r="EB16" s="376">
        <v>27</v>
      </c>
      <c r="EC16" s="376">
        <v>1</v>
      </c>
      <c r="ED16" s="376">
        <v>14</v>
      </c>
      <c r="EE16" s="376">
        <v>13</v>
      </c>
      <c r="EF16" s="376">
        <v>203</v>
      </c>
      <c r="EG16" s="376">
        <v>10</v>
      </c>
      <c r="EH16" s="376">
        <v>27</v>
      </c>
      <c r="EI16" s="376">
        <v>0</v>
      </c>
      <c r="EJ16" s="376">
        <v>0</v>
      </c>
      <c r="EK16" s="376">
        <v>4</v>
      </c>
      <c r="EL16" s="376">
        <v>16</v>
      </c>
      <c r="EM16" s="376">
        <v>6</v>
      </c>
      <c r="EN16" s="376">
        <v>19</v>
      </c>
      <c r="EO16" s="376">
        <v>7</v>
      </c>
      <c r="EP16" s="376">
        <v>551</v>
      </c>
      <c r="EQ16" s="376">
        <v>5</v>
      </c>
      <c r="ER16" s="376">
        <v>220</v>
      </c>
      <c r="ES16" s="376">
        <v>0</v>
      </c>
      <c r="ET16" s="376">
        <v>0</v>
      </c>
      <c r="EU16" s="376">
        <v>0</v>
      </c>
      <c r="EV16" s="376">
        <v>0</v>
      </c>
      <c r="EW16" s="376">
        <v>1</v>
      </c>
      <c r="EX16" s="376">
        <v>5</v>
      </c>
      <c r="EY16" s="377">
        <v>0</v>
      </c>
      <c r="EZ16" s="376">
        <v>0</v>
      </c>
      <c r="FA16" s="376">
        <v>1</v>
      </c>
      <c r="FB16" s="376">
        <v>1</v>
      </c>
      <c r="FC16" s="376">
        <v>0</v>
      </c>
      <c r="FD16" s="376">
        <v>0</v>
      </c>
      <c r="FE16" s="376">
        <v>2</v>
      </c>
      <c r="FF16" s="376">
        <v>2</v>
      </c>
      <c r="FG16" s="376">
        <v>1</v>
      </c>
      <c r="FH16" s="376">
        <v>9</v>
      </c>
      <c r="FI16" s="375">
        <v>605</v>
      </c>
      <c r="FJ16" s="375">
        <v>9083</v>
      </c>
      <c r="FK16" s="155"/>
    </row>
    <row r="17" spans="1:167" ht="12.9" customHeight="1">
      <c r="A17" s="370" t="s">
        <v>329</v>
      </c>
      <c r="B17" s="371" t="s">
        <v>194</v>
      </c>
      <c r="C17" s="372">
        <v>1048</v>
      </c>
      <c r="D17" s="372">
        <v>10362</v>
      </c>
      <c r="E17" s="372">
        <v>433</v>
      </c>
      <c r="F17" s="372">
        <v>1222</v>
      </c>
      <c r="G17" s="372">
        <v>533</v>
      </c>
      <c r="H17" s="372">
        <v>5731</v>
      </c>
      <c r="I17" s="372">
        <v>87</v>
      </c>
      <c r="J17" s="372">
        <v>782</v>
      </c>
      <c r="K17" s="372">
        <v>215</v>
      </c>
      <c r="L17" s="372">
        <v>3103</v>
      </c>
      <c r="M17" s="372">
        <v>1926</v>
      </c>
      <c r="N17" s="372">
        <v>21437</v>
      </c>
      <c r="O17" s="372">
        <v>1188</v>
      </c>
      <c r="P17" s="372">
        <v>10022</v>
      </c>
      <c r="Q17" s="372">
        <v>137</v>
      </c>
      <c r="R17" s="372">
        <v>635</v>
      </c>
      <c r="S17" s="372">
        <v>889</v>
      </c>
      <c r="T17" s="372">
        <v>11501</v>
      </c>
      <c r="U17" s="372">
        <v>1075</v>
      </c>
      <c r="V17" s="372">
        <v>16539</v>
      </c>
      <c r="W17" s="372">
        <v>138</v>
      </c>
      <c r="X17" s="372">
        <v>1691</v>
      </c>
      <c r="Y17" s="372">
        <v>112</v>
      </c>
      <c r="Z17" s="372">
        <v>687</v>
      </c>
      <c r="AA17" s="372">
        <v>110</v>
      </c>
      <c r="AB17" s="372">
        <v>377</v>
      </c>
      <c r="AC17" s="372">
        <v>184</v>
      </c>
      <c r="AD17" s="372">
        <v>6683</v>
      </c>
      <c r="AE17" s="372">
        <v>172</v>
      </c>
      <c r="AF17" s="372">
        <v>1671</v>
      </c>
      <c r="AG17" s="372">
        <v>1818</v>
      </c>
      <c r="AH17" s="372">
        <v>22554</v>
      </c>
      <c r="AI17" s="372">
        <v>521</v>
      </c>
      <c r="AJ17" s="372">
        <v>4752</v>
      </c>
      <c r="AK17" s="372">
        <v>105</v>
      </c>
      <c r="AL17" s="372">
        <v>1267</v>
      </c>
      <c r="AM17" s="372">
        <v>365</v>
      </c>
      <c r="AN17" s="372">
        <v>2706</v>
      </c>
      <c r="AO17" s="372">
        <v>646</v>
      </c>
      <c r="AP17" s="372">
        <v>4908</v>
      </c>
      <c r="AQ17" s="372">
        <v>492</v>
      </c>
      <c r="AR17" s="372">
        <v>3417</v>
      </c>
      <c r="AS17" s="372">
        <v>416</v>
      </c>
      <c r="AT17" s="372">
        <v>2717</v>
      </c>
      <c r="AU17" s="372">
        <v>412</v>
      </c>
      <c r="AV17" s="372">
        <v>2840</v>
      </c>
      <c r="AW17" s="372">
        <v>140</v>
      </c>
      <c r="AX17" s="372">
        <v>882</v>
      </c>
      <c r="AY17" s="372">
        <v>366</v>
      </c>
      <c r="AZ17" s="372">
        <v>2150</v>
      </c>
      <c r="BA17" s="372">
        <v>537</v>
      </c>
      <c r="BB17" s="372">
        <v>10038</v>
      </c>
      <c r="BC17" s="372">
        <v>1796</v>
      </c>
      <c r="BD17" s="372">
        <v>15411</v>
      </c>
      <c r="BE17" s="372">
        <v>390</v>
      </c>
      <c r="BF17" s="372">
        <v>3318</v>
      </c>
      <c r="BG17" s="372">
        <v>126</v>
      </c>
      <c r="BH17" s="372">
        <v>693</v>
      </c>
      <c r="BI17" s="372">
        <v>30</v>
      </c>
      <c r="BJ17" s="372">
        <v>164</v>
      </c>
      <c r="BK17" s="372">
        <v>685</v>
      </c>
      <c r="BL17" s="372">
        <v>3405</v>
      </c>
      <c r="BM17" s="372">
        <v>289</v>
      </c>
      <c r="BN17" s="372">
        <v>2347</v>
      </c>
      <c r="BO17" s="372">
        <v>1052</v>
      </c>
      <c r="BP17" s="372">
        <v>9941</v>
      </c>
      <c r="BQ17" s="372">
        <v>7355</v>
      </c>
      <c r="BR17" s="372">
        <v>68172</v>
      </c>
      <c r="BS17" s="372">
        <v>2939</v>
      </c>
      <c r="BT17" s="372">
        <v>38437</v>
      </c>
      <c r="BU17" s="372">
        <v>125</v>
      </c>
      <c r="BV17" s="372">
        <v>758</v>
      </c>
      <c r="BW17" s="372">
        <v>291</v>
      </c>
      <c r="BX17" s="372">
        <v>1709</v>
      </c>
      <c r="BY17" s="372">
        <v>725</v>
      </c>
      <c r="BZ17" s="372">
        <v>7050</v>
      </c>
      <c r="CA17" s="372">
        <v>308</v>
      </c>
      <c r="CB17" s="372">
        <v>3539</v>
      </c>
      <c r="CC17" s="372">
        <v>135</v>
      </c>
      <c r="CD17" s="372">
        <v>1051</v>
      </c>
      <c r="CE17" s="372">
        <v>901</v>
      </c>
      <c r="CF17" s="372">
        <v>12446</v>
      </c>
      <c r="CG17" s="372">
        <v>1250</v>
      </c>
      <c r="CH17" s="372">
        <v>18705</v>
      </c>
      <c r="CI17" s="372">
        <v>377</v>
      </c>
      <c r="CJ17" s="372">
        <v>2697</v>
      </c>
      <c r="CK17" s="372">
        <v>785</v>
      </c>
      <c r="CL17" s="372">
        <v>5490</v>
      </c>
      <c r="CM17" s="372">
        <v>1176</v>
      </c>
      <c r="CN17" s="372">
        <v>17859</v>
      </c>
      <c r="CO17" s="372">
        <v>561</v>
      </c>
      <c r="CP17" s="372">
        <v>4846</v>
      </c>
      <c r="CQ17" s="373">
        <v>188</v>
      </c>
      <c r="CR17" s="372">
        <v>2351</v>
      </c>
      <c r="CS17" s="372">
        <v>650</v>
      </c>
      <c r="CT17" s="372">
        <v>5507</v>
      </c>
      <c r="CU17" s="372">
        <v>72</v>
      </c>
      <c r="CV17" s="372">
        <v>700</v>
      </c>
      <c r="CW17" s="372">
        <v>229</v>
      </c>
      <c r="CX17" s="372">
        <v>1569</v>
      </c>
      <c r="CY17" s="372">
        <v>202</v>
      </c>
      <c r="CZ17" s="372">
        <v>1555</v>
      </c>
      <c r="DA17" s="372">
        <v>488</v>
      </c>
      <c r="DB17" s="372">
        <v>5113</v>
      </c>
      <c r="DC17" s="372">
        <v>377</v>
      </c>
      <c r="DD17" s="372">
        <v>3378</v>
      </c>
      <c r="DE17" s="372">
        <v>672</v>
      </c>
      <c r="DF17" s="372">
        <v>9870</v>
      </c>
      <c r="DG17" s="372">
        <v>914</v>
      </c>
      <c r="DH17" s="372">
        <v>7236</v>
      </c>
      <c r="DI17" s="372">
        <v>80</v>
      </c>
      <c r="DJ17" s="372">
        <v>458</v>
      </c>
      <c r="DK17" s="372">
        <v>171</v>
      </c>
      <c r="DL17" s="372">
        <v>989</v>
      </c>
      <c r="DM17" s="372">
        <v>427</v>
      </c>
      <c r="DN17" s="372">
        <v>1938</v>
      </c>
      <c r="DO17" s="372">
        <v>696</v>
      </c>
      <c r="DP17" s="372">
        <v>8592</v>
      </c>
      <c r="DQ17" s="372">
        <v>319</v>
      </c>
      <c r="DR17" s="372">
        <v>2677</v>
      </c>
      <c r="DS17" s="372">
        <v>678</v>
      </c>
      <c r="DT17" s="372">
        <v>5409</v>
      </c>
      <c r="DU17" s="372">
        <v>55</v>
      </c>
      <c r="DV17" s="372">
        <v>256</v>
      </c>
      <c r="DW17" s="372">
        <v>649</v>
      </c>
      <c r="DX17" s="372">
        <v>3109</v>
      </c>
      <c r="DY17" s="372">
        <v>205</v>
      </c>
      <c r="DZ17" s="372">
        <v>3616</v>
      </c>
      <c r="EA17" s="373">
        <v>202</v>
      </c>
      <c r="EB17" s="372">
        <v>1894</v>
      </c>
      <c r="EC17" s="372">
        <v>219</v>
      </c>
      <c r="ED17" s="372">
        <v>2756</v>
      </c>
      <c r="EE17" s="372">
        <v>336</v>
      </c>
      <c r="EF17" s="372">
        <v>1662</v>
      </c>
      <c r="EG17" s="372">
        <v>230</v>
      </c>
      <c r="EH17" s="372">
        <v>3684</v>
      </c>
      <c r="EI17" s="372">
        <v>54</v>
      </c>
      <c r="EJ17" s="372">
        <v>308</v>
      </c>
      <c r="EK17" s="372">
        <v>221</v>
      </c>
      <c r="EL17" s="372">
        <v>13097</v>
      </c>
      <c r="EM17" s="372">
        <v>120</v>
      </c>
      <c r="EN17" s="372">
        <v>607</v>
      </c>
      <c r="EO17" s="372">
        <v>120</v>
      </c>
      <c r="EP17" s="372">
        <v>1468</v>
      </c>
      <c r="EQ17" s="372">
        <v>54</v>
      </c>
      <c r="ER17" s="372">
        <v>472</v>
      </c>
      <c r="ES17" s="372">
        <v>111</v>
      </c>
      <c r="ET17" s="372">
        <v>826</v>
      </c>
      <c r="EU17" s="372">
        <v>70</v>
      </c>
      <c r="EV17" s="372">
        <v>360</v>
      </c>
      <c r="EW17" s="372">
        <v>63</v>
      </c>
      <c r="EX17" s="372">
        <v>381</v>
      </c>
      <c r="EY17" s="373">
        <v>170</v>
      </c>
      <c r="EZ17" s="372">
        <v>937</v>
      </c>
      <c r="FA17" s="372">
        <v>163</v>
      </c>
      <c r="FB17" s="372">
        <v>846</v>
      </c>
      <c r="FC17" s="372">
        <v>72</v>
      </c>
      <c r="FD17" s="372">
        <v>542</v>
      </c>
      <c r="FE17" s="372">
        <v>263</v>
      </c>
      <c r="FF17" s="372">
        <v>1672</v>
      </c>
      <c r="FG17" s="372">
        <v>196</v>
      </c>
      <c r="FH17" s="372">
        <v>1597</v>
      </c>
      <c r="FI17" s="371">
        <v>45097</v>
      </c>
      <c r="FJ17" s="371">
        <v>466144</v>
      </c>
      <c r="FK17" s="155"/>
    </row>
    <row r="18" spans="1:167" ht="12.9" customHeight="1">
      <c r="A18" s="374" t="s">
        <v>330</v>
      </c>
      <c r="B18" s="375" t="s">
        <v>195</v>
      </c>
      <c r="C18" s="376">
        <v>25</v>
      </c>
      <c r="D18" s="376">
        <v>975</v>
      </c>
      <c r="E18" s="376">
        <v>2</v>
      </c>
      <c r="F18" s="376">
        <v>31</v>
      </c>
      <c r="G18" s="376">
        <v>10</v>
      </c>
      <c r="H18" s="376">
        <v>347</v>
      </c>
      <c r="I18" s="376">
        <v>2</v>
      </c>
      <c r="J18" s="376">
        <v>29</v>
      </c>
      <c r="K18" s="376">
        <v>0</v>
      </c>
      <c r="L18" s="376">
        <v>0</v>
      </c>
      <c r="M18" s="376">
        <v>29</v>
      </c>
      <c r="N18" s="376">
        <v>997</v>
      </c>
      <c r="O18" s="376">
        <v>18</v>
      </c>
      <c r="P18" s="376">
        <v>232</v>
      </c>
      <c r="Q18" s="376">
        <v>0</v>
      </c>
      <c r="R18" s="376">
        <v>0</v>
      </c>
      <c r="S18" s="376">
        <v>23</v>
      </c>
      <c r="T18" s="376">
        <v>701</v>
      </c>
      <c r="U18" s="376">
        <v>9</v>
      </c>
      <c r="V18" s="376">
        <v>80</v>
      </c>
      <c r="W18" s="376">
        <v>5</v>
      </c>
      <c r="X18" s="376">
        <v>52</v>
      </c>
      <c r="Y18" s="376">
        <v>2</v>
      </c>
      <c r="Z18" s="376">
        <v>81</v>
      </c>
      <c r="AA18" s="376">
        <v>2</v>
      </c>
      <c r="AB18" s="376">
        <v>34</v>
      </c>
      <c r="AC18" s="376">
        <v>4</v>
      </c>
      <c r="AD18" s="376">
        <v>208</v>
      </c>
      <c r="AE18" s="376">
        <v>3</v>
      </c>
      <c r="AF18" s="376">
        <v>156</v>
      </c>
      <c r="AG18" s="376">
        <v>25</v>
      </c>
      <c r="AH18" s="376">
        <v>2148</v>
      </c>
      <c r="AI18" s="376">
        <v>18</v>
      </c>
      <c r="AJ18" s="376">
        <v>132</v>
      </c>
      <c r="AK18" s="376">
        <v>0</v>
      </c>
      <c r="AL18" s="376">
        <v>0</v>
      </c>
      <c r="AM18" s="376">
        <v>1</v>
      </c>
      <c r="AN18" s="376">
        <v>3</v>
      </c>
      <c r="AO18" s="376">
        <v>23</v>
      </c>
      <c r="AP18" s="376">
        <v>241</v>
      </c>
      <c r="AQ18" s="376">
        <v>5</v>
      </c>
      <c r="AR18" s="376">
        <v>115</v>
      </c>
      <c r="AS18" s="376">
        <v>8</v>
      </c>
      <c r="AT18" s="376">
        <v>61</v>
      </c>
      <c r="AU18" s="376">
        <v>5</v>
      </c>
      <c r="AV18" s="376">
        <v>119</v>
      </c>
      <c r="AW18" s="376">
        <v>3</v>
      </c>
      <c r="AX18" s="376">
        <v>49</v>
      </c>
      <c r="AY18" s="376">
        <v>5</v>
      </c>
      <c r="AZ18" s="376">
        <v>116</v>
      </c>
      <c r="BA18" s="376">
        <v>6</v>
      </c>
      <c r="BB18" s="376">
        <v>88</v>
      </c>
      <c r="BC18" s="376">
        <v>6</v>
      </c>
      <c r="BD18" s="376">
        <v>41</v>
      </c>
      <c r="BE18" s="376">
        <v>4</v>
      </c>
      <c r="BF18" s="376">
        <v>155</v>
      </c>
      <c r="BG18" s="376">
        <v>0</v>
      </c>
      <c r="BH18" s="376">
        <v>0</v>
      </c>
      <c r="BI18" s="376">
        <v>1</v>
      </c>
      <c r="BJ18" s="376">
        <v>12</v>
      </c>
      <c r="BK18" s="376">
        <v>7</v>
      </c>
      <c r="BL18" s="376">
        <v>82</v>
      </c>
      <c r="BM18" s="376">
        <v>6</v>
      </c>
      <c r="BN18" s="376">
        <v>107</v>
      </c>
      <c r="BO18" s="376">
        <v>16</v>
      </c>
      <c r="BP18" s="376">
        <v>397</v>
      </c>
      <c r="BQ18" s="376">
        <v>104</v>
      </c>
      <c r="BR18" s="376">
        <v>1542</v>
      </c>
      <c r="BS18" s="376">
        <v>58</v>
      </c>
      <c r="BT18" s="376">
        <v>1547</v>
      </c>
      <c r="BU18" s="376">
        <v>1</v>
      </c>
      <c r="BV18" s="376">
        <v>1</v>
      </c>
      <c r="BW18" s="376">
        <v>0</v>
      </c>
      <c r="BX18" s="376">
        <v>0</v>
      </c>
      <c r="BY18" s="376">
        <v>3</v>
      </c>
      <c r="BZ18" s="376">
        <v>30</v>
      </c>
      <c r="CA18" s="376">
        <v>8</v>
      </c>
      <c r="CB18" s="376">
        <v>146</v>
      </c>
      <c r="CC18" s="376">
        <v>2</v>
      </c>
      <c r="CD18" s="376">
        <v>41</v>
      </c>
      <c r="CE18" s="376">
        <v>8</v>
      </c>
      <c r="CF18" s="376">
        <v>294</v>
      </c>
      <c r="CG18" s="376">
        <v>4</v>
      </c>
      <c r="CH18" s="376">
        <v>135</v>
      </c>
      <c r="CI18" s="376">
        <v>2</v>
      </c>
      <c r="CJ18" s="376">
        <v>67</v>
      </c>
      <c r="CK18" s="376">
        <v>2</v>
      </c>
      <c r="CL18" s="376">
        <v>90</v>
      </c>
      <c r="CM18" s="376">
        <v>32</v>
      </c>
      <c r="CN18" s="376">
        <v>569</v>
      </c>
      <c r="CO18" s="376">
        <v>8</v>
      </c>
      <c r="CP18" s="376">
        <v>90</v>
      </c>
      <c r="CQ18" s="377">
        <v>3</v>
      </c>
      <c r="CR18" s="376">
        <v>17</v>
      </c>
      <c r="CS18" s="376">
        <v>15</v>
      </c>
      <c r="CT18" s="376">
        <v>215</v>
      </c>
      <c r="CU18" s="376">
        <v>0</v>
      </c>
      <c r="CV18" s="376">
        <v>0</v>
      </c>
      <c r="CW18" s="376">
        <v>15</v>
      </c>
      <c r="CX18" s="376">
        <v>141</v>
      </c>
      <c r="CY18" s="376">
        <v>4</v>
      </c>
      <c r="CZ18" s="376">
        <v>135</v>
      </c>
      <c r="DA18" s="376">
        <v>4</v>
      </c>
      <c r="DB18" s="376">
        <v>18</v>
      </c>
      <c r="DC18" s="376">
        <v>3</v>
      </c>
      <c r="DD18" s="376">
        <v>52</v>
      </c>
      <c r="DE18" s="376">
        <v>33</v>
      </c>
      <c r="DF18" s="376">
        <v>1516</v>
      </c>
      <c r="DG18" s="376">
        <v>3</v>
      </c>
      <c r="DH18" s="376">
        <v>57</v>
      </c>
      <c r="DI18" s="376">
        <v>0</v>
      </c>
      <c r="DJ18" s="376">
        <v>0</v>
      </c>
      <c r="DK18" s="376">
        <v>0</v>
      </c>
      <c r="DL18" s="376">
        <v>0</v>
      </c>
      <c r="DM18" s="376">
        <v>3</v>
      </c>
      <c r="DN18" s="376">
        <v>25</v>
      </c>
      <c r="DO18" s="376">
        <v>47</v>
      </c>
      <c r="DP18" s="376">
        <v>573</v>
      </c>
      <c r="DQ18" s="376">
        <v>2</v>
      </c>
      <c r="DR18" s="376">
        <v>44</v>
      </c>
      <c r="DS18" s="376">
        <v>5</v>
      </c>
      <c r="DT18" s="376">
        <v>39</v>
      </c>
      <c r="DU18" s="376">
        <v>2</v>
      </c>
      <c r="DV18" s="376">
        <v>63</v>
      </c>
      <c r="DW18" s="376">
        <v>7</v>
      </c>
      <c r="DX18" s="376">
        <v>73</v>
      </c>
      <c r="DY18" s="376">
        <v>2</v>
      </c>
      <c r="DZ18" s="376">
        <v>2</v>
      </c>
      <c r="EA18" s="377">
        <v>1</v>
      </c>
      <c r="EB18" s="376">
        <v>3</v>
      </c>
      <c r="EC18" s="376">
        <v>1</v>
      </c>
      <c r="ED18" s="376">
        <v>46</v>
      </c>
      <c r="EE18" s="376">
        <v>0</v>
      </c>
      <c r="EF18" s="376">
        <v>0</v>
      </c>
      <c r="EG18" s="376">
        <v>1</v>
      </c>
      <c r="EH18" s="376">
        <v>3</v>
      </c>
      <c r="EI18" s="376">
        <v>0</v>
      </c>
      <c r="EJ18" s="376">
        <v>0</v>
      </c>
      <c r="EK18" s="376">
        <v>1</v>
      </c>
      <c r="EL18" s="376">
        <v>34</v>
      </c>
      <c r="EM18" s="376">
        <v>2</v>
      </c>
      <c r="EN18" s="376">
        <v>8</v>
      </c>
      <c r="EO18" s="376">
        <v>1</v>
      </c>
      <c r="EP18" s="376">
        <v>4</v>
      </c>
      <c r="EQ18" s="376">
        <v>1</v>
      </c>
      <c r="ER18" s="376">
        <v>9</v>
      </c>
      <c r="ES18" s="376">
        <v>1</v>
      </c>
      <c r="ET18" s="376">
        <v>10</v>
      </c>
      <c r="EU18" s="376">
        <v>0</v>
      </c>
      <c r="EV18" s="376">
        <v>0</v>
      </c>
      <c r="EW18" s="376">
        <v>0</v>
      </c>
      <c r="EX18" s="376">
        <v>0</v>
      </c>
      <c r="EY18" s="377">
        <v>2</v>
      </c>
      <c r="EZ18" s="376">
        <v>14</v>
      </c>
      <c r="FA18" s="376">
        <v>3</v>
      </c>
      <c r="FB18" s="376">
        <v>94</v>
      </c>
      <c r="FC18" s="376">
        <v>1</v>
      </c>
      <c r="FD18" s="376">
        <v>1</v>
      </c>
      <c r="FE18" s="376">
        <v>9</v>
      </c>
      <c r="FF18" s="376">
        <v>173</v>
      </c>
      <c r="FG18" s="376">
        <v>4</v>
      </c>
      <c r="FH18" s="376">
        <v>117</v>
      </c>
      <c r="FI18" s="375">
        <v>681</v>
      </c>
      <c r="FJ18" s="375">
        <v>15827</v>
      </c>
      <c r="FK18" s="155"/>
    </row>
    <row r="19" spans="1:167" ht="12.9" customHeight="1">
      <c r="A19" s="370" t="s">
        <v>331</v>
      </c>
      <c r="B19" s="371" t="s">
        <v>196</v>
      </c>
      <c r="C19" s="372">
        <v>2</v>
      </c>
      <c r="D19" s="372">
        <v>44</v>
      </c>
      <c r="E19" s="372">
        <v>2</v>
      </c>
      <c r="F19" s="372">
        <v>9</v>
      </c>
      <c r="G19" s="372">
        <v>0</v>
      </c>
      <c r="H19" s="372">
        <v>0</v>
      </c>
      <c r="I19" s="372">
        <v>0</v>
      </c>
      <c r="J19" s="372">
        <v>0</v>
      </c>
      <c r="K19" s="372">
        <v>0</v>
      </c>
      <c r="L19" s="372">
        <v>0</v>
      </c>
      <c r="M19" s="372">
        <v>0</v>
      </c>
      <c r="N19" s="372">
        <v>0</v>
      </c>
      <c r="O19" s="372">
        <v>3</v>
      </c>
      <c r="P19" s="372">
        <v>41</v>
      </c>
      <c r="Q19" s="372">
        <v>0</v>
      </c>
      <c r="R19" s="372">
        <v>0</v>
      </c>
      <c r="S19" s="372">
        <v>0</v>
      </c>
      <c r="T19" s="372">
        <v>0</v>
      </c>
      <c r="U19" s="372">
        <v>0</v>
      </c>
      <c r="V19" s="372">
        <v>0</v>
      </c>
      <c r="W19" s="372">
        <v>0</v>
      </c>
      <c r="X19" s="372">
        <v>0</v>
      </c>
      <c r="Y19" s="372">
        <v>0</v>
      </c>
      <c r="Z19" s="372">
        <v>0</v>
      </c>
      <c r="AA19" s="372">
        <v>0</v>
      </c>
      <c r="AB19" s="372">
        <v>0</v>
      </c>
      <c r="AC19" s="372">
        <v>0</v>
      </c>
      <c r="AD19" s="372">
        <v>0</v>
      </c>
      <c r="AE19" s="372">
        <v>1</v>
      </c>
      <c r="AF19" s="372">
        <v>3</v>
      </c>
      <c r="AG19" s="372">
        <v>1</v>
      </c>
      <c r="AH19" s="372">
        <v>1</v>
      </c>
      <c r="AI19" s="372">
        <v>1</v>
      </c>
      <c r="AJ19" s="372">
        <v>36</v>
      </c>
      <c r="AK19" s="372">
        <v>0</v>
      </c>
      <c r="AL19" s="372">
        <v>0</v>
      </c>
      <c r="AM19" s="372">
        <v>0</v>
      </c>
      <c r="AN19" s="372">
        <v>0</v>
      </c>
      <c r="AO19" s="372">
        <v>0</v>
      </c>
      <c r="AP19" s="372">
        <v>0</v>
      </c>
      <c r="AQ19" s="372">
        <v>0</v>
      </c>
      <c r="AR19" s="372">
        <v>0</v>
      </c>
      <c r="AS19" s="372">
        <v>0</v>
      </c>
      <c r="AT19" s="372">
        <v>0</v>
      </c>
      <c r="AU19" s="372">
        <v>1</v>
      </c>
      <c r="AV19" s="372">
        <v>4</v>
      </c>
      <c r="AW19" s="372">
        <v>0</v>
      </c>
      <c r="AX19" s="372">
        <v>0</v>
      </c>
      <c r="AY19" s="372">
        <v>0</v>
      </c>
      <c r="AZ19" s="372">
        <v>0</v>
      </c>
      <c r="BA19" s="372">
        <v>0</v>
      </c>
      <c r="BB19" s="372">
        <v>0</v>
      </c>
      <c r="BC19" s="372">
        <v>1</v>
      </c>
      <c r="BD19" s="372">
        <v>2</v>
      </c>
      <c r="BE19" s="372">
        <v>0</v>
      </c>
      <c r="BF19" s="372">
        <v>0</v>
      </c>
      <c r="BG19" s="372">
        <v>0</v>
      </c>
      <c r="BH19" s="372">
        <v>0</v>
      </c>
      <c r="BI19" s="372">
        <v>0</v>
      </c>
      <c r="BJ19" s="372">
        <v>0</v>
      </c>
      <c r="BK19" s="372">
        <v>1</v>
      </c>
      <c r="BL19" s="372">
        <v>2</v>
      </c>
      <c r="BM19" s="372">
        <v>0</v>
      </c>
      <c r="BN19" s="372">
        <v>0</v>
      </c>
      <c r="BO19" s="372">
        <v>6</v>
      </c>
      <c r="BP19" s="372">
        <v>538</v>
      </c>
      <c r="BQ19" s="372">
        <v>12</v>
      </c>
      <c r="BR19" s="372">
        <v>269</v>
      </c>
      <c r="BS19" s="372">
        <v>26</v>
      </c>
      <c r="BT19" s="372">
        <v>2517</v>
      </c>
      <c r="BU19" s="372">
        <v>0</v>
      </c>
      <c r="BV19" s="372">
        <v>0</v>
      </c>
      <c r="BW19" s="372">
        <v>0</v>
      </c>
      <c r="BX19" s="372">
        <v>0</v>
      </c>
      <c r="BY19" s="372">
        <v>0</v>
      </c>
      <c r="BZ19" s="372">
        <v>0</v>
      </c>
      <c r="CA19" s="372">
        <v>2</v>
      </c>
      <c r="CB19" s="372">
        <v>52</v>
      </c>
      <c r="CC19" s="372">
        <v>0</v>
      </c>
      <c r="CD19" s="372">
        <v>0</v>
      </c>
      <c r="CE19" s="372">
        <v>1</v>
      </c>
      <c r="CF19" s="372">
        <v>1</v>
      </c>
      <c r="CG19" s="372">
        <v>0</v>
      </c>
      <c r="CH19" s="372">
        <v>0</v>
      </c>
      <c r="CI19" s="372">
        <v>0</v>
      </c>
      <c r="CJ19" s="372">
        <v>0</v>
      </c>
      <c r="CK19" s="372">
        <v>0</v>
      </c>
      <c r="CL19" s="372">
        <v>0</v>
      </c>
      <c r="CM19" s="372">
        <v>3</v>
      </c>
      <c r="CN19" s="372">
        <v>172</v>
      </c>
      <c r="CO19" s="372">
        <v>0</v>
      </c>
      <c r="CP19" s="372">
        <v>0</v>
      </c>
      <c r="CQ19" s="373">
        <v>0</v>
      </c>
      <c r="CR19" s="372">
        <v>0</v>
      </c>
      <c r="CS19" s="372">
        <v>0</v>
      </c>
      <c r="CT19" s="372">
        <v>0</v>
      </c>
      <c r="CU19" s="372">
        <v>0</v>
      </c>
      <c r="CV19" s="372">
        <v>0</v>
      </c>
      <c r="CW19" s="372">
        <v>0</v>
      </c>
      <c r="CX19" s="372">
        <v>0</v>
      </c>
      <c r="CY19" s="372">
        <v>0</v>
      </c>
      <c r="CZ19" s="372">
        <v>0</v>
      </c>
      <c r="DA19" s="372">
        <v>0</v>
      </c>
      <c r="DB19" s="372">
        <v>0</v>
      </c>
      <c r="DC19" s="372">
        <v>0</v>
      </c>
      <c r="DD19" s="372">
        <v>0</v>
      </c>
      <c r="DE19" s="372">
        <v>1</v>
      </c>
      <c r="DF19" s="372">
        <v>7</v>
      </c>
      <c r="DG19" s="372">
        <v>1</v>
      </c>
      <c r="DH19" s="372">
        <v>999</v>
      </c>
      <c r="DI19" s="372">
        <v>0</v>
      </c>
      <c r="DJ19" s="372">
        <v>0</v>
      </c>
      <c r="DK19" s="372">
        <v>0</v>
      </c>
      <c r="DL19" s="372">
        <v>0</v>
      </c>
      <c r="DM19" s="372">
        <v>0</v>
      </c>
      <c r="DN19" s="372">
        <v>0</v>
      </c>
      <c r="DO19" s="372">
        <v>8</v>
      </c>
      <c r="DP19" s="372">
        <v>74</v>
      </c>
      <c r="DQ19" s="372">
        <v>0</v>
      </c>
      <c r="DR19" s="372">
        <v>0</v>
      </c>
      <c r="DS19" s="372">
        <v>1</v>
      </c>
      <c r="DT19" s="372">
        <v>29</v>
      </c>
      <c r="DU19" s="372">
        <v>0</v>
      </c>
      <c r="DV19" s="372">
        <v>0</v>
      </c>
      <c r="DW19" s="372">
        <v>0</v>
      </c>
      <c r="DX19" s="372">
        <v>0</v>
      </c>
      <c r="DY19" s="372">
        <v>0</v>
      </c>
      <c r="DZ19" s="372">
        <v>0</v>
      </c>
      <c r="EA19" s="373">
        <v>0</v>
      </c>
      <c r="EB19" s="372">
        <v>0</v>
      </c>
      <c r="EC19" s="372">
        <v>0</v>
      </c>
      <c r="ED19" s="372">
        <v>0</v>
      </c>
      <c r="EE19" s="372">
        <v>0</v>
      </c>
      <c r="EF19" s="372">
        <v>0</v>
      </c>
      <c r="EG19" s="372">
        <v>0</v>
      </c>
      <c r="EH19" s="372">
        <v>0</v>
      </c>
      <c r="EI19" s="372">
        <v>0</v>
      </c>
      <c r="EJ19" s="372">
        <v>0</v>
      </c>
      <c r="EK19" s="372">
        <v>0</v>
      </c>
      <c r="EL19" s="372">
        <v>0</v>
      </c>
      <c r="EM19" s="372">
        <v>0</v>
      </c>
      <c r="EN19" s="372">
        <v>0</v>
      </c>
      <c r="EO19" s="372">
        <v>0</v>
      </c>
      <c r="EP19" s="372">
        <v>0</v>
      </c>
      <c r="EQ19" s="372">
        <v>0</v>
      </c>
      <c r="ER19" s="372">
        <v>0</v>
      </c>
      <c r="ES19" s="372">
        <v>0</v>
      </c>
      <c r="ET19" s="372">
        <v>0</v>
      </c>
      <c r="EU19" s="372">
        <v>0</v>
      </c>
      <c r="EV19" s="372">
        <v>0</v>
      </c>
      <c r="EW19" s="372">
        <v>0</v>
      </c>
      <c r="EX19" s="372">
        <v>0</v>
      </c>
      <c r="EY19" s="373">
        <v>0</v>
      </c>
      <c r="EZ19" s="372">
        <v>0</v>
      </c>
      <c r="FA19" s="372">
        <v>0</v>
      </c>
      <c r="FB19" s="372">
        <v>0</v>
      </c>
      <c r="FC19" s="372">
        <v>0</v>
      </c>
      <c r="FD19" s="372">
        <v>0</v>
      </c>
      <c r="FE19" s="372">
        <v>0</v>
      </c>
      <c r="FF19" s="372">
        <v>0</v>
      </c>
      <c r="FG19" s="372">
        <v>0</v>
      </c>
      <c r="FH19" s="372">
        <v>0</v>
      </c>
      <c r="FI19" s="371">
        <v>74</v>
      </c>
      <c r="FJ19" s="371">
        <v>4800</v>
      </c>
      <c r="FK19" s="155"/>
    </row>
    <row r="20" spans="1:167" ht="12.9" customHeight="1">
      <c r="A20" s="374" t="s">
        <v>332</v>
      </c>
      <c r="B20" s="375" t="s">
        <v>197</v>
      </c>
      <c r="C20" s="376">
        <v>197</v>
      </c>
      <c r="D20" s="376">
        <v>12730</v>
      </c>
      <c r="E20" s="376">
        <v>45</v>
      </c>
      <c r="F20" s="376">
        <v>3052</v>
      </c>
      <c r="G20" s="376">
        <v>29</v>
      </c>
      <c r="H20" s="376">
        <v>772</v>
      </c>
      <c r="I20" s="376">
        <v>4</v>
      </c>
      <c r="J20" s="376">
        <v>69</v>
      </c>
      <c r="K20" s="376">
        <v>11</v>
      </c>
      <c r="L20" s="376">
        <v>81</v>
      </c>
      <c r="M20" s="376">
        <v>333</v>
      </c>
      <c r="N20" s="376">
        <v>2579</v>
      </c>
      <c r="O20" s="376">
        <v>174</v>
      </c>
      <c r="P20" s="376">
        <v>1001</v>
      </c>
      <c r="Q20" s="376">
        <v>4</v>
      </c>
      <c r="R20" s="376">
        <v>9</v>
      </c>
      <c r="S20" s="376">
        <v>77</v>
      </c>
      <c r="T20" s="376">
        <v>1645</v>
      </c>
      <c r="U20" s="376">
        <v>125</v>
      </c>
      <c r="V20" s="376">
        <v>2590</v>
      </c>
      <c r="W20" s="376">
        <v>14</v>
      </c>
      <c r="X20" s="376">
        <v>692</v>
      </c>
      <c r="Y20" s="376">
        <v>7</v>
      </c>
      <c r="Z20" s="376">
        <v>20</v>
      </c>
      <c r="AA20" s="376">
        <v>4</v>
      </c>
      <c r="AB20" s="376">
        <v>46</v>
      </c>
      <c r="AC20" s="376">
        <v>43</v>
      </c>
      <c r="AD20" s="376">
        <v>585</v>
      </c>
      <c r="AE20" s="376">
        <v>4</v>
      </c>
      <c r="AF20" s="376">
        <v>16</v>
      </c>
      <c r="AG20" s="376">
        <v>2835</v>
      </c>
      <c r="AH20" s="376">
        <v>73973</v>
      </c>
      <c r="AI20" s="376">
        <v>29</v>
      </c>
      <c r="AJ20" s="376">
        <v>97</v>
      </c>
      <c r="AK20" s="376">
        <v>10</v>
      </c>
      <c r="AL20" s="376">
        <v>27</v>
      </c>
      <c r="AM20" s="376">
        <v>7</v>
      </c>
      <c r="AN20" s="376">
        <v>63</v>
      </c>
      <c r="AO20" s="376">
        <v>1400</v>
      </c>
      <c r="AP20" s="376">
        <v>36165</v>
      </c>
      <c r="AQ20" s="376">
        <v>59</v>
      </c>
      <c r="AR20" s="376">
        <v>1570</v>
      </c>
      <c r="AS20" s="376">
        <v>22</v>
      </c>
      <c r="AT20" s="376">
        <v>2117</v>
      </c>
      <c r="AU20" s="376">
        <v>18</v>
      </c>
      <c r="AV20" s="376">
        <v>117</v>
      </c>
      <c r="AW20" s="376">
        <v>6</v>
      </c>
      <c r="AX20" s="376">
        <v>22</v>
      </c>
      <c r="AY20" s="376">
        <v>10</v>
      </c>
      <c r="AZ20" s="376">
        <v>21</v>
      </c>
      <c r="BA20" s="376">
        <v>21</v>
      </c>
      <c r="BB20" s="376">
        <v>436</v>
      </c>
      <c r="BC20" s="376">
        <v>1045</v>
      </c>
      <c r="BD20" s="376">
        <v>60098</v>
      </c>
      <c r="BE20" s="376">
        <v>27</v>
      </c>
      <c r="BF20" s="376">
        <v>212</v>
      </c>
      <c r="BG20" s="376">
        <v>3</v>
      </c>
      <c r="BH20" s="376">
        <v>22</v>
      </c>
      <c r="BI20" s="376">
        <v>1</v>
      </c>
      <c r="BJ20" s="376">
        <v>494</v>
      </c>
      <c r="BK20" s="376">
        <v>46</v>
      </c>
      <c r="BL20" s="376">
        <v>1137</v>
      </c>
      <c r="BM20" s="376">
        <v>29</v>
      </c>
      <c r="BN20" s="376">
        <v>2327</v>
      </c>
      <c r="BO20" s="376">
        <v>89</v>
      </c>
      <c r="BP20" s="376">
        <v>886</v>
      </c>
      <c r="BQ20" s="376">
        <v>6695</v>
      </c>
      <c r="BR20" s="376">
        <v>68072</v>
      </c>
      <c r="BS20" s="376">
        <v>585</v>
      </c>
      <c r="BT20" s="376">
        <v>7539</v>
      </c>
      <c r="BU20" s="376">
        <v>3</v>
      </c>
      <c r="BV20" s="376">
        <v>4</v>
      </c>
      <c r="BW20" s="376">
        <v>21</v>
      </c>
      <c r="BX20" s="376">
        <v>423</v>
      </c>
      <c r="BY20" s="376">
        <v>189</v>
      </c>
      <c r="BZ20" s="376">
        <v>8868</v>
      </c>
      <c r="CA20" s="376">
        <v>46</v>
      </c>
      <c r="CB20" s="376">
        <v>5659</v>
      </c>
      <c r="CC20" s="376">
        <v>2</v>
      </c>
      <c r="CD20" s="376">
        <v>2</v>
      </c>
      <c r="CE20" s="376">
        <v>152</v>
      </c>
      <c r="CF20" s="376">
        <v>3709</v>
      </c>
      <c r="CG20" s="376">
        <v>131</v>
      </c>
      <c r="CH20" s="376">
        <v>1905</v>
      </c>
      <c r="CI20" s="376">
        <v>43</v>
      </c>
      <c r="CJ20" s="376">
        <v>1107</v>
      </c>
      <c r="CK20" s="376">
        <v>91</v>
      </c>
      <c r="CL20" s="376">
        <v>6295</v>
      </c>
      <c r="CM20" s="376">
        <v>84</v>
      </c>
      <c r="CN20" s="376">
        <v>1678</v>
      </c>
      <c r="CO20" s="376">
        <v>310</v>
      </c>
      <c r="CP20" s="376">
        <v>34991</v>
      </c>
      <c r="CQ20" s="377">
        <v>18</v>
      </c>
      <c r="CR20" s="376">
        <v>1056</v>
      </c>
      <c r="CS20" s="376">
        <v>83</v>
      </c>
      <c r="CT20" s="376">
        <v>427</v>
      </c>
      <c r="CU20" s="376">
        <v>9</v>
      </c>
      <c r="CV20" s="376">
        <v>71</v>
      </c>
      <c r="CW20" s="376">
        <v>8</v>
      </c>
      <c r="CX20" s="376">
        <v>95</v>
      </c>
      <c r="CY20" s="376">
        <v>23</v>
      </c>
      <c r="CZ20" s="376">
        <v>1877</v>
      </c>
      <c r="DA20" s="376">
        <v>34</v>
      </c>
      <c r="DB20" s="376">
        <v>236</v>
      </c>
      <c r="DC20" s="376">
        <v>15</v>
      </c>
      <c r="DD20" s="376">
        <v>39</v>
      </c>
      <c r="DE20" s="376">
        <v>161</v>
      </c>
      <c r="DF20" s="376">
        <v>4176</v>
      </c>
      <c r="DG20" s="376">
        <v>63</v>
      </c>
      <c r="DH20" s="376">
        <v>728</v>
      </c>
      <c r="DI20" s="376">
        <v>6</v>
      </c>
      <c r="DJ20" s="376">
        <v>84</v>
      </c>
      <c r="DK20" s="376">
        <v>11</v>
      </c>
      <c r="DL20" s="376">
        <v>378</v>
      </c>
      <c r="DM20" s="376">
        <v>22</v>
      </c>
      <c r="DN20" s="376">
        <v>399</v>
      </c>
      <c r="DO20" s="376">
        <v>401</v>
      </c>
      <c r="DP20" s="376">
        <v>46056</v>
      </c>
      <c r="DQ20" s="376">
        <v>19</v>
      </c>
      <c r="DR20" s="376">
        <v>291</v>
      </c>
      <c r="DS20" s="376">
        <v>64</v>
      </c>
      <c r="DT20" s="376">
        <v>225</v>
      </c>
      <c r="DU20" s="376">
        <v>1</v>
      </c>
      <c r="DV20" s="376">
        <v>2</v>
      </c>
      <c r="DW20" s="376">
        <v>65</v>
      </c>
      <c r="DX20" s="376">
        <v>2903</v>
      </c>
      <c r="DY20" s="376">
        <v>619</v>
      </c>
      <c r="DZ20" s="376">
        <v>14713</v>
      </c>
      <c r="EA20" s="377">
        <v>13</v>
      </c>
      <c r="EB20" s="376">
        <v>412</v>
      </c>
      <c r="EC20" s="376">
        <v>12</v>
      </c>
      <c r="ED20" s="376">
        <v>87</v>
      </c>
      <c r="EE20" s="376">
        <v>26</v>
      </c>
      <c r="EF20" s="376">
        <v>917</v>
      </c>
      <c r="EG20" s="376">
        <v>35</v>
      </c>
      <c r="EH20" s="376">
        <v>413</v>
      </c>
      <c r="EI20" s="376">
        <v>8</v>
      </c>
      <c r="EJ20" s="376">
        <v>55</v>
      </c>
      <c r="EK20" s="376">
        <v>9</v>
      </c>
      <c r="EL20" s="376">
        <v>30</v>
      </c>
      <c r="EM20" s="376">
        <v>4</v>
      </c>
      <c r="EN20" s="376">
        <v>8</v>
      </c>
      <c r="EO20" s="376">
        <v>19</v>
      </c>
      <c r="EP20" s="376">
        <v>505</v>
      </c>
      <c r="EQ20" s="376">
        <v>1</v>
      </c>
      <c r="ER20" s="376">
        <v>4</v>
      </c>
      <c r="ES20" s="376">
        <v>8</v>
      </c>
      <c r="ET20" s="376">
        <v>413</v>
      </c>
      <c r="EU20" s="376">
        <v>0</v>
      </c>
      <c r="EV20" s="376">
        <v>0</v>
      </c>
      <c r="EW20" s="376">
        <v>4</v>
      </c>
      <c r="EX20" s="376">
        <v>17</v>
      </c>
      <c r="EY20" s="377">
        <v>21</v>
      </c>
      <c r="EZ20" s="376">
        <v>306</v>
      </c>
      <c r="FA20" s="376">
        <v>10</v>
      </c>
      <c r="FB20" s="376">
        <v>12</v>
      </c>
      <c r="FC20" s="376">
        <v>13</v>
      </c>
      <c r="FD20" s="376">
        <v>351</v>
      </c>
      <c r="FE20" s="376">
        <v>35</v>
      </c>
      <c r="FF20" s="376">
        <v>4210</v>
      </c>
      <c r="FG20" s="376">
        <v>149</v>
      </c>
      <c r="FH20" s="376">
        <v>3152</v>
      </c>
      <c r="FI20" s="375">
        <v>17069</v>
      </c>
      <c r="FJ20" s="375">
        <v>430571</v>
      </c>
      <c r="FK20" s="155"/>
    </row>
    <row r="21" spans="1:167" ht="12.9" customHeight="1">
      <c r="A21" s="370" t="s">
        <v>333</v>
      </c>
      <c r="B21" s="371" t="s">
        <v>198</v>
      </c>
      <c r="C21" s="372">
        <v>440</v>
      </c>
      <c r="D21" s="372">
        <v>9145</v>
      </c>
      <c r="E21" s="372">
        <v>181</v>
      </c>
      <c r="F21" s="372">
        <v>7100</v>
      </c>
      <c r="G21" s="372">
        <v>40</v>
      </c>
      <c r="H21" s="372">
        <v>1713</v>
      </c>
      <c r="I21" s="372">
        <v>8</v>
      </c>
      <c r="J21" s="372">
        <v>537</v>
      </c>
      <c r="K21" s="372">
        <v>25</v>
      </c>
      <c r="L21" s="372">
        <v>1941</v>
      </c>
      <c r="M21" s="372">
        <v>675</v>
      </c>
      <c r="N21" s="372">
        <v>6769</v>
      </c>
      <c r="O21" s="372">
        <v>257</v>
      </c>
      <c r="P21" s="372">
        <v>1486</v>
      </c>
      <c r="Q21" s="372">
        <v>12</v>
      </c>
      <c r="R21" s="372">
        <v>238</v>
      </c>
      <c r="S21" s="372">
        <v>123</v>
      </c>
      <c r="T21" s="372">
        <v>1518</v>
      </c>
      <c r="U21" s="372">
        <v>93</v>
      </c>
      <c r="V21" s="372">
        <v>1098</v>
      </c>
      <c r="W21" s="372">
        <v>15</v>
      </c>
      <c r="X21" s="372">
        <v>601</v>
      </c>
      <c r="Y21" s="372">
        <v>19</v>
      </c>
      <c r="Z21" s="372">
        <v>1090</v>
      </c>
      <c r="AA21" s="372">
        <v>34</v>
      </c>
      <c r="AB21" s="372">
        <v>3018</v>
      </c>
      <c r="AC21" s="372">
        <v>52</v>
      </c>
      <c r="AD21" s="372">
        <v>2391</v>
      </c>
      <c r="AE21" s="372">
        <v>13</v>
      </c>
      <c r="AF21" s="372">
        <v>354</v>
      </c>
      <c r="AG21" s="372">
        <v>1706</v>
      </c>
      <c r="AH21" s="372">
        <v>20620</v>
      </c>
      <c r="AI21" s="372">
        <v>42</v>
      </c>
      <c r="AJ21" s="372">
        <v>582</v>
      </c>
      <c r="AK21" s="372">
        <v>11</v>
      </c>
      <c r="AL21" s="372">
        <v>2307</v>
      </c>
      <c r="AM21" s="372">
        <v>47</v>
      </c>
      <c r="AN21" s="372">
        <v>3435</v>
      </c>
      <c r="AO21" s="372">
        <v>336</v>
      </c>
      <c r="AP21" s="372">
        <v>9650</v>
      </c>
      <c r="AQ21" s="372">
        <v>127</v>
      </c>
      <c r="AR21" s="372">
        <v>5829</v>
      </c>
      <c r="AS21" s="372">
        <v>51</v>
      </c>
      <c r="AT21" s="372">
        <v>7010</v>
      </c>
      <c r="AU21" s="372">
        <v>34</v>
      </c>
      <c r="AV21" s="372">
        <v>944</v>
      </c>
      <c r="AW21" s="372">
        <v>17</v>
      </c>
      <c r="AX21" s="372">
        <v>241</v>
      </c>
      <c r="AY21" s="372">
        <v>32</v>
      </c>
      <c r="AZ21" s="372">
        <v>610</v>
      </c>
      <c r="BA21" s="372">
        <v>90</v>
      </c>
      <c r="BB21" s="372">
        <v>2081</v>
      </c>
      <c r="BC21" s="372">
        <v>807</v>
      </c>
      <c r="BD21" s="372">
        <v>3340</v>
      </c>
      <c r="BE21" s="372">
        <v>75</v>
      </c>
      <c r="BF21" s="372">
        <v>4371</v>
      </c>
      <c r="BG21" s="372">
        <v>4</v>
      </c>
      <c r="BH21" s="372">
        <v>10</v>
      </c>
      <c r="BI21" s="372">
        <v>4</v>
      </c>
      <c r="BJ21" s="372">
        <v>501</v>
      </c>
      <c r="BK21" s="372">
        <v>66</v>
      </c>
      <c r="BL21" s="372">
        <v>496</v>
      </c>
      <c r="BM21" s="372">
        <v>51</v>
      </c>
      <c r="BN21" s="372">
        <v>469</v>
      </c>
      <c r="BO21" s="372">
        <v>279</v>
      </c>
      <c r="BP21" s="372">
        <v>10215</v>
      </c>
      <c r="BQ21" s="372">
        <v>23469</v>
      </c>
      <c r="BR21" s="372">
        <v>270178</v>
      </c>
      <c r="BS21" s="372">
        <v>2213</v>
      </c>
      <c r="BT21" s="372">
        <v>39639</v>
      </c>
      <c r="BU21" s="372">
        <v>3</v>
      </c>
      <c r="BV21" s="372">
        <v>15</v>
      </c>
      <c r="BW21" s="372">
        <v>57</v>
      </c>
      <c r="BX21" s="372">
        <v>3755</v>
      </c>
      <c r="BY21" s="372">
        <v>101</v>
      </c>
      <c r="BZ21" s="372">
        <v>687</v>
      </c>
      <c r="CA21" s="372">
        <v>68</v>
      </c>
      <c r="CB21" s="372">
        <v>7566</v>
      </c>
      <c r="CC21" s="372">
        <v>14</v>
      </c>
      <c r="CD21" s="372">
        <v>161</v>
      </c>
      <c r="CE21" s="372">
        <v>248</v>
      </c>
      <c r="CF21" s="372">
        <v>3951</v>
      </c>
      <c r="CG21" s="372">
        <v>212</v>
      </c>
      <c r="CH21" s="372">
        <v>2297</v>
      </c>
      <c r="CI21" s="372">
        <v>63</v>
      </c>
      <c r="CJ21" s="372">
        <v>1508</v>
      </c>
      <c r="CK21" s="372">
        <v>210</v>
      </c>
      <c r="CL21" s="372">
        <v>10505</v>
      </c>
      <c r="CM21" s="372">
        <v>156</v>
      </c>
      <c r="CN21" s="372">
        <v>4379</v>
      </c>
      <c r="CO21" s="372">
        <v>155</v>
      </c>
      <c r="CP21" s="372">
        <v>3434</v>
      </c>
      <c r="CQ21" s="373">
        <v>140</v>
      </c>
      <c r="CR21" s="372">
        <v>10833</v>
      </c>
      <c r="CS21" s="372">
        <v>45</v>
      </c>
      <c r="CT21" s="372">
        <v>81</v>
      </c>
      <c r="CU21" s="372">
        <v>34</v>
      </c>
      <c r="CV21" s="372">
        <v>1955</v>
      </c>
      <c r="CW21" s="372">
        <v>13</v>
      </c>
      <c r="CX21" s="372">
        <v>511</v>
      </c>
      <c r="CY21" s="372">
        <v>24</v>
      </c>
      <c r="CZ21" s="372">
        <v>374</v>
      </c>
      <c r="DA21" s="372">
        <v>118</v>
      </c>
      <c r="DB21" s="372">
        <v>8704</v>
      </c>
      <c r="DC21" s="372">
        <v>19</v>
      </c>
      <c r="DD21" s="372">
        <v>62</v>
      </c>
      <c r="DE21" s="372">
        <v>149</v>
      </c>
      <c r="DF21" s="372">
        <v>5386</v>
      </c>
      <c r="DG21" s="372">
        <v>203</v>
      </c>
      <c r="DH21" s="372">
        <v>4987</v>
      </c>
      <c r="DI21" s="372">
        <v>14</v>
      </c>
      <c r="DJ21" s="372">
        <v>248</v>
      </c>
      <c r="DK21" s="372">
        <v>41</v>
      </c>
      <c r="DL21" s="372">
        <v>2425</v>
      </c>
      <c r="DM21" s="372">
        <v>45</v>
      </c>
      <c r="DN21" s="372">
        <v>2528</v>
      </c>
      <c r="DO21" s="372">
        <v>180</v>
      </c>
      <c r="DP21" s="372">
        <v>16436</v>
      </c>
      <c r="DQ21" s="372">
        <v>75</v>
      </c>
      <c r="DR21" s="372">
        <v>9096</v>
      </c>
      <c r="DS21" s="372">
        <v>56</v>
      </c>
      <c r="DT21" s="372">
        <v>439</v>
      </c>
      <c r="DU21" s="372">
        <v>11</v>
      </c>
      <c r="DV21" s="372">
        <v>425</v>
      </c>
      <c r="DW21" s="372">
        <v>97</v>
      </c>
      <c r="DX21" s="372">
        <v>7231</v>
      </c>
      <c r="DY21" s="372">
        <v>31</v>
      </c>
      <c r="DZ21" s="372">
        <v>508</v>
      </c>
      <c r="EA21" s="373">
        <v>48</v>
      </c>
      <c r="EB21" s="372">
        <v>3788</v>
      </c>
      <c r="EC21" s="372">
        <v>25</v>
      </c>
      <c r="ED21" s="372">
        <v>1416</v>
      </c>
      <c r="EE21" s="372">
        <v>77</v>
      </c>
      <c r="EF21" s="372">
        <v>2896</v>
      </c>
      <c r="EG21" s="372">
        <v>43</v>
      </c>
      <c r="EH21" s="372">
        <v>2813</v>
      </c>
      <c r="EI21" s="372">
        <v>6</v>
      </c>
      <c r="EJ21" s="372">
        <v>45</v>
      </c>
      <c r="EK21" s="372">
        <v>21</v>
      </c>
      <c r="EL21" s="372">
        <v>642</v>
      </c>
      <c r="EM21" s="372">
        <v>23</v>
      </c>
      <c r="EN21" s="372">
        <v>359</v>
      </c>
      <c r="EO21" s="372">
        <v>220</v>
      </c>
      <c r="EP21" s="372">
        <v>16807</v>
      </c>
      <c r="EQ21" s="372">
        <v>23</v>
      </c>
      <c r="ER21" s="372">
        <v>819</v>
      </c>
      <c r="ES21" s="372">
        <v>29</v>
      </c>
      <c r="ET21" s="372">
        <v>3678</v>
      </c>
      <c r="EU21" s="372">
        <v>4</v>
      </c>
      <c r="EV21" s="372">
        <v>8</v>
      </c>
      <c r="EW21" s="372">
        <v>10</v>
      </c>
      <c r="EX21" s="372">
        <v>357</v>
      </c>
      <c r="EY21" s="373">
        <v>44</v>
      </c>
      <c r="EZ21" s="372">
        <v>872</v>
      </c>
      <c r="FA21" s="372">
        <v>36</v>
      </c>
      <c r="FB21" s="372">
        <v>2349</v>
      </c>
      <c r="FC21" s="372">
        <v>18</v>
      </c>
      <c r="FD21" s="372">
        <v>308</v>
      </c>
      <c r="FE21" s="372">
        <v>21</v>
      </c>
      <c r="FF21" s="372">
        <v>549</v>
      </c>
      <c r="FG21" s="372">
        <v>113</v>
      </c>
      <c r="FH21" s="372">
        <v>9754</v>
      </c>
      <c r="FI21" s="371">
        <v>34791</v>
      </c>
      <c r="FJ21" s="371">
        <v>579474</v>
      </c>
      <c r="FK21" s="155"/>
    </row>
    <row r="22" spans="1:167" ht="12.9" customHeight="1">
      <c r="A22" s="374" t="s">
        <v>334</v>
      </c>
      <c r="B22" s="375" t="s">
        <v>199</v>
      </c>
      <c r="C22" s="376">
        <v>91</v>
      </c>
      <c r="D22" s="376">
        <v>705</v>
      </c>
      <c r="E22" s="376">
        <v>1</v>
      </c>
      <c r="F22" s="376">
        <v>6</v>
      </c>
      <c r="G22" s="376">
        <v>4</v>
      </c>
      <c r="H22" s="376">
        <v>125</v>
      </c>
      <c r="I22" s="376">
        <v>1</v>
      </c>
      <c r="J22" s="376">
        <v>5</v>
      </c>
      <c r="K22" s="376">
        <v>1</v>
      </c>
      <c r="L22" s="376">
        <v>3</v>
      </c>
      <c r="M22" s="376">
        <v>166</v>
      </c>
      <c r="N22" s="376">
        <v>1604</v>
      </c>
      <c r="O22" s="376">
        <v>29</v>
      </c>
      <c r="P22" s="376">
        <v>170</v>
      </c>
      <c r="Q22" s="376">
        <v>0</v>
      </c>
      <c r="R22" s="376">
        <v>0</v>
      </c>
      <c r="S22" s="376">
        <v>7</v>
      </c>
      <c r="T22" s="376">
        <v>32</v>
      </c>
      <c r="U22" s="376">
        <v>32</v>
      </c>
      <c r="V22" s="376">
        <v>474</v>
      </c>
      <c r="W22" s="376">
        <v>1</v>
      </c>
      <c r="X22" s="376">
        <v>94</v>
      </c>
      <c r="Y22" s="376">
        <v>1</v>
      </c>
      <c r="Z22" s="376">
        <v>1</v>
      </c>
      <c r="AA22" s="376">
        <v>0</v>
      </c>
      <c r="AB22" s="376">
        <v>0</v>
      </c>
      <c r="AC22" s="376">
        <v>129</v>
      </c>
      <c r="AD22" s="376">
        <v>1774</v>
      </c>
      <c r="AE22" s="376">
        <v>0</v>
      </c>
      <c r="AF22" s="376">
        <v>0</v>
      </c>
      <c r="AG22" s="376">
        <v>112</v>
      </c>
      <c r="AH22" s="376">
        <v>1501</v>
      </c>
      <c r="AI22" s="376">
        <v>10</v>
      </c>
      <c r="AJ22" s="376">
        <v>40</v>
      </c>
      <c r="AK22" s="376">
        <v>3</v>
      </c>
      <c r="AL22" s="376">
        <v>161</v>
      </c>
      <c r="AM22" s="376">
        <v>13</v>
      </c>
      <c r="AN22" s="376">
        <v>950</v>
      </c>
      <c r="AO22" s="376">
        <v>40</v>
      </c>
      <c r="AP22" s="376">
        <v>273</v>
      </c>
      <c r="AQ22" s="376">
        <v>4</v>
      </c>
      <c r="AR22" s="376">
        <v>32</v>
      </c>
      <c r="AS22" s="376">
        <v>2</v>
      </c>
      <c r="AT22" s="376">
        <v>3</v>
      </c>
      <c r="AU22" s="376">
        <v>2</v>
      </c>
      <c r="AV22" s="376">
        <v>13</v>
      </c>
      <c r="AW22" s="376">
        <v>0</v>
      </c>
      <c r="AX22" s="376">
        <v>0</v>
      </c>
      <c r="AY22" s="376">
        <v>2</v>
      </c>
      <c r="AZ22" s="376">
        <v>12</v>
      </c>
      <c r="BA22" s="376">
        <v>6</v>
      </c>
      <c r="BB22" s="376">
        <v>31</v>
      </c>
      <c r="BC22" s="376">
        <v>532</v>
      </c>
      <c r="BD22" s="376">
        <v>4136</v>
      </c>
      <c r="BE22" s="376">
        <v>3</v>
      </c>
      <c r="BF22" s="376">
        <v>19</v>
      </c>
      <c r="BG22" s="376">
        <v>0</v>
      </c>
      <c r="BH22" s="376">
        <v>0</v>
      </c>
      <c r="BI22" s="376">
        <v>0</v>
      </c>
      <c r="BJ22" s="376">
        <v>0</v>
      </c>
      <c r="BK22" s="376">
        <v>89</v>
      </c>
      <c r="BL22" s="376">
        <v>406</v>
      </c>
      <c r="BM22" s="376">
        <v>41</v>
      </c>
      <c r="BN22" s="376">
        <v>224</v>
      </c>
      <c r="BO22" s="376">
        <v>5</v>
      </c>
      <c r="BP22" s="376">
        <v>36</v>
      </c>
      <c r="BQ22" s="376">
        <v>3635</v>
      </c>
      <c r="BR22" s="376">
        <v>34524</v>
      </c>
      <c r="BS22" s="376">
        <v>701</v>
      </c>
      <c r="BT22" s="376">
        <v>5873</v>
      </c>
      <c r="BU22" s="376">
        <v>0</v>
      </c>
      <c r="BV22" s="376">
        <v>0</v>
      </c>
      <c r="BW22" s="376">
        <v>1</v>
      </c>
      <c r="BX22" s="376">
        <v>63</v>
      </c>
      <c r="BY22" s="376">
        <v>33</v>
      </c>
      <c r="BZ22" s="376">
        <v>174</v>
      </c>
      <c r="CA22" s="376">
        <v>4</v>
      </c>
      <c r="CB22" s="376">
        <v>128</v>
      </c>
      <c r="CC22" s="376">
        <v>0</v>
      </c>
      <c r="CD22" s="376">
        <v>0</v>
      </c>
      <c r="CE22" s="376">
        <v>7</v>
      </c>
      <c r="CF22" s="376">
        <v>73</v>
      </c>
      <c r="CG22" s="376">
        <v>313</v>
      </c>
      <c r="CH22" s="376">
        <v>2144</v>
      </c>
      <c r="CI22" s="376">
        <v>3</v>
      </c>
      <c r="CJ22" s="376">
        <v>4</v>
      </c>
      <c r="CK22" s="376">
        <v>17</v>
      </c>
      <c r="CL22" s="376">
        <v>329</v>
      </c>
      <c r="CM22" s="376">
        <v>116</v>
      </c>
      <c r="CN22" s="376">
        <v>714</v>
      </c>
      <c r="CO22" s="376">
        <v>21</v>
      </c>
      <c r="CP22" s="376">
        <v>89</v>
      </c>
      <c r="CQ22" s="377">
        <v>6</v>
      </c>
      <c r="CR22" s="376">
        <v>194</v>
      </c>
      <c r="CS22" s="376">
        <v>10</v>
      </c>
      <c r="CT22" s="376">
        <v>34</v>
      </c>
      <c r="CU22" s="376">
        <v>0</v>
      </c>
      <c r="CV22" s="376">
        <v>0</v>
      </c>
      <c r="CW22" s="376">
        <v>3</v>
      </c>
      <c r="CX22" s="376">
        <v>11</v>
      </c>
      <c r="CY22" s="376">
        <v>29</v>
      </c>
      <c r="CZ22" s="376">
        <v>218</v>
      </c>
      <c r="DA22" s="376">
        <v>8</v>
      </c>
      <c r="DB22" s="376">
        <v>203</v>
      </c>
      <c r="DC22" s="376">
        <v>1</v>
      </c>
      <c r="DD22" s="376">
        <v>1</v>
      </c>
      <c r="DE22" s="376">
        <v>12</v>
      </c>
      <c r="DF22" s="376">
        <v>210</v>
      </c>
      <c r="DG22" s="376">
        <v>15</v>
      </c>
      <c r="DH22" s="376">
        <v>119</v>
      </c>
      <c r="DI22" s="376">
        <v>0</v>
      </c>
      <c r="DJ22" s="376">
        <v>0</v>
      </c>
      <c r="DK22" s="376">
        <v>3</v>
      </c>
      <c r="DL22" s="376">
        <v>39</v>
      </c>
      <c r="DM22" s="376">
        <v>1</v>
      </c>
      <c r="DN22" s="376">
        <v>2</v>
      </c>
      <c r="DO22" s="376">
        <v>90</v>
      </c>
      <c r="DP22" s="376">
        <v>2364</v>
      </c>
      <c r="DQ22" s="376">
        <v>9</v>
      </c>
      <c r="DR22" s="376">
        <v>228</v>
      </c>
      <c r="DS22" s="376">
        <v>17</v>
      </c>
      <c r="DT22" s="376">
        <v>337</v>
      </c>
      <c r="DU22" s="376">
        <v>0</v>
      </c>
      <c r="DV22" s="376">
        <v>0</v>
      </c>
      <c r="DW22" s="376">
        <v>9</v>
      </c>
      <c r="DX22" s="376">
        <v>1474</v>
      </c>
      <c r="DY22" s="376">
        <v>101</v>
      </c>
      <c r="DZ22" s="376">
        <v>1557</v>
      </c>
      <c r="EA22" s="377">
        <v>4</v>
      </c>
      <c r="EB22" s="376">
        <v>16</v>
      </c>
      <c r="EC22" s="376">
        <v>2</v>
      </c>
      <c r="ED22" s="376">
        <v>5</v>
      </c>
      <c r="EE22" s="376">
        <v>6</v>
      </c>
      <c r="EF22" s="376">
        <v>144</v>
      </c>
      <c r="EG22" s="376">
        <v>1</v>
      </c>
      <c r="EH22" s="376">
        <v>4</v>
      </c>
      <c r="EI22" s="376">
        <v>3</v>
      </c>
      <c r="EJ22" s="376">
        <v>80</v>
      </c>
      <c r="EK22" s="376">
        <v>1</v>
      </c>
      <c r="EL22" s="376">
        <v>2</v>
      </c>
      <c r="EM22" s="376">
        <v>4</v>
      </c>
      <c r="EN22" s="376">
        <v>30</v>
      </c>
      <c r="EO22" s="376">
        <v>4</v>
      </c>
      <c r="EP22" s="376">
        <v>21</v>
      </c>
      <c r="EQ22" s="376">
        <v>0</v>
      </c>
      <c r="ER22" s="376">
        <v>0</v>
      </c>
      <c r="ES22" s="376">
        <v>18</v>
      </c>
      <c r="ET22" s="376">
        <v>812</v>
      </c>
      <c r="EU22" s="376">
        <v>0</v>
      </c>
      <c r="EV22" s="376">
        <v>0</v>
      </c>
      <c r="EW22" s="376">
        <v>0</v>
      </c>
      <c r="EX22" s="376">
        <v>0</v>
      </c>
      <c r="EY22" s="377">
        <v>1</v>
      </c>
      <c r="EZ22" s="376">
        <v>1</v>
      </c>
      <c r="FA22" s="376">
        <v>3</v>
      </c>
      <c r="FB22" s="376">
        <v>108</v>
      </c>
      <c r="FC22" s="376">
        <v>1</v>
      </c>
      <c r="FD22" s="376">
        <v>4</v>
      </c>
      <c r="FE22" s="376">
        <v>4</v>
      </c>
      <c r="FF22" s="376">
        <v>94</v>
      </c>
      <c r="FG22" s="376">
        <v>0</v>
      </c>
      <c r="FH22" s="376">
        <v>0</v>
      </c>
      <c r="FI22" s="375">
        <v>6544</v>
      </c>
      <c r="FJ22" s="375">
        <v>65257</v>
      </c>
      <c r="FK22" s="155"/>
    </row>
    <row r="23" spans="1:167" ht="12.9" customHeight="1">
      <c r="A23" s="370" t="s">
        <v>335</v>
      </c>
      <c r="B23" s="371" t="s">
        <v>200</v>
      </c>
      <c r="C23" s="372">
        <v>198</v>
      </c>
      <c r="D23" s="372">
        <v>1377</v>
      </c>
      <c r="E23" s="372">
        <v>26</v>
      </c>
      <c r="F23" s="372">
        <v>72</v>
      </c>
      <c r="G23" s="372">
        <v>78</v>
      </c>
      <c r="H23" s="372">
        <v>294</v>
      </c>
      <c r="I23" s="372">
        <v>2</v>
      </c>
      <c r="J23" s="372">
        <v>2</v>
      </c>
      <c r="K23" s="372">
        <v>34</v>
      </c>
      <c r="L23" s="372">
        <v>92</v>
      </c>
      <c r="M23" s="372">
        <v>337</v>
      </c>
      <c r="N23" s="372">
        <v>1987</v>
      </c>
      <c r="O23" s="372">
        <v>372</v>
      </c>
      <c r="P23" s="372">
        <v>2065</v>
      </c>
      <c r="Q23" s="372">
        <v>59</v>
      </c>
      <c r="R23" s="372">
        <v>214</v>
      </c>
      <c r="S23" s="372">
        <v>247</v>
      </c>
      <c r="T23" s="372">
        <v>667</v>
      </c>
      <c r="U23" s="372">
        <v>323</v>
      </c>
      <c r="V23" s="372">
        <v>1785</v>
      </c>
      <c r="W23" s="372">
        <v>28</v>
      </c>
      <c r="X23" s="372">
        <v>235</v>
      </c>
      <c r="Y23" s="372">
        <v>5</v>
      </c>
      <c r="Z23" s="372">
        <v>15</v>
      </c>
      <c r="AA23" s="372">
        <v>6</v>
      </c>
      <c r="AB23" s="372">
        <v>9</v>
      </c>
      <c r="AC23" s="372">
        <v>68</v>
      </c>
      <c r="AD23" s="372">
        <v>1252</v>
      </c>
      <c r="AE23" s="372">
        <v>59</v>
      </c>
      <c r="AF23" s="372">
        <v>391</v>
      </c>
      <c r="AG23" s="372">
        <v>410</v>
      </c>
      <c r="AH23" s="372">
        <v>3872</v>
      </c>
      <c r="AI23" s="372">
        <v>110</v>
      </c>
      <c r="AJ23" s="372">
        <v>350</v>
      </c>
      <c r="AK23" s="372">
        <v>19</v>
      </c>
      <c r="AL23" s="372">
        <v>112</v>
      </c>
      <c r="AM23" s="372">
        <v>59</v>
      </c>
      <c r="AN23" s="372">
        <v>298</v>
      </c>
      <c r="AO23" s="372">
        <v>204</v>
      </c>
      <c r="AP23" s="372">
        <v>966</v>
      </c>
      <c r="AQ23" s="372">
        <v>58</v>
      </c>
      <c r="AR23" s="372">
        <v>251</v>
      </c>
      <c r="AS23" s="372">
        <v>99</v>
      </c>
      <c r="AT23" s="372">
        <v>317</v>
      </c>
      <c r="AU23" s="372">
        <v>23</v>
      </c>
      <c r="AV23" s="372">
        <v>116</v>
      </c>
      <c r="AW23" s="372">
        <v>30</v>
      </c>
      <c r="AX23" s="372">
        <v>104</v>
      </c>
      <c r="AY23" s="372">
        <v>48</v>
      </c>
      <c r="AZ23" s="372">
        <v>124</v>
      </c>
      <c r="BA23" s="372">
        <v>72</v>
      </c>
      <c r="BB23" s="372">
        <v>365</v>
      </c>
      <c r="BC23" s="372">
        <v>219</v>
      </c>
      <c r="BD23" s="372">
        <v>1034</v>
      </c>
      <c r="BE23" s="372">
        <v>74</v>
      </c>
      <c r="BF23" s="372">
        <v>329</v>
      </c>
      <c r="BG23" s="372">
        <v>39</v>
      </c>
      <c r="BH23" s="372">
        <v>153</v>
      </c>
      <c r="BI23" s="372">
        <v>4</v>
      </c>
      <c r="BJ23" s="372">
        <v>9</v>
      </c>
      <c r="BK23" s="372">
        <v>210</v>
      </c>
      <c r="BL23" s="372">
        <v>762</v>
      </c>
      <c r="BM23" s="372">
        <v>74</v>
      </c>
      <c r="BN23" s="372">
        <v>1085</v>
      </c>
      <c r="BO23" s="372">
        <v>197</v>
      </c>
      <c r="BP23" s="372">
        <v>1725</v>
      </c>
      <c r="BQ23" s="372">
        <v>1742</v>
      </c>
      <c r="BR23" s="372">
        <v>7484</v>
      </c>
      <c r="BS23" s="372">
        <v>636</v>
      </c>
      <c r="BT23" s="372">
        <v>3352</v>
      </c>
      <c r="BU23" s="372">
        <v>20</v>
      </c>
      <c r="BV23" s="372">
        <v>43</v>
      </c>
      <c r="BW23" s="372">
        <v>175</v>
      </c>
      <c r="BX23" s="372">
        <v>2828</v>
      </c>
      <c r="BY23" s="372">
        <v>127</v>
      </c>
      <c r="BZ23" s="372">
        <v>1045</v>
      </c>
      <c r="CA23" s="372">
        <v>53</v>
      </c>
      <c r="CB23" s="372">
        <v>413</v>
      </c>
      <c r="CC23" s="372">
        <v>30</v>
      </c>
      <c r="CD23" s="372">
        <v>103</v>
      </c>
      <c r="CE23" s="372">
        <v>342</v>
      </c>
      <c r="CF23" s="372">
        <v>4075</v>
      </c>
      <c r="CG23" s="372">
        <v>280</v>
      </c>
      <c r="CH23" s="372">
        <v>1155</v>
      </c>
      <c r="CI23" s="372">
        <v>120</v>
      </c>
      <c r="CJ23" s="372">
        <v>717</v>
      </c>
      <c r="CK23" s="372">
        <v>57</v>
      </c>
      <c r="CL23" s="372">
        <v>231</v>
      </c>
      <c r="CM23" s="372">
        <v>304</v>
      </c>
      <c r="CN23" s="372">
        <v>1597</v>
      </c>
      <c r="CO23" s="372">
        <v>94</v>
      </c>
      <c r="CP23" s="372">
        <v>338</v>
      </c>
      <c r="CQ23" s="373">
        <v>9</v>
      </c>
      <c r="CR23" s="372">
        <v>22</v>
      </c>
      <c r="CS23" s="372">
        <v>428</v>
      </c>
      <c r="CT23" s="372">
        <v>1266</v>
      </c>
      <c r="CU23" s="372">
        <v>4</v>
      </c>
      <c r="CV23" s="372">
        <v>6</v>
      </c>
      <c r="CW23" s="372">
        <v>44</v>
      </c>
      <c r="CX23" s="372">
        <v>113</v>
      </c>
      <c r="CY23" s="372">
        <v>22</v>
      </c>
      <c r="CZ23" s="372">
        <v>44</v>
      </c>
      <c r="DA23" s="372">
        <v>141</v>
      </c>
      <c r="DB23" s="372">
        <v>1038</v>
      </c>
      <c r="DC23" s="372">
        <v>70</v>
      </c>
      <c r="DD23" s="372">
        <v>208</v>
      </c>
      <c r="DE23" s="372">
        <v>268</v>
      </c>
      <c r="DF23" s="372">
        <v>2472</v>
      </c>
      <c r="DG23" s="372">
        <v>149</v>
      </c>
      <c r="DH23" s="372">
        <v>1331</v>
      </c>
      <c r="DI23" s="372">
        <v>4</v>
      </c>
      <c r="DJ23" s="372">
        <v>7</v>
      </c>
      <c r="DK23" s="372">
        <v>71</v>
      </c>
      <c r="DL23" s="372">
        <v>346</v>
      </c>
      <c r="DM23" s="372">
        <v>82</v>
      </c>
      <c r="DN23" s="372">
        <v>302</v>
      </c>
      <c r="DO23" s="372">
        <v>134</v>
      </c>
      <c r="DP23" s="372">
        <v>1589</v>
      </c>
      <c r="DQ23" s="372">
        <v>124</v>
      </c>
      <c r="DR23" s="372">
        <v>739</v>
      </c>
      <c r="DS23" s="372">
        <v>142</v>
      </c>
      <c r="DT23" s="372">
        <v>461</v>
      </c>
      <c r="DU23" s="372">
        <v>7</v>
      </c>
      <c r="DV23" s="372">
        <v>29</v>
      </c>
      <c r="DW23" s="372">
        <v>18</v>
      </c>
      <c r="DX23" s="372">
        <v>94</v>
      </c>
      <c r="DY23" s="372">
        <v>80</v>
      </c>
      <c r="DZ23" s="372">
        <v>307</v>
      </c>
      <c r="EA23" s="373">
        <v>36</v>
      </c>
      <c r="EB23" s="372">
        <v>117</v>
      </c>
      <c r="EC23" s="372">
        <v>43</v>
      </c>
      <c r="ED23" s="372">
        <v>136</v>
      </c>
      <c r="EE23" s="372">
        <v>96</v>
      </c>
      <c r="EF23" s="372">
        <v>582</v>
      </c>
      <c r="EG23" s="372">
        <v>48</v>
      </c>
      <c r="EH23" s="372">
        <v>161</v>
      </c>
      <c r="EI23" s="372">
        <v>8</v>
      </c>
      <c r="EJ23" s="372">
        <v>12</v>
      </c>
      <c r="EK23" s="372">
        <v>37</v>
      </c>
      <c r="EL23" s="372">
        <v>220</v>
      </c>
      <c r="EM23" s="372">
        <v>9</v>
      </c>
      <c r="EN23" s="372">
        <v>26</v>
      </c>
      <c r="EO23" s="372">
        <v>5</v>
      </c>
      <c r="EP23" s="372">
        <v>30</v>
      </c>
      <c r="EQ23" s="372">
        <v>5</v>
      </c>
      <c r="ER23" s="372">
        <v>81</v>
      </c>
      <c r="ES23" s="372">
        <v>41</v>
      </c>
      <c r="ET23" s="372">
        <v>288</v>
      </c>
      <c r="EU23" s="372">
        <v>11</v>
      </c>
      <c r="EV23" s="372">
        <v>24</v>
      </c>
      <c r="EW23" s="372">
        <v>5</v>
      </c>
      <c r="EX23" s="372">
        <v>12</v>
      </c>
      <c r="EY23" s="373">
        <v>60</v>
      </c>
      <c r="EZ23" s="372">
        <v>252</v>
      </c>
      <c r="FA23" s="372">
        <v>46</v>
      </c>
      <c r="FB23" s="372">
        <v>258</v>
      </c>
      <c r="FC23" s="372">
        <v>10</v>
      </c>
      <c r="FD23" s="372">
        <v>29</v>
      </c>
      <c r="FE23" s="372">
        <v>40</v>
      </c>
      <c r="FF23" s="372">
        <v>142</v>
      </c>
      <c r="FG23" s="372">
        <v>123</v>
      </c>
      <c r="FH23" s="372">
        <v>1902</v>
      </c>
      <c r="FI23" s="371">
        <v>10191</v>
      </c>
      <c r="FJ23" s="371">
        <v>60456</v>
      </c>
      <c r="FK23" s="155"/>
    </row>
    <row r="24" spans="1:167" ht="12.9" customHeight="1">
      <c r="A24" s="374" t="s">
        <v>336</v>
      </c>
      <c r="B24" s="375" t="s">
        <v>201</v>
      </c>
      <c r="C24" s="376">
        <v>79</v>
      </c>
      <c r="D24" s="376">
        <v>1537</v>
      </c>
      <c r="E24" s="376">
        <v>1</v>
      </c>
      <c r="F24" s="376">
        <v>2</v>
      </c>
      <c r="G24" s="376">
        <v>5</v>
      </c>
      <c r="H24" s="376">
        <v>42</v>
      </c>
      <c r="I24" s="376">
        <v>0</v>
      </c>
      <c r="J24" s="376">
        <v>0</v>
      </c>
      <c r="K24" s="376">
        <v>6</v>
      </c>
      <c r="L24" s="376">
        <v>69</v>
      </c>
      <c r="M24" s="376">
        <v>151</v>
      </c>
      <c r="N24" s="376">
        <v>1606</v>
      </c>
      <c r="O24" s="376">
        <v>40</v>
      </c>
      <c r="P24" s="376">
        <v>626</v>
      </c>
      <c r="Q24" s="376">
        <v>0</v>
      </c>
      <c r="R24" s="376">
        <v>0</v>
      </c>
      <c r="S24" s="376">
        <v>4</v>
      </c>
      <c r="T24" s="376">
        <v>28</v>
      </c>
      <c r="U24" s="376">
        <v>16</v>
      </c>
      <c r="V24" s="376">
        <v>197</v>
      </c>
      <c r="W24" s="376">
        <v>6</v>
      </c>
      <c r="X24" s="376">
        <v>527</v>
      </c>
      <c r="Y24" s="376">
        <v>1</v>
      </c>
      <c r="Z24" s="376">
        <v>5</v>
      </c>
      <c r="AA24" s="376">
        <v>1</v>
      </c>
      <c r="AB24" s="376">
        <v>12</v>
      </c>
      <c r="AC24" s="376">
        <v>2</v>
      </c>
      <c r="AD24" s="376">
        <v>23</v>
      </c>
      <c r="AE24" s="376">
        <v>0</v>
      </c>
      <c r="AF24" s="376">
        <v>0</v>
      </c>
      <c r="AG24" s="376">
        <v>149</v>
      </c>
      <c r="AH24" s="376">
        <v>2136</v>
      </c>
      <c r="AI24" s="376">
        <v>5</v>
      </c>
      <c r="AJ24" s="376">
        <v>24</v>
      </c>
      <c r="AK24" s="376">
        <v>1</v>
      </c>
      <c r="AL24" s="376">
        <v>42</v>
      </c>
      <c r="AM24" s="376">
        <v>15</v>
      </c>
      <c r="AN24" s="376">
        <v>562</v>
      </c>
      <c r="AO24" s="376">
        <v>42</v>
      </c>
      <c r="AP24" s="376">
        <v>1210</v>
      </c>
      <c r="AQ24" s="376">
        <v>13</v>
      </c>
      <c r="AR24" s="376">
        <v>296</v>
      </c>
      <c r="AS24" s="376">
        <v>5</v>
      </c>
      <c r="AT24" s="376">
        <v>101</v>
      </c>
      <c r="AU24" s="376">
        <v>3</v>
      </c>
      <c r="AV24" s="376">
        <v>16</v>
      </c>
      <c r="AW24" s="376">
        <v>3</v>
      </c>
      <c r="AX24" s="376">
        <v>34</v>
      </c>
      <c r="AY24" s="376">
        <v>4</v>
      </c>
      <c r="AZ24" s="376">
        <v>14</v>
      </c>
      <c r="BA24" s="376">
        <v>31</v>
      </c>
      <c r="BB24" s="376">
        <v>1283</v>
      </c>
      <c r="BC24" s="376">
        <v>123</v>
      </c>
      <c r="BD24" s="376">
        <v>4251</v>
      </c>
      <c r="BE24" s="376">
        <v>0</v>
      </c>
      <c r="BF24" s="376">
        <v>0</v>
      </c>
      <c r="BG24" s="376">
        <v>1</v>
      </c>
      <c r="BH24" s="376">
        <v>14</v>
      </c>
      <c r="BI24" s="376">
        <v>2</v>
      </c>
      <c r="BJ24" s="376">
        <v>5</v>
      </c>
      <c r="BK24" s="376">
        <v>11</v>
      </c>
      <c r="BL24" s="376">
        <v>106</v>
      </c>
      <c r="BM24" s="376">
        <v>4</v>
      </c>
      <c r="BN24" s="376">
        <v>18</v>
      </c>
      <c r="BO24" s="376">
        <v>33</v>
      </c>
      <c r="BP24" s="376">
        <v>1436</v>
      </c>
      <c r="BQ24" s="376">
        <v>1332</v>
      </c>
      <c r="BR24" s="376">
        <v>20211</v>
      </c>
      <c r="BS24" s="376">
        <v>263</v>
      </c>
      <c r="BT24" s="376">
        <v>5785</v>
      </c>
      <c r="BU24" s="376">
        <v>1</v>
      </c>
      <c r="BV24" s="376">
        <v>1</v>
      </c>
      <c r="BW24" s="376">
        <v>4</v>
      </c>
      <c r="BX24" s="376">
        <v>72</v>
      </c>
      <c r="BY24" s="376">
        <v>50</v>
      </c>
      <c r="BZ24" s="376">
        <v>1210</v>
      </c>
      <c r="CA24" s="376">
        <v>10</v>
      </c>
      <c r="CB24" s="376">
        <v>814</v>
      </c>
      <c r="CC24" s="376">
        <v>0</v>
      </c>
      <c r="CD24" s="376">
        <v>0</v>
      </c>
      <c r="CE24" s="376">
        <v>83</v>
      </c>
      <c r="CF24" s="376">
        <v>4341</v>
      </c>
      <c r="CG24" s="376">
        <v>59</v>
      </c>
      <c r="CH24" s="376">
        <v>841</v>
      </c>
      <c r="CI24" s="376">
        <v>11</v>
      </c>
      <c r="CJ24" s="376">
        <v>336</v>
      </c>
      <c r="CK24" s="376">
        <v>19</v>
      </c>
      <c r="CL24" s="376">
        <v>139</v>
      </c>
      <c r="CM24" s="376">
        <v>32</v>
      </c>
      <c r="CN24" s="376">
        <v>1331</v>
      </c>
      <c r="CO24" s="376">
        <v>13</v>
      </c>
      <c r="CP24" s="376">
        <v>1208</v>
      </c>
      <c r="CQ24" s="377">
        <v>3</v>
      </c>
      <c r="CR24" s="376">
        <v>7</v>
      </c>
      <c r="CS24" s="376">
        <v>3</v>
      </c>
      <c r="CT24" s="376">
        <v>138</v>
      </c>
      <c r="CU24" s="376">
        <v>2</v>
      </c>
      <c r="CV24" s="376">
        <v>12</v>
      </c>
      <c r="CW24" s="376">
        <v>0</v>
      </c>
      <c r="CX24" s="376">
        <v>0</v>
      </c>
      <c r="CY24" s="376">
        <v>1</v>
      </c>
      <c r="CZ24" s="376">
        <v>1</v>
      </c>
      <c r="DA24" s="376">
        <v>3</v>
      </c>
      <c r="DB24" s="376">
        <v>156</v>
      </c>
      <c r="DC24" s="376">
        <v>2</v>
      </c>
      <c r="DD24" s="376">
        <v>4</v>
      </c>
      <c r="DE24" s="376">
        <v>25</v>
      </c>
      <c r="DF24" s="376">
        <v>1220</v>
      </c>
      <c r="DG24" s="376">
        <v>24</v>
      </c>
      <c r="DH24" s="376">
        <v>213</v>
      </c>
      <c r="DI24" s="376">
        <v>2</v>
      </c>
      <c r="DJ24" s="376">
        <v>18</v>
      </c>
      <c r="DK24" s="376">
        <v>0</v>
      </c>
      <c r="DL24" s="376">
        <v>0</v>
      </c>
      <c r="DM24" s="376">
        <v>8</v>
      </c>
      <c r="DN24" s="376">
        <v>28</v>
      </c>
      <c r="DO24" s="376">
        <v>52</v>
      </c>
      <c r="DP24" s="376">
        <v>3674</v>
      </c>
      <c r="DQ24" s="376">
        <v>3</v>
      </c>
      <c r="DR24" s="376">
        <v>8</v>
      </c>
      <c r="DS24" s="376">
        <v>8</v>
      </c>
      <c r="DT24" s="376">
        <v>65</v>
      </c>
      <c r="DU24" s="376">
        <v>2</v>
      </c>
      <c r="DV24" s="376">
        <v>3</v>
      </c>
      <c r="DW24" s="376">
        <v>8</v>
      </c>
      <c r="DX24" s="376">
        <v>127</v>
      </c>
      <c r="DY24" s="376">
        <v>4</v>
      </c>
      <c r="DZ24" s="376">
        <v>20</v>
      </c>
      <c r="EA24" s="377">
        <v>7</v>
      </c>
      <c r="EB24" s="376">
        <v>28</v>
      </c>
      <c r="EC24" s="376">
        <v>1</v>
      </c>
      <c r="ED24" s="376">
        <v>104</v>
      </c>
      <c r="EE24" s="376">
        <v>7</v>
      </c>
      <c r="EF24" s="376">
        <v>420</v>
      </c>
      <c r="EG24" s="376">
        <v>3</v>
      </c>
      <c r="EH24" s="376">
        <v>135</v>
      </c>
      <c r="EI24" s="376">
        <v>0</v>
      </c>
      <c r="EJ24" s="376">
        <v>0</v>
      </c>
      <c r="EK24" s="376">
        <v>11</v>
      </c>
      <c r="EL24" s="376">
        <v>560</v>
      </c>
      <c r="EM24" s="376">
        <v>0</v>
      </c>
      <c r="EN24" s="376">
        <v>0</v>
      </c>
      <c r="EO24" s="376">
        <v>10</v>
      </c>
      <c r="EP24" s="376">
        <v>82</v>
      </c>
      <c r="EQ24" s="376">
        <v>0</v>
      </c>
      <c r="ER24" s="376">
        <v>0</v>
      </c>
      <c r="ES24" s="376">
        <v>2</v>
      </c>
      <c r="ET24" s="376">
        <v>2</v>
      </c>
      <c r="EU24" s="376">
        <v>1</v>
      </c>
      <c r="EV24" s="376">
        <v>3</v>
      </c>
      <c r="EW24" s="376">
        <v>0</v>
      </c>
      <c r="EX24" s="376">
        <v>0</v>
      </c>
      <c r="EY24" s="377">
        <v>8</v>
      </c>
      <c r="EZ24" s="376">
        <v>637</v>
      </c>
      <c r="FA24" s="376">
        <v>3</v>
      </c>
      <c r="FB24" s="376">
        <v>7</v>
      </c>
      <c r="FC24" s="376">
        <v>3</v>
      </c>
      <c r="FD24" s="376">
        <v>5</v>
      </c>
      <c r="FE24" s="376">
        <v>7</v>
      </c>
      <c r="FF24" s="376">
        <v>99</v>
      </c>
      <c r="FG24" s="376">
        <v>5</v>
      </c>
      <c r="FH24" s="376">
        <v>62</v>
      </c>
      <c r="FI24" s="375">
        <v>2852</v>
      </c>
      <c r="FJ24" s="375">
        <v>60349</v>
      </c>
      <c r="FK24" s="155"/>
    </row>
    <row r="25" spans="1:167" ht="12.9" customHeight="1">
      <c r="A25" s="370" t="s">
        <v>337</v>
      </c>
      <c r="B25" s="371" t="s">
        <v>202</v>
      </c>
      <c r="C25" s="372">
        <v>106</v>
      </c>
      <c r="D25" s="372">
        <v>504</v>
      </c>
      <c r="E25" s="372">
        <v>10</v>
      </c>
      <c r="F25" s="372">
        <v>30</v>
      </c>
      <c r="G25" s="372">
        <v>29</v>
      </c>
      <c r="H25" s="372">
        <v>90</v>
      </c>
      <c r="I25" s="372">
        <v>7</v>
      </c>
      <c r="J25" s="372">
        <v>24</v>
      </c>
      <c r="K25" s="372">
        <v>18</v>
      </c>
      <c r="L25" s="372">
        <v>48</v>
      </c>
      <c r="M25" s="372">
        <v>708</v>
      </c>
      <c r="N25" s="372">
        <v>5193</v>
      </c>
      <c r="O25" s="372">
        <v>165</v>
      </c>
      <c r="P25" s="372">
        <v>758</v>
      </c>
      <c r="Q25" s="372">
        <v>11</v>
      </c>
      <c r="R25" s="372">
        <v>57</v>
      </c>
      <c r="S25" s="372">
        <v>37</v>
      </c>
      <c r="T25" s="372">
        <v>78</v>
      </c>
      <c r="U25" s="372">
        <v>73</v>
      </c>
      <c r="V25" s="372">
        <v>224</v>
      </c>
      <c r="W25" s="372">
        <v>12</v>
      </c>
      <c r="X25" s="372">
        <v>123</v>
      </c>
      <c r="Y25" s="372">
        <v>12</v>
      </c>
      <c r="Z25" s="372">
        <v>46</v>
      </c>
      <c r="AA25" s="372">
        <v>7</v>
      </c>
      <c r="AB25" s="372">
        <v>19</v>
      </c>
      <c r="AC25" s="372">
        <v>12</v>
      </c>
      <c r="AD25" s="372">
        <v>56</v>
      </c>
      <c r="AE25" s="372">
        <v>10</v>
      </c>
      <c r="AF25" s="372">
        <v>26</v>
      </c>
      <c r="AG25" s="372">
        <v>256</v>
      </c>
      <c r="AH25" s="372">
        <v>1176</v>
      </c>
      <c r="AI25" s="372">
        <v>25</v>
      </c>
      <c r="AJ25" s="372">
        <v>63</v>
      </c>
      <c r="AK25" s="372">
        <v>6</v>
      </c>
      <c r="AL25" s="372">
        <v>25</v>
      </c>
      <c r="AM25" s="372">
        <v>15</v>
      </c>
      <c r="AN25" s="372">
        <v>49</v>
      </c>
      <c r="AO25" s="372">
        <v>84</v>
      </c>
      <c r="AP25" s="372">
        <v>474</v>
      </c>
      <c r="AQ25" s="372">
        <v>36</v>
      </c>
      <c r="AR25" s="372">
        <v>129</v>
      </c>
      <c r="AS25" s="372">
        <v>11</v>
      </c>
      <c r="AT25" s="372">
        <v>24</v>
      </c>
      <c r="AU25" s="372">
        <v>16</v>
      </c>
      <c r="AV25" s="372">
        <v>94</v>
      </c>
      <c r="AW25" s="372">
        <v>5</v>
      </c>
      <c r="AX25" s="372">
        <v>13</v>
      </c>
      <c r="AY25" s="372">
        <v>17</v>
      </c>
      <c r="AZ25" s="372">
        <v>76</v>
      </c>
      <c r="BA25" s="372">
        <v>46</v>
      </c>
      <c r="BB25" s="372">
        <v>544</v>
      </c>
      <c r="BC25" s="372">
        <v>146</v>
      </c>
      <c r="BD25" s="372">
        <v>831</v>
      </c>
      <c r="BE25" s="372">
        <v>15</v>
      </c>
      <c r="BF25" s="372">
        <v>44</v>
      </c>
      <c r="BG25" s="372">
        <v>8</v>
      </c>
      <c r="BH25" s="372">
        <v>39</v>
      </c>
      <c r="BI25" s="372">
        <v>6</v>
      </c>
      <c r="BJ25" s="372">
        <v>11</v>
      </c>
      <c r="BK25" s="372">
        <v>51</v>
      </c>
      <c r="BL25" s="372">
        <v>184</v>
      </c>
      <c r="BM25" s="372">
        <v>24</v>
      </c>
      <c r="BN25" s="372">
        <v>150</v>
      </c>
      <c r="BO25" s="372">
        <v>89</v>
      </c>
      <c r="BP25" s="372">
        <v>393</v>
      </c>
      <c r="BQ25" s="372">
        <v>3493</v>
      </c>
      <c r="BR25" s="372">
        <v>23918</v>
      </c>
      <c r="BS25" s="372">
        <v>500</v>
      </c>
      <c r="BT25" s="372">
        <v>4596</v>
      </c>
      <c r="BU25" s="372">
        <v>3</v>
      </c>
      <c r="BV25" s="372">
        <v>26</v>
      </c>
      <c r="BW25" s="372">
        <v>14</v>
      </c>
      <c r="BX25" s="372">
        <v>50</v>
      </c>
      <c r="BY25" s="372">
        <v>86</v>
      </c>
      <c r="BZ25" s="372">
        <v>336</v>
      </c>
      <c r="CA25" s="372">
        <v>16</v>
      </c>
      <c r="CB25" s="372">
        <v>41</v>
      </c>
      <c r="CC25" s="372">
        <v>11</v>
      </c>
      <c r="CD25" s="372">
        <v>38</v>
      </c>
      <c r="CE25" s="372">
        <v>134</v>
      </c>
      <c r="CF25" s="372">
        <v>1233</v>
      </c>
      <c r="CG25" s="372">
        <v>159</v>
      </c>
      <c r="CH25" s="372">
        <v>1083</v>
      </c>
      <c r="CI25" s="372">
        <v>33</v>
      </c>
      <c r="CJ25" s="372">
        <v>104</v>
      </c>
      <c r="CK25" s="372">
        <v>37</v>
      </c>
      <c r="CL25" s="372">
        <v>134</v>
      </c>
      <c r="CM25" s="372">
        <v>79</v>
      </c>
      <c r="CN25" s="372">
        <v>1165</v>
      </c>
      <c r="CO25" s="372">
        <v>40</v>
      </c>
      <c r="CP25" s="372">
        <v>103</v>
      </c>
      <c r="CQ25" s="373">
        <v>13</v>
      </c>
      <c r="CR25" s="372">
        <v>50</v>
      </c>
      <c r="CS25" s="372">
        <v>47</v>
      </c>
      <c r="CT25" s="372">
        <v>125</v>
      </c>
      <c r="CU25" s="372">
        <v>6</v>
      </c>
      <c r="CV25" s="372">
        <v>46</v>
      </c>
      <c r="CW25" s="372">
        <v>8</v>
      </c>
      <c r="CX25" s="372">
        <v>39</v>
      </c>
      <c r="CY25" s="372">
        <v>16</v>
      </c>
      <c r="CZ25" s="372">
        <v>40</v>
      </c>
      <c r="DA25" s="372">
        <v>26</v>
      </c>
      <c r="DB25" s="372">
        <v>43</v>
      </c>
      <c r="DC25" s="372">
        <v>20</v>
      </c>
      <c r="DD25" s="372">
        <v>64</v>
      </c>
      <c r="DE25" s="372">
        <v>67</v>
      </c>
      <c r="DF25" s="372">
        <v>295</v>
      </c>
      <c r="DG25" s="372">
        <v>52</v>
      </c>
      <c r="DH25" s="372">
        <v>186</v>
      </c>
      <c r="DI25" s="372">
        <v>5</v>
      </c>
      <c r="DJ25" s="372">
        <v>24</v>
      </c>
      <c r="DK25" s="372">
        <v>9</v>
      </c>
      <c r="DL25" s="372">
        <v>16</v>
      </c>
      <c r="DM25" s="372">
        <v>30</v>
      </c>
      <c r="DN25" s="372">
        <v>68</v>
      </c>
      <c r="DO25" s="372">
        <v>63</v>
      </c>
      <c r="DP25" s="372">
        <v>709</v>
      </c>
      <c r="DQ25" s="372">
        <v>19</v>
      </c>
      <c r="DR25" s="372">
        <v>32</v>
      </c>
      <c r="DS25" s="372">
        <v>48</v>
      </c>
      <c r="DT25" s="372">
        <v>206</v>
      </c>
      <c r="DU25" s="372">
        <v>4</v>
      </c>
      <c r="DV25" s="372">
        <v>16</v>
      </c>
      <c r="DW25" s="372">
        <v>24</v>
      </c>
      <c r="DX25" s="372">
        <v>82</v>
      </c>
      <c r="DY25" s="372">
        <v>16</v>
      </c>
      <c r="DZ25" s="372">
        <v>36</v>
      </c>
      <c r="EA25" s="373">
        <v>16</v>
      </c>
      <c r="EB25" s="372">
        <v>51</v>
      </c>
      <c r="EC25" s="372">
        <v>11</v>
      </c>
      <c r="ED25" s="372">
        <v>16</v>
      </c>
      <c r="EE25" s="372">
        <v>29</v>
      </c>
      <c r="EF25" s="372">
        <v>66</v>
      </c>
      <c r="EG25" s="372">
        <v>12</v>
      </c>
      <c r="EH25" s="372">
        <v>46</v>
      </c>
      <c r="EI25" s="372">
        <v>2</v>
      </c>
      <c r="EJ25" s="372">
        <v>12</v>
      </c>
      <c r="EK25" s="372">
        <v>14</v>
      </c>
      <c r="EL25" s="372">
        <v>229</v>
      </c>
      <c r="EM25" s="372">
        <v>8</v>
      </c>
      <c r="EN25" s="372">
        <v>16</v>
      </c>
      <c r="EO25" s="372">
        <v>14</v>
      </c>
      <c r="EP25" s="372">
        <v>63</v>
      </c>
      <c r="EQ25" s="372">
        <v>5</v>
      </c>
      <c r="ER25" s="372">
        <v>19</v>
      </c>
      <c r="ES25" s="372">
        <v>8</v>
      </c>
      <c r="ET25" s="372">
        <v>22</v>
      </c>
      <c r="EU25" s="372">
        <v>6</v>
      </c>
      <c r="EV25" s="372">
        <v>20</v>
      </c>
      <c r="EW25" s="372">
        <v>3</v>
      </c>
      <c r="EX25" s="372">
        <v>9</v>
      </c>
      <c r="EY25" s="373">
        <v>17</v>
      </c>
      <c r="EZ25" s="372">
        <v>35</v>
      </c>
      <c r="FA25" s="372">
        <v>11</v>
      </c>
      <c r="FB25" s="372">
        <v>32</v>
      </c>
      <c r="FC25" s="372">
        <v>2</v>
      </c>
      <c r="FD25" s="372">
        <v>5</v>
      </c>
      <c r="FE25" s="372">
        <v>11</v>
      </c>
      <c r="FF25" s="372">
        <v>20</v>
      </c>
      <c r="FG25" s="372">
        <v>23</v>
      </c>
      <c r="FH25" s="372">
        <v>368</v>
      </c>
      <c r="FI25" s="371">
        <v>7343</v>
      </c>
      <c r="FJ25" s="371">
        <v>47528</v>
      </c>
      <c r="FK25" s="155"/>
    </row>
    <row r="26" spans="1:167" ht="12.9" customHeight="1">
      <c r="A26" s="374" t="s">
        <v>338</v>
      </c>
      <c r="B26" s="375" t="s">
        <v>203</v>
      </c>
      <c r="C26" s="376">
        <v>14</v>
      </c>
      <c r="D26" s="376">
        <v>135</v>
      </c>
      <c r="E26" s="376">
        <v>0</v>
      </c>
      <c r="F26" s="376">
        <v>0</v>
      </c>
      <c r="G26" s="376">
        <v>2</v>
      </c>
      <c r="H26" s="376">
        <v>2</v>
      </c>
      <c r="I26" s="376">
        <v>0</v>
      </c>
      <c r="J26" s="376">
        <v>0</v>
      </c>
      <c r="K26" s="376">
        <v>0</v>
      </c>
      <c r="L26" s="376">
        <v>0</v>
      </c>
      <c r="M26" s="376">
        <v>12</v>
      </c>
      <c r="N26" s="376">
        <v>39</v>
      </c>
      <c r="O26" s="376">
        <v>2</v>
      </c>
      <c r="P26" s="376">
        <v>4</v>
      </c>
      <c r="Q26" s="376">
        <v>1</v>
      </c>
      <c r="R26" s="376">
        <v>2</v>
      </c>
      <c r="S26" s="376">
        <v>1</v>
      </c>
      <c r="T26" s="376">
        <v>6</v>
      </c>
      <c r="U26" s="376">
        <v>1</v>
      </c>
      <c r="V26" s="376">
        <v>3</v>
      </c>
      <c r="W26" s="376">
        <v>1</v>
      </c>
      <c r="X26" s="376">
        <v>9</v>
      </c>
      <c r="Y26" s="376">
        <v>0</v>
      </c>
      <c r="Z26" s="376">
        <v>0</v>
      </c>
      <c r="AA26" s="376">
        <v>0</v>
      </c>
      <c r="AB26" s="376">
        <v>0</v>
      </c>
      <c r="AC26" s="376">
        <v>2</v>
      </c>
      <c r="AD26" s="376">
        <v>3</v>
      </c>
      <c r="AE26" s="376">
        <v>1</v>
      </c>
      <c r="AF26" s="376">
        <v>1</v>
      </c>
      <c r="AG26" s="376">
        <v>5</v>
      </c>
      <c r="AH26" s="376">
        <v>21</v>
      </c>
      <c r="AI26" s="376">
        <v>3</v>
      </c>
      <c r="AJ26" s="376">
        <v>49</v>
      </c>
      <c r="AK26" s="376">
        <v>1</v>
      </c>
      <c r="AL26" s="376">
        <v>2</v>
      </c>
      <c r="AM26" s="376">
        <v>0</v>
      </c>
      <c r="AN26" s="376">
        <v>0</v>
      </c>
      <c r="AO26" s="376">
        <v>6</v>
      </c>
      <c r="AP26" s="376">
        <v>81</v>
      </c>
      <c r="AQ26" s="376">
        <v>1</v>
      </c>
      <c r="AR26" s="376">
        <v>5</v>
      </c>
      <c r="AS26" s="376">
        <v>0</v>
      </c>
      <c r="AT26" s="376">
        <v>0</v>
      </c>
      <c r="AU26" s="376">
        <v>0</v>
      </c>
      <c r="AV26" s="376">
        <v>0</v>
      </c>
      <c r="AW26" s="376">
        <v>0</v>
      </c>
      <c r="AX26" s="376">
        <v>0</v>
      </c>
      <c r="AY26" s="376">
        <v>1</v>
      </c>
      <c r="AZ26" s="376">
        <v>9</v>
      </c>
      <c r="BA26" s="376">
        <v>2</v>
      </c>
      <c r="BB26" s="376">
        <v>11</v>
      </c>
      <c r="BC26" s="376">
        <v>6</v>
      </c>
      <c r="BD26" s="376">
        <v>22</v>
      </c>
      <c r="BE26" s="376">
        <v>1</v>
      </c>
      <c r="BF26" s="376">
        <v>1</v>
      </c>
      <c r="BG26" s="376">
        <v>0</v>
      </c>
      <c r="BH26" s="376">
        <v>0</v>
      </c>
      <c r="BI26" s="376">
        <v>1</v>
      </c>
      <c r="BJ26" s="376">
        <v>1</v>
      </c>
      <c r="BK26" s="376">
        <v>5</v>
      </c>
      <c r="BL26" s="376">
        <v>128</v>
      </c>
      <c r="BM26" s="376">
        <v>0</v>
      </c>
      <c r="BN26" s="376">
        <v>0</v>
      </c>
      <c r="BO26" s="376">
        <v>6</v>
      </c>
      <c r="BP26" s="376">
        <v>52</v>
      </c>
      <c r="BQ26" s="376">
        <v>42</v>
      </c>
      <c r="BR26" s="376">
        <v>438</v>
      </c>
      <c r="BS26" s="376">
        <v>35</v>
      </c>
      <c r="BT26" s="376">
        <v>3150</v>
      </c>
      <c r="BU26" s="376">
        <v>0</v>
      </c>
      <c r="BV26" s="376">
        <v>0</v>
      </c>
      <c r="BW26" s="376">
        <v>0</v>
      </c>
      <c r="BX26" s="376">
        <v>0</v>
      </c>
      <c r="BY26" s="376">
        <v>7</v>
      </c>
      <c r="BZ26" s="376">
        <v>35</v>
      </c>
      <c r="CA26" s="376">
        <v>1</v>
      </c>
      <c r="CB26" s="376">
        <v>3</v>
      </c>
      <c r="CC26" s="376">
        <v>0</v>
      </c>
      <c r="CD26" s="376">
        <v>0</v>
      </c>
      <c r="CE26" s="376">
        <v>31</v>
      </c>
      <c r="CF26" s="376">
        <v>2766</v>
      </c>
      <c r="CG26" s="376">
        <v>14</v>
      </c>
      <c r="CH26" s="376">
        <v>49</v>
      </c>
      <c r="CI26" s="376">
        <v>1</v>
      </c>
      <c r="CJ26" s="376">
        <v>29</v>
      </c>
      <c r="CK26" s="376">
        <v>1</v>
      </c>
      <c r="CL26" s="376">
        <v>10</v>
      </c>
      <c r="CM26" s="376">
        <v>3</v>
      </c>
      <c r="CN26" s="376">
        <v>18</v>
      </c>
      <c r="CO26" s="376">
        <v>0</v>
      </c>
      <c r="CP26" s="376">
        <v>0</v>
      </c>
      <c r="CQ26" s="377">
        <v>2</v>
      </c>
      <c r="CR26" s="376">
        <v>20</v>
      </c>
      <c r="CS26" s="376">
        <v>1</v>
      </c>
      <c r="CT26" s="376">
        <v>1</v>
      </c>
      <c r="CU26" s="376">
        <v>0</v>
      </c>
      <c r="CV26" s="376">
        <v>0</v>
      </c>
      <c r="CW26" s="376">
        <v>0</v>
      </c>
      <c r="CX26" s="376">
        <v>0</v>
      </c>
      <c r="CY26" s="376">
        <v>1</v>
      </c>
      <c r="CZ26" s="376">
        <v>1</v>
      </c>
      <c r="DA26" s="376">
        <v>1</v>
      </c>
      <c r="DB26" s="376">
        <v>1</v>
      </c>
      <c r="DC26" s="376">
        <v>0</v>
      </c>
      <c r="DD26" s="376">
        <v>0</v>
      </c>
      <c r="DE26" s="376">
        <v>4</v>
      </c>
      <c r="DF26" s="376">
        <v>31</v>
      </c>
      <c r="DG26" s="376">
        <v>3</v>
      </c>
      <c r="DH26" s="376">
        <v>32</v>
      </c>
      <c r="DI26" s="376">
        <v>0</v>
      </c>
      <c r="DJ26" s="376">
        <v>0</v>
      </c>
      <c r="DK26" s="376">
        <v>1</v>
      </c>
      <c r="DL26" s="376">
        <v>20</v>
      </c>
      <c r="DM26" s="376">
        <v>0</v>
      </c>
      <c r="DN26" s="376">
        <v>0</v>
      </c>
      <c r="DO26" s="376">
        <v>3</v>
      </c>
      <c r="DP26" s="376">
        <v>104</v>
      </c>
      <c r="DQ26" s="376">
        <v>0</v>
      </c>
      <c r="DR26" s="376">
        <v>0</v>
      </c>
      <c r="DS26" s="376">
        <v>1</v>
      </c>
      <c r="DT26" s="376">
        <v>4</v>
      </c>
      <c r="DU26" s="376">
        <v>1</v>
      </c>
      <c r="DV26" s="376">
        <v>9</v>
      </c>
      <c r="DW26" s="376">
        <v>3</v>
      </c>
      <c r="DX26" s="376">
        <v>30</v>
      </c>
      <c r="DY26" s="376">
        <v>2</v>
      </c>
      <c r="DZ26" s="376">
        <v>9</v>
      </c>
      <c r="EA26" s="377">
        <v>3</v>
      </c>
      <c r="EB26" s="376">
        <v>24</v>
      </c>
      <c r="EC26" s="376">
        <v>2</v>
      </c>
      <c r="ED26" s="376">
        <v>10</v>
      </c>
      <c r="EE26" s="376">
        <v>2</v>
      </c>
      <c r="EF26" s="376">
        <v>20</v>
      </c>
      <c r="EG26" s="376">
        <v>0</v>
      </c>
      <c r="EH26" s="376">
        <v>0</v>
      </c>
      <c r="EI26" s="376">
        <v>0</v>
      </c>
      <c r="EJ26" s="376">
        <v>0</v>
      </c>
      <c r="EK26" s="376">
        <v>0</v>
      </c>
      <c r="EL26" s="376">
        <v>0</v>
      </c>
      <c r="EM26" s="376">
        <v>2</v>
      </c>
      <c r="EN26" s="376">
        <v>976</v>
      </c>
      <c r="EO26" s="376">
        <v>5</v>
      </c>
      <c r="EP26" s="376">
        <v>514</v>
      </c>
      <c r="EQ26" s="376">
        <v>2</v>
      </c>
      <c r="ER26" s="376">
        <v>35</v>
      </c>
      <c r="ES26" s="376">
        <v>0</v>
      </c>
      <c r="ET26" s="376">
        <v>0</v>
      </c>
      <c r="EU26" s="376">
        <v>0</v>
      </c>
      <c r="EV26" s="376">
        <v>0</v>
      </c>
      <c r="EW26" s="376">
        <v>0</v>
      </c>
      <c r="EX26" s="376">
        <v>0</v>
      </c>
      <c r="EY26" s="377">
        <v>0</v>
      </c>
      <c r="EZ26" s="376">
        <v>0</v>
      </c>
      <c r="FA26" s="376">
        <v>0</v>
      </c>
      <c r="FB26" s="376">
        <v>0</v>
      </c>
      <c r="FC26" s="376">
        <v>1</v>
      </c>
      <c r="FD26" s="376">
        <v>10</v>
      </c>
      <c r="FE26" s="376">
        <v>3</v>
      </c>
      <c r="FF26" s="376">
        <v>56</v>
      </c>
      <c r="FG26" s="376">
        <v>1</v>
      </c>
      <c r="FH26" s="376">
        <v>11</v>
      </c>
      <c r="FI26" s="375">
        <v>254</v>
      </c>
      <c r="FJ26" s="375">
        <v>9002</v>
      </c>
      <c r="FK26" s="155"/>
    </row>
    <row r="27" spans="1:167" ht="12.9" customHeight="1">
      <c r="A27" s="370" t="s">
        <v>339</v>
      </c>
      <c r="B27" s="371" t="s">
        <v>204</v>
      </c>
      <c r="C27" s="372">
        <v>171</v>
      </c>
      <c r="D27" s="372">
        <v>4473</v>
      </c>
      <c r="E27" s="372">
        <v>5</v>
      </c>
      <c r="F27" s="372">
        <v>31</v>
      </c>
      <c r="G27" s="372">
        <v>19</v>
      </c>
      <c r="H27" s="372">
        <v>245</v>
      </c>
      <c r="I27" s="372">
        <v>2</v>
      </c>
      <c r="J27" s="372">
        <v>7</v>
      </c>
      <c r="K27" s="372">
        <v>4</v>
      </c>
      <c r="L27" s="372">
        <v>14</v>
      </c>
      <c r="M27" s="372">
        <v>359</v>
      </c>
      <c r="N27" s="372">
        <v>2756</v>
      </c>
      <c r="O27" s="372">
        <v>207</v>
      </c>
      <c r="P27" s="372">
        <v>1744</v>
      </c>
      <c r="Q27" s="372">
        <v>2</v>
      </c>
      <c r="R27" s="372">
        <v>6</v>
      </c>
      <c r="S27" s="372">
        <v>37</v>
      </c>
      <c r="T27" s="372">
        <v>545</v>
      </c>
      <c r="U27" s="372">
        <v>63</v>
      </c>
      <c r="V27" s="372">
        <v>2449</v>
      </c>
      <c r="W27" s="372">
        <v>13</v>
      </c>
      <c r="X27" s="372">
        <v>591</v>
      </c>
      <c r="Y27" s="372">
        <v>4</v>
      </c>
      <c r="Z27" s="372">
        <v>19</v>
      </c>
      <c r="AA27" s="372">
        <v>2</v>
      </c>
      <c r="AB27" s="372">
        <v>8</v>
      </c>
      <c r="AC27" s="372">
        <v>17</v>
      </c>
      <c r="AD27" s="372">
        <v>101</v>
      </c>
      <c r="AE27" s="372">
        <v>5</v>
      </c>
      <c r="AF27" s="372">
        <v>16</v>
      </c>
      <c r="AG27" s="372">
        <v>195</v>
      </c>
      <c r="AH27" s="372">
        <v>5827</v>
      </c>
      <c r="AI27" s="372">
        <v>18</v>
      </c>
      <c r="AJ27" s="372">
        <v>101</v>
      </c>
      <c r="AK27" s="372">
        <v>5</v>
      </c>
      <c r="AL27" s="372">
        <v>124</v>
      </c>
      <c r="AM27" s="372">
        <v>15</v>
      </c>
      <c r="AN27" s="372">
        <v>52</v>
      </c>
      <c r="AO27" s="372">
        <v>58</v>
      </c>
      <c r="AP27" s="372">
        <v>907</v>
      </c>
      <c r="AQ27" s="372">
        <v>31</v>
      </c>
      <c r="AR27" s="372">
        <v>301</v>
      </c>
      <c r="AS27" s="372">
        <v>12</v>
      </c>
      <c r="AT27" s="372">
        <v>119</v>
      </c>
      <c r="AU27" s="372">
        <v>17</v>
      </c>
      <c r="AV27" s="372">
        <v>123</v>
      </c>
      <c r="AW27" s="372">
        <v>5</v>
      </c>
      <c r="AX27" s="372">
        <v>12</v>
      </c>
      <c r="AY27" s="372">
        <v>12</v>
      </c>
      <c r="AZ27" s="372">
        <v>62</v>
      </c>
      <c r="BA27" s="372">
        <v>43</v>
      </c>
      <c r="BB27" s="372">
        <v>615</v>
      </c>
      <c r="BC27" s="372">
        <v>213</v>
      </c>
      <c r="BD27" s="372">
        <v>3604</v>
      </c>
      <c r="BE27" s="372">
        <v>4</v>
      </c>
      <c r="BF27" s="372">
        <v>12</v>
      </c>
      <c r="BG27" s="372">
        <v>1</v>
      </c>
      <c r="BH27" s="372">
        <v>1</v>
      </c>
      <c r="BI27" s="372">
        <v>0</v>
      </c>
      <c r="BJ27" s="372">
        <v>0</v>
      </c>
      <c r="BK27" s="372">
        <v>58</v>
      </c>
      <c r="BL27" s="372">
        <v>558</v>
      </c>
      <c r="BM27" s="372">
        <v>55</v>
      </c>
      <c r="BN27" s="372">
        <v>383</v>
      </c>
      <c r="BO27" s="372">
        <v>90</v>
      </c>
      <c r="BP27" s="372">
        <v>1759</v>
      </c>
      <c r="BQ27" s="372">
        <v>1770</v>
      </c>
      <c r="BR27" s="372">
        <v>21564</v>
      </c>
      <c r="BS27" s="372">
        <v>417</v>
      </c>
      <c r="BT27" s="372">
        <v>10287</v>
      </c>
      <c r="BU27" s="372">
        <v>1</v>
      </c>
      <c r="BV27" s="372">
        <v>2</v>
      </c>
      <c r="BW27" s="372">
        <v>4</v>
      </c>
      <c r="BX27" s="372">
        <v>14</v>
      </c>
      <c r="BY27" s="372">
        <v>69</v>
      </c>
      <c r="BZ27" s="372">
        <v>530</v>
      </c>
      <c r="CA27" s="372">
        <v>9</v>
      </c>
      <c r="CB27" s="372">
        <v>43</v>
      </c>
      <c r="CC27" s="372">
        <v>3</v>
      </c>
      <c r="CD27" s="372">
        <v>13</v>
      </c>
      <c r="CE27" s="372">
        <v>293</v>
      </c>
      <c r="CF27" s="372">
        <v>11701</v>
      </c>
      <c r="CG27" s="372">
        <v>134</v>
      </c>
      <c r="CH27" s="372">
        <v>1575</v>
      </c>
      <c r="CI27" s="372">
        <v>22</v>
      </c>
      <c r="CJ27" s="372">
        <v>504</v>
      </c>
      <c r="CK27" s="372">
        <v>16</v>
      </c>
      <c r="CL27" s="372">
        <v>86</v>
      </c>
      <c r="CM27" s="372">
        <v>56</v>
      </c>
      <c r="CN27" s="372">
        <v>1091</v>
      </c>
      <c r="CO27" s="372">
        <v>31</v>
      </c>
      <c r="CP27" s="372">
        <v>824</v>
      </c>
      <c r="CQ27" s="373">
        <v>24</v>
      </c>
      <c r="CR27" s="372">
        <v>175</v>
      </c>
      <c r="CS27" s="372">
        <v>34</v>
      </c>
      <c r="CT27" s="372">
        <v>107</v>
      </c>
      <c r="CU27" s="372">
        <v>2</v>
      </c>
      <c r="CV27" s="372">
        <v>8</v>
      </c>
      <c r="CW27" s="372">
        <v>8</v>
      </c>
      <c r="CX27" s="372">
        <v>88</v>
      </c>
      <c r="CY27" s="372">
        <v>14</v>
      </c>
      <c r="CZ27" s="372">
        <v>355</v>
      </c>
      <c r="DA27" s="372">
        <v>7</v>
      </c>
      <c r="DB27" s="372">
        <v>19</v>
      </c>
      <c r="DC27" s="372">
        <v>3</v>
      </c>
      <c r="DD27" s="372">
        <v>9</v>
      </c>
      <c r="DE27" s="372">
        <v>59</v>
      </c>
      <c r="DF27" s="372">
        <v>1439</v>
      </c>
      <c r="DG27" s="372">
        <v>30</v>
      </c>
      <c r="DH27" s="372">
        <v>318</v>
      </c>
      <c r="DI27" s="372">
        <v>2</v>
      </c>
      <c r="DJ27" s="372">
        <v>8</v>
      </c>
      <c r="DK27" s="372">
        <v>7</v>
      </c>
      <c r="DL27" s="372">
        <v>233</v>
      </c>
      <c r="DM27" s="372">
        <v>11</v>
      </c>
      <c r="DN27" s="372">
        <v>75</v>
      </c>
      <c r="DO27" s="372">
        <v>135</v>
      </c>
      <c r="DP27" s="372">
        <v>4906</v>
      </c>
      <c r="DQ27" s="372">
        <v>8</v>
      </c>
      <c r="DR27" s="372">
        <v>24</v>
      </c>
      <c r="DS27" s="372">
        <v>12</v>
      </c>
      <c r="DT27" s="372">
        <v>74</v>
      </c>
      <c r="DU27" s="372">
        <v>1</v>
      </c>
      <c r="DV27" s="372">
        <v>1</v>
      </c>
      <c r="DW27" s="372">
        <v>24</v>
      </c>
      <c r="DX27" s="372">
        <v>193</v>
      </c>
      <c r="DY27" s="372">
        <v>24</v>
      </c>
      <c r="DZ27" s="372">
        <v>251</v>
      </c>
      <c r="EA27" s="373">
        <v>12</v>
      </c>
      <c r="EB27" s="372">
        <v>79</v>
      </c>
      <c r="EC27" s="372">
        <v>3</v>
      </c>
      <c r="ED27" s="372">
        <v>23</v>
      </c>
      <c r="EE27" s="372">
        <v>5</v>
      </c>
      <c r="EF27" s="372">
        <v>24</v>
      </c>
      <c r="EG27" s="372">
        <v>12</v>
      </c>
      <c r="EH27" s="372">
        <v>80</v>
      </c>
      <c r="EI27" s="372">
        <v>0</v>
      </c>
      <c r="EJ27" s="372">
        <v>0</v>
      </c>
      <c r="EK27" s="372">
        <v>7</v>
      </c>
      <c r="EL27" s="372">
        <v>17</v>
      </c>
      <c r="EM27" s="372">
        <v>12</v>
      </c>
      <c r="EN27" s="372">
        <v>258</v>
      </c>
      <c r="EO27" s="372">
        <v>9</v>
      </c>
      <c r="EP27" s="372">
        <v>156</v>
      </c>
      <c r="EQ27" s="372">
        <v>6</v>
      </c>
      <c r="ER27" s="372">
        <v>94</v>
      </c>
      <c r="ES27" s="372">
        <v>1</v>
      </c>
      <c r="ET27" s="372">
        <v>7</v>
      </c>
      <c r="EU27" s="372">
        <v>0</v>
      </c>
      <c r="EV27" s="372">
        <v>0</v>
      </c>
      <c r="EW27" s="372">
        <v>4</v>
      </c>
      <c r="EX27" s="372">
        <v>34</v>
      </c>
      <c r="EY27" s="373">
        <v>28</v>
      </c>
      <c r="EZ27" s="372">
        <v>2028</v>
      </c>
      <c r="FA27" s="372">
        <v>6</v>
      </c>
      <c r="FB27" s="372">
        <v>15</v>
      </c>
      <c r="FC27" s="372">
        <v>5</v>
      </c>
      <c r="FD27" s="372">
        <v>26</v>
      </c>
      <c r="FE27" s="372">
        <v>18</v>
      </c>
      <c r="FF27" s="372">
        <v>693</v>
      </c>
      <c r="FG27" s="372">
        <v>27</v>
      </c>
      <c r="FH27" s="372">
        <v>407</v>
      </c>
      <c r="FI27" s="371">
        <v>5127</v>
      </c>
      <c r="FJ27" s="371">
        <v>88023</v>
      </c>
      <c r="FK27" s="155"/>
    </row>
    <row r="28" spans="1:167" ht="12.9" customHeight="1">
      <c r="A28" s="374" t="s">
        <v>340</v>
      </c>
      <c r="B28" s="375" t="s">
        <v>205</v>
      </c>
      <c r="C28" s="376">
        <v>9</v>
      </c>
      <c r="D28" s="376">
        <v>118</v>
      </c>
      <c r="E28" s="376">
        <v>4</v>
      </c>
      <c r="F28" s="376">
        <v>67</v>
      </c>
      <c r="G28" s="376">
        <v>0</v>
      </c>
      <c r="H28" s="376">
        <v>0</v>
      </c>
      <c r="I28" s="376">
        <v>0</v>
      </c>
      <c r="J28" s="376">
        <v>0</v>
      </c>
      <c r="K28" s="376">
        <v>0</v>
      </c>
      <c r="L28" s="376">
        <v>0</v>
      </c>
      <c r="M28" s="376">
        <v>72</v>
      </c>
      <c r="N28" s="376">
        <v>1860</v>
      </c>
      <c r="O28" s="376">
        <v>8</v>
      </c>
      <c r="P28" s="376">
        <v>127</v>
      </c>
      <c r="Q28" s="376">
        <v>0</v>
      </c>
      <c r="R28" s="376">
        <v>0</v>
      </c>
      <c r="S28" s="376">
        <v>0</v>
      </c>
      <c r="T28" s="376">
        <v>0</v>
      </c>
      <c r="U28" s="376">
        <v>3</v>
      </c>
      <c r="V28" s="376">
        <v>122</v>
      </c>
      <c r="W28" s="376">
        <v>0</v>
      </c>
      <c r="X28" s="376">
        <v>0</v>
      </c>
      <c r="Y28" s="376">
        <v>2</v>
      </c>
      <c r="Z28" s="376">
        <v>4</v>
      </c>
      <c r="AA28" s="376">
        <v>0</v>
      </c>
      <c r="AB28" s="376">
        <v>0</v>
      </c>
      <c r="AC28" s="376">
        <v>1</v>
      </c>
      <c r="AD28" s="376">
        <v>113</v>
      </c>
      <c r="AE28" s="376">
        <v>1</v>
      </c>
      <c r="AF28" s="376">
        <v>1</v>
      </c>
      <c r="AG28" s="376">
        <v>5</v>
      </c>
      <c r="AH28" s="376">
        <v>82</v>
      </c>
      <c r="AI28" s="376">
        <v>0</v>
      </c>
      <c r="AJ28" s="376">
        <v>0</v>
      </c>
      <c r="AK28" s="376">
        <v>0</v>
      </c>
      <c r="AL28" s="376">
        <v>0</v>
      </c>
      <c r="AM28" s="376">
        <v>0</v>
      </c>
      <c r="AN28" s="376">
        <v>0</v>
      </c>
      <c r="AO28" s="376">
        <v>4</v>
      </c>
      <c r="AP28" s="376">
        <v>25</v>
      </c>
      <c r="AQ28" s="376">
        <v>12</v>
      </c>
      <c r="AR28" s="376">
        <v>134</v>
      </c>
      <c r="AS28" s="376">
        <v>2</v>
      </c>
      <c r="AT28" s="376">
        <v>9</v>
      </c>
      <c r="AU28" s="376">
        <v>0</v>
      </c>
      <c r="AV28" s="376">
        <v>0</v>
      </c>
      <c r="AW28" s="376">
        <v>0</v>
      </c>
      <c r="AX28" s="376">
        <v>0</v>
      </c>
      <c r="AY28" s="376">
        <v>3</v>
      </c>
      <c r="AZ28" s="376">
        <v>22</v>
      </c>
      <c r="BA28" s="376">
        <v>2</v>
      </c>
      <c r="BB28" s="376">
        <v>32</v>
      </c>
      <c r="BC28" s="376">
        <v>6</v>
      </c>
      <c r="BD28" s="376">
        <v>40</v>
      </c>
      <c r="BE28" s="376">
        <v>0</v>
      </c>
      <c r="BF28" s="376">
        <v>0</v>
      </c>
      <c r="BG28" s="376">
        <v>0</v>
      </c>
      <c r="BH28" s="376">
        <v>0</v>
      </c>
      <c r="BI28" s="376">
        <v>0</v>
      </c>
      <c r="BJ28" s="376">
        <v>0</v>
      </c>
      <c r="BK28" s="376">
        <v>0</v>
      </c>
      <c r="BL28" s="376">
        <v>0</v>
      </c>
      <c r="BM28" s="376">
        <v>2</v>
      </c>
      <c r="BN28" s="376">
        <v>7</v>
      </c>
      <c r="BO28" s="376">
        <v>5</v>
      </c>
      <c r="BP28" s="376">
        <v>27</v>
      </c>
      <c r="BQ28" s="376">
        <v>225</v>
      </c>
      <c r="BR28" s="376">
        <v>11799</v>
      </c>
      <c r="BS28" s="376">
        <v>30</v>
      </c>
      <c r="BT28" s="376">
        <v>872</v>
      </c>
      <c r="BU28" s="376">
        <v>0</v>
      </c>
      <c r="BV28" s="376">
        <v>0</v>
      </c>
      <c r="BW28" s="376">
        <v>4</v>
      </c>
      <c r="BX28" s="376">
        <v>47</v>
      </c>
      <c r="BY28" s="376">
        <v>8</v>
      </c>
      <c r="BZ28" s="376">
        <v>23</v>
      </c>
      <c r="CA28" s="376">
        <v>6</v>
      </c>
      <c r="CB28" s="376">
        <v>1243</v>
      </c>
      <c r="CC28" s="376">
        <v>0</v>
      </c>
      <c r="CD28" s="376">
        <v>0</v>
      </c>
      <c r="CE28" s="376">
        <v>24</v>
      </c>
      <c r="CF28" s="376">
        <v>3511</v>
      </c>
      <c r="CG28" s="376">
        <v>7</v>
      </c>
      <c r="CH28" s="376">
        <v>290</v>
      </c>
      <c r="CI28" s="376">
        <v>1</v>
      </c>
      <c r="CJ28" s="376">
        <v>13</v>
      </c>
      <c r="CK28" s="376">
        <v>0</v>
      </c>
      <c r="CL28" s="376">
        <v>0</v>
      </c>
      <c r="CM28" s="376">
        <v>5</v>
      </c>
      <c r="CN28" s="376">
        <v>146</v>
      </c>
      <c r="CO28" s="376">
        <v>2</v>
      </c>
      <c r="CP28" s="376">
        <v>28</v>
      </c>
      <c r="CQ28" s="377">
        <v>2</v>
      </c>
      <c r="CR28" s="376">
        <v>7</v>
      </c>
      <c r="CS28" s="376">
        <v>0</v>
      </c>
      <c r="CT28" s="376">
        <v>0</v>
      </c>
      <c r="CU28" s="376">
        <v>0</v>
      </c>
      <c r="CV28" s="376">
        <v>0</v>
      </c>
      <c r="CW28" s="376">
        <v>0</v>
      </c>
      <c r="CX28" s="376">
        <v>0</v>
      </c>
      <c r="CY28" s="376">
        <v>0</v>
      </c>
      <c r="CZ28" s="376">
        <v>0</v>
      </c>
      <c r="DA28" s="376">
        <v>0</v>
      </c>
      <c r="DB28" s="376">
        <v>0</v>
      </c>
      <c r="DC28" s="376">
        <v>0</v>
      </c>
      <c r="DD28" s="376">
        <v>0</v>
      </c>
      <c r="DE28" s="376">
        <v>8</v>
      </c>
      <c r="DF28" s="376">
        <v>371</v>
      </c>
      <c r="DG28" s="376">
        <v>7</v>
      </c>
      <c r="DH28" s="376">
        <v>161</v>
      </c>
      <c r="DI28" s="376">
        <v>0</v>
      </c>
      <c r="DJ28" s="376">
        <v>0</v>
      </c>
      <c r="DK28" s="376">
        <v>0</v>
      </c>
      <c r="DL28" s="376">
        <v>0</v>
      </c>
      <c r="DM28" s="376">
        <v>1</v>
      </c>
      <c r="DN28" s="376">
        <v>2</v>
      </c>
      <c r="DO28" s="376">
        <v>24</v>
      </c>
      <c r="DP28" s="376">
        <v>5301</v>
      </c>
      <c r="DQ28" s="376">
        <v>2</v>
      </c>
      <c r="DR28" s="376">
        <v>88</v>
      </c>
      <c r="DS28" s="376">
        <v>1</v>
      </c>
      <c r="DT28" s="376">
        <v>120</v>
      </c>
      <c r="DU28" s="376">
        <v>0</v>
      </c>
      <c r="DV28" s="376">
        <v>0</v>
      </c>
      <c r="DW28" s="376">
        <v>3</v>
      </c>
      <c r="DX28" s="376">
        <v>135</v>
      </c>
      <c r="DY28" s="376">
        <v>2</v>
      </c>
      <c r="DZ28" s="376">
        <v>191</v>
      </c>
      <c r="EA28" s="377">
        <v>5</v>
      </c>
      <c r="EB28" s="376">
        <v>10</v>
      </c>
      <c r="EC28" s="376">
        <v>0</v>
      </c>
      <c r="ED28" s="376">
        <v>0</v>
      </c>
      <c r="EE28" s="376">
        <v>0</v>
      </c>
      <c r="EF28" s="376">
        <v>0</v>
      </c>
      <c r="EG28" s="376">
        <v>0</v>
      </c>
      <c r="EH28" s="376">
        <v>0</v>
      </c>
      <c r="EI28" s="376">
        <v>0</v>
      </c>
      <c r="EJ28" s="376">
        <v>0</v>
      </c>
      <c r="EK28" s="376">
        <v>0</v>
      </c>
      <c r="EL28" s="376">
        <v>0</v>
      </c>
      <c r="EM28" s="376">
        <v>1</v>
      </c>
      <c r="EN28" s="376">
        <v>2</v>
      </c>
      <c r="EO28" s="376">
        <v>4</v>
      </c>
      <c r="EP28" s="376">
        <v>41</v>
      </c>
      <c r="EQ28" s="376">
        <v>0</v>
      </c>
      <c r="ER28" s="376">
        <v>0</v>
      </c>
      <c r="ES28" s="376">
        <v>0</v>
      </c>
      <c r="ET28" s="376">
        <v>0</v>
      </c>
      <c r="EU28" s="376">
        <v>0</v>
      </c>
      <c r="EV28" s="376">
        <v>0</v>
      </c>
      <c r="EW28" s="376">
        <v>0</v>
      </c>
      <c r="EX28" s="376">
        <v>0</v>
      </c>
      <c r="EY28" s="377">
        <v>0</v>
      </c>
      <c r="EZ28" s="376">
        <v>0</v>
      </c>
      <c r="FA28" s="376">
        <v>0</v>
      </c>
      <c r="FB28" s="376">
        <v>0</v>
      </c>
      <c r="FC28" s="376">
        <v>0</v>
      </c>
      <c r="FD28" s="376">
        <v>0</v>
      </c>
      <c r="FE28" s="376">
        <v>1</v>
      </c>
      <c r="FF28" s="376">
        <v>3</v>
      </c>
      <c r="FG28" s="376">
        <v>3</v>
      </c>
      <c r="FH28" s="376">
        <v>456</v>
      </c>
      <c r="FI28" s="375">
        <v>517</v>
      </c>
      <c r="FJ28" s="375">
        <v>27650</v>
      </c>
      <c r="FK28" s="155"/>
    </row>
    <row r="29" spans="1:167" ht="12.9" customHeight="1">
      <c r="A29" s="370" t="s">
        <v>341</v>
      </c>
      <c r="B29" s="371" t="s">
        <v>206</v>
      </c>
      <c r="C29" s="372">
        <v>331</v>
      </c>
      <c r="D29" s="372">
        <v>5131</v>
      </c>
      <c r="E29" s="372">
        <v>49</v>
      </c>
      <c r="F29" s="372">
        <v>165</v>
      </c>
      <c r="G29" s="372">
        <v>60</v>
      </c>
      <c r="H29" s="372">
        <v>674</v>
      </c>
      <c r="I29" s="372">
        <v>9</v>
      </c>
      <c r="J29" s="372">
        <v>28</v>
      </c>
      <c r="K29" s="372">
        <v>42</v>
      </c>
      <c r="L29" s="372">
        <v>719</v>
      </c>
      <c r="M29" s="372">
        <v>629</v>
      </c>
      <c r="N29" s="372">
        <v>7063</v>
      </c>
      <c r="O29" s="372">
        <v>399</v>
      </c>
      <c r="P29" s="372">
        <v>3992</v>
      </c>
      <c r="Q29" s="372">
        <v>18</v>
      </c>
      <c r="R29" s="372">
        <v>79</v>
      </c>
      <c r="S29" s="372">
        <v>118</v>
      </c>
      <c r="T29" s="372">
        <v>540</v>
      </c>
      <c r="U29" s="372">
        <v>168</v>
      </c>
      <c r="V29" s="372">
        <v>904</v>
      </c>
      <c r="W29" s="372">
        <v>18</v>
      </c>
      <c r="X29" s="372">
        <v>669</v>
      </c>
      <c r="Y29" s="372">
        <v>18</v>
      </c>
      <c r="Z29" s="372">
        <v>70</v>
      </c>
      <c r="AA29" s="372">
        <v>11</v>
      </c>
      <c r="AB29" s="372">
        <v>21</v>
      </c>
      <c r="AC29" s="372">
        <v>25</v>
      </c>
      <c r="AD29" s="372">
        <v>579</v>
      </c>
      <c r="AE29" s="372">
        <v>35</v>
      </c>
      <c r="AF29" s="372">
        <v>277</v>
      </c>
      <c r="AG29" s="372">
        <v>740</v>
      </c>
      <c r="AH29" s="372">
        <v>13296</v>
      </c>
      <c r="AI29" s="372">
        <v>56</v>
      </c>
      <c r="AJ29" s="372">
        <v>384</v>
      </c>
      <c r="AK29" s="372">
        <v>11</v>
      </c>
      <c r="AL29" s="372">
        <v>2002</v>
      </c>
      <c r="AM29" s="372">
        <v>42</v>
      </c>
      <c r="AN29" s="372">
        <v>309</v>
      </c>
      <c r="AO29" s="372">
        <v>149</v>
      </c>
      <c r="AP29" s="372">
        <v>1545</v>
      </c>
      <c r="AQ29" s="372">
        <v>94</v>
      </c>
      <c r="AR29" s="372">
        <v>747</v>
      </c>
      <c r="AS29" s="372">
        <v>31</v>
      </c>
      <c r="AT29" s="372">
        <v>113</v>
      </c>
      <c r="AU29" s="372">
        <v>56</v>
      </c>
      <c r="AV29" s="372">
        <v>544</v>
      </c>
      <c r="AW29" s="372">
        <v>9</v>
      </c>
      <c r="AX29" s="372">
        <v>70</v>
      </c>
      <c r="AY29" s="372">
        <v>43</v>
      </c>
      <c r="AZ29" s="372">
        <v>173</v>
      </c>
      <c r="BA29" s="372">
        <v>119</v>
      </c>
      <c r="BB29" s="372">
        <v>4163</v>
      </c>
      <c r="BC29" s="372">
        <v>448</v>
      </c>
      <c r="BD29" s="372">
        <v>11597</v>
      </c>
      <c r="BE29" s="372">
        <v>78</v>
      </c>
      <c r="BF29" s="372">
        <v>272</v>
      </c>
      <c r="BG29" s="372">
        <v>17</v>
      </c>
      <c r="BH29" s="372">
        <v>56</v>
      </c>
      <c r="BI29" s="372">
        <v>5</v>
      </c>
      <c r="BJ29" s="372">
        <v>37</v>
      </c>
      <c r="BK29" s="372">
        <v>157</v>
      </c>
      <c r="BL29" s="372">
        <v>1616</v>
      </c>
      <c r="BM29" s="372">
        <v>49</v>
      </c>
      <c r="BN29" s="372">
        <v>217</v>
      </c>
      <c r="BO29" s="372">
        <v>280</v>
      </c>
      <c r="BP29" s="372">
        <v>2429</v>
      </c>
      <c r="BQ29" s="372">
        <v>4428</v>
      </c>
      <c r="BR29" s="372">
        <v>57124</v>
      </c>
      <c r="BS29" s="372">
        <v>903</v>
      </c>
      <c r="BT29" s="372">
        <v>17983</v>
      </c>
      <c r="BU29" s="372">
        <v>11</v>
      </c>
      <c r="BV29" s="372">
        <v>38</v>
      </c>
      <c r="BW29" s="372">
        <v>27</v>
      </c>
      <c r="BX29" s="372">
        <v>128</v>
      </c>
      <c r="BY29" s="372">
        <v>234</v>
      </c>
      <c r="BZ29" s="372">
        <v>3345</v>
      </c>
      <c r="CA29" s="372">
        <v>44</v>
      </c>
      <c r="CB29" s="372">
        <v>796</v>
      </c>
      <c r="CC29" s="372">
        <v>28</v>
      </c>
      <c r="CD29" s="372">
        <v>2923</v>
      </c>
      <c r="CE29" s="372">
        <v>478</v>
      </c>
      <c r="CF29" s="372">
        <v>22707</v>
      </c>
      <c r="CG29" s="372">
        <v>478</v>
      </c>
      <c r="CH29" s="372">
        <v>5386</v>
      </c>
      <c r="CI29" s="372">
        <v>46</v>
      </c>
      <c r="CJ29" s="372">
        <v>793</v>
      </c>
      <c r="CK29" s="372">
        <v>63</v>
      </c>
      <c r="CL29" s="372">
        <v>550</v>
      </c>
      <c r="CM29" s="372">
        <v>229</v>
      </c>
      <c r="CN29" s="372">
        <v>6293</v>
      </c>
      <c r="CO29" s="372">
        <v>103</v>
      </c>
      <c r="CP29" s="372">
        <v>761</v>
      </c>
      <c r="CQ29" s="373">
        <v>43</v>
      </c>
      <c r="CR29" s="372">
        <v>469</v>
      </c>
      <c r="CS29" s="372">
        <v>103</v>
      </c>
      <c r="CT29" s="372">
        <v>475</v>
      </c>
      <c r="CU29" s="372">
        <v>21</v>
      </c>
      <c r="CV29" s="372">
        <v>155</v>
      </c>
      <c r="CW29" s="372">
        <v>41</v>
      </c>
      <c r="CX29" s="372">
        <v>194</v>
      </c>
      <c r="CY29" s="372">
        <v>45</v>
      </c>
      <c r="CZ29" s="372">
        <v>567</v>
      </c>
      <c r="DA29" s="372">
        <v>136</v>
      </c>
      <c r="DB29" s="372">
        <v>672</v>
      </c>
      <c r="DC29" s="372">
        <v>46</v>
      </c>
      <c r="DD29" s="372">
        <v>180</v>
      </c>
      <c r="DE29" s="372">
        <v>183</v>
      </c>
      <c r="DF29" s="372">
        <v>4117</v>
      </c>
      <c r="DG29" s="372">
        <v>174</v>
      </c>
      <c r="DH29" s="372">
        <v>1531</v>
      </c>
      <c r="DI29" s="372">
        <v>20</v>
      </c>
      <c r="DJ29" s="372">
        <v>141</v>
      </c>
      <c r="DK29" s="372">
        <v>28</v>
      </c>
      <c r="DL29" s="372">
        <v>161</v>
      </c>
      <c r="DM29" s="372">
        <v>56</v>
      </c>
      <c r="DN29" s="372">
        <v>350</v>
      </c>
      <c r="DO29" s="372">
        <v>236</v>
      </c>
      <c r="DP29" s="372">
        <v>10230</v>
      </c>
      <c r="DQ29" s="372">
        <v>57</v>
      </c>
      <c r="DR29" s="372">
        <v>262</v>
      </c>
      <c r="DS29" s="372">
        <v>132</v>
      </c>
      <c r="DT29" s="372">
        <v>929</v>
      </c>
      <c r="DU29" s="372">
        <v>3</v>
      </c>
      <c r="DV29" s="372">
        <v>9</v>
      </c>
      <c r="DW29" s="372">
        <v>92</v>
      </c>
      <c r="DX29" s="372">
        <v>1058</v>
      </c>
      <c r="DY29" s="372">
        <v>57</v>
      </c>
      <c r="DZ29" s="372">
        <v>221</v>
      </c>
      <c r="EA29" s="373">
        <v>30</v>
      </c>
      <c r="EB29" s="372">
        <v>163</v>
      </c>
      <c r="EC29" s="372">
        <v>43</v>
      </c>
      <c r="ED29" s="372">
        <v>218</v>
      </c>
      <c r="EE29" s="372">
        <v>103</v>
      </c>
      <c r="EF29" s="372">
        <v>1110</v>
      </c>
      <c r="EG29" s="372">
        <v>42</v>
      </c>
      <c r="EH29" s="372">
        <v>931</v>
      </c>
      <c r="EI29" s="372">
        <v>9</v>
      </c>
      <c r="EJ29" s="372">
        <v>18</v>
      </c>
      <c r="EK29" s="372">
        <v>40</v>
      </c>
      <c r="EL29" s="372">
        <v>542</v>
      </c>
      <c r="EM29" s="372">
        <v>25</v>
      </c>
      <c r="EN29" s="372">
        <v>163</v>
      </c>
      <c r="EO29" s="372">
        <v>42</v>
      </c>
      <c r="EP29" s="372">
        <v>427</v>
      </c>
      <c r="EQ29" s="372">
        <v>16</v>
      </c>
      <c r="ER29" s="372">
        <v>141</v>
      </c>
      <c r="ES29" s="372">
        <v>23</v>
      </c>
      <c r="ET29" s="372">
        <v>727</v>
      </c>
      <c r="EU29" s="372">
        <v>6</v>
      </c>
      <c r="EV29" s="372">
        <v>14</v>
      </c>
      <c r="EW29" s="372">
        <v>15</v>
      </c>
      <c r="EX29" s="372">
        <v>143</v>
      </c>
      <c r="EY29" s="373">
        <v>30</v>
      </c>
      <c r="EZ29" s="372">
        <v>575</v>
      </c>
      <c r="FA29" s="372">
        <v>18</v>
      </c>
      <c r="FB29" s="372">
        <v>40</v>
      </c>
      <c r="FC29" s="372">
        <v>13</v>
      </c>
      <c r="FD29" s="372">
        <v>35</v>
      </c>
      <c r="FE29" s="372">
        <v>58</v>
      </c>
      <c r="FF29" s="372">
        <v>460</v>
      </c>
      <c r="FG29" s="372">
        <v>83</v>
      </c>
      <c r="FH29" s="372">
        <v>3163</v>
      </c>
      <c r="FI29" s="371">
        <v>13455</v>
      </c>
      <c r="FJ29" s="371">
        <v>209899</v>
      </c>
      <c r="FK29" s="155"/>
    </row>
    <row r="30" spans="1:167" ht="12.9" customHeight="1">
      <c r="A30" s="374" t="s">
        <v>342</v>
      </c>
      <c r="B30" s="375" t="s">
        <v>207</v>
      </c>
      <c r="C30" s="376">
        <v>215</v>
      </c>
      <c r="D30" s="376">
        <v>2850</v>
      </c>
      <c r="E30" s="376">
        <v>84</v>
      </c>
      <c r="F30" s="376">
        <v>929</v>
      </c>
      <c r="G30" s="376">
        <v>560</v>
      </c>
      <c r="H30" s="376">
        <v>7030</v>
      </c>
      <c r="I30" s="376">
        <v>26</v>
      </c>
      <c r="J30" s="376">
        <v>414</v>
      </c>
      <c r="K30" s="376">
        <v>74</v>
      </c>
      <c r="L30" s="376">
        <v>1032</v>
      </c>
      <c r="M30" s="376">
        <v>767</v>
      </c>
      <c r="N30" s="376">
        <v>8969</v>
      </c>
      <c r="O30" s="376">
        <v>409</v>
      </c>
      <c r="P30" s="376">
        <v>3569</v>
      </c>
      <c r="Q30" s="376">
        <v>40</v>
      </c>
      <c r="R30" s="376">
        <v>295</v>
      </c>
      <c r="S30" s="376">
        <v>278</v>
      </c>
      <c r="T30" s="376">
        <v>3481</v>
      </c>
      <c r="U30" s="376">
        <v>287</v>
      </c>
      <c r="V30" s="376">
        <v>2910</v>
      </c>
      <c r="W30" s="376">
        <v>132</v>
      </c>
      <c r="X30" s="376">
        <v>11409</v>
      </c>
      <c r="Y30" s="376">
        <v>25</v>
      </c>
      <c r="Z30" s="376">
        <v>383</v>
      </c>
      <c r="AA30" s="376">
        <v>37</v>
      </c>
      <c r="AB30" s="376">
        <v>295</v>
      </c>
      <c r="AC30" s="376">
        <v>47</v>
      </c>
      <c r="AD30" s="376">
        <v>932</v>
      </c>
      <c r="AE30" s="376">
        <v>157</v>
      </c>
      <c r="AF30" s="376">
        <v>3008</v>
      </c>
      <c r="AG30" s="376">
        <v>478</v>
      </c>
      <c r="AH30" s="376">
        <v>5950</v>
      </c>
      <c r="AI30" s="376">
        <v>115</v>
      </c>
      <c r="AJ30" s="376">
        <v>3667</v>
      </c>
      <c r="AK30" s="376">
        <v>37</v>
      </c>
      <c r="AL30" s="376">
        <v>236</v>
      </c>
      <c r="AM30" s="376">
        <v>119</v>
      </c>
      <c r="AN30" s="376">
        <v>1844</v>
      </c>
      <c r="AO30" s="376">
        <v>319</v>
      </c>
      <c r="AP30" s="376">
        <v>8500</v>
      </c>
      <c r="AQ30" s="376">
        <v>120</v>
      </c>
      <c r="AR30" s="376">
        <v>2090</v>
      </c>
      <c r="AS30" s="376">
        <v>71</v>
      </c>
      <c r="AT30" s="376">
        <v>727</v>
      </c>
      <c r="AU30" s="376">
        <v>116</v>
      </c>
      <c r="AV30" s="376">
        <v>1649</v>
      </c>
      <c r="AW30" s="376">
        <v>38</v>
      </c>
      <c r="AX30" s="376">
        <v>344</v>
      </c>
      <c r="AY30" s="376">
        <v>73</v>
      </c>
      <c r="AZ30" s="376">
        <v>921</v>
      </c>
      <c r="BA30" s="376">
        <v>225</v>
      </c>
      <c r="BB30" s="376">
        <v>7626</v>
      </c>
      <c r="BC30" s="376">
        <v>225</v>
      </c>
      <c r="BD30" s="376">
        <v>1543</v>
      </c>
      <c r="BE30" s="376">
        <v>98</v>
      </c>
      <c r="BF30" s="376">
        <v>702</v>
      </c>
      <c r="BG30" s="376">
        <v>23</v>
      </c>
      <c r="BH30" s="376">
        <v>348</v>
      </c>
      <c r="BI30" s="376">
        <v>8</v>
      </c>
      <c r="BJ30" s="376">
        <v>41</v>
      </c>
      <c r="BK30" s="376">
        <v>169</v>
      </c>
      <c r="BL30" s="376">
        <v>1308</v>
      </c>
      <c r="BM30" s="376">
        <v>102</v>
      </c>
      <c r="BN30" s="376">
        <v>2344</v>
      </c>
      <c r="BO30" s="376">
        <v>255</v>
      </c>
      <c r="BP30" s="376">
        <v>4872</v>
      </c>
      <c r="BQ30" s="376">
        <v>2088</v>
      </c>
      <c r="BR30" s="376">
        <v>19509</v>
      </c>
      <c r="BS30" s="376">
        <v>810</v>
      </c>
      <c r="BT30" s="376">
        <v>9344</v>
      </c>
      <c r="BU30" s="376">
        <v>26</v>
      </c>
      <c r="BV30" s="376">
        <v>199</v>
      </c>
      <c r="BW30" s="376">
        <v>83</v>
      </c>
      <c r="BX30" s="376">
        <v>535</v>
      </c>
      <c r="BY30" s="376">
        <v>244</v>
      </c>
      <c r="BZ30" s="376">
        <v>3975</v>
      </c>
      <c r="CA30" s="376">
        <v>72</v>
      </c>
      <c r="CB30" s="376">
        <v>3567</v>
      </c>
      <c r="CC30" s="376">
        <v>49</v>
      </c>
      <c r="CD30" s="376">
        <v>397</v>
      </c>
      <c r="CE30" s="376">
        <v>335</v>
      </c>
      <c r="CF30" s="376">
        <v>6095</v>
      </c>
      <c r="CG30" s="376">
        <v>358</v>
      </c>
      <c r="CH30" s="376">
        <v>3748</v>
      </c>
      <c r="CI30" s="376">
        <v>255</v>
      </c>
      <c r="CJ30" s="376">
        <v>10466</v>
      </c>
      <c r="CK30" s="376">
        <v>116</v>
      </c>
      <c r="CL30" s="376">
        <v>1052</v>
      </c>
      <c r="CM30" s="376">
        <v>306</v>
      </c>
      <c r="CN30" s="376">
        <v>8383</v>
      </c>
      <c r="CO30" s="376">
        <v>147</v>
      </c>
      <c r="CP30" s="376">
        <v>1866</v>
      </c>
      <c r="CQ30" s="377">
        <v>73</v>
      </c>
      <c r="CR30" s="376">
        <v>1006</v>
      </c>
      <c r="CS30" s="376">
        <v>335</v>
      </c>
      <c r="CT30" s="376">
        <v>3821</v>
      </c>
      <c r="CU30" s="376">
        <v>22</v>
      </c>
      <c r="CV30" s="376">
        <v>325</v>
      </c>
      <c r="CW30" s="376">
        <v>121</v>
      </c>
      <c r="CX30" s="376">
        <v>1435</v>
      </c>
      <c r="CY30" s="376">
        <v>61</v>
      </c>
      <c r="CZ30" s="376">
        <v>864</v>
      </c>
      <c r="DA30" s="376">
        <v>153</v>
      </c>
      <c r="DB30" s="376">
        <v>1273</v>
      </c>
      <c r="DC30" s="376">
        <v>84</v>
      </c>
      <c r="DD30" s="376">
        <v>613</v>
      </c>
      <c r="DE30" s="376">
        <v>195</v>
      </c>
      <c r="DF30" s="376">
        <v>1716</v>
      </c>
      <c r="DG30" s="376">
        <v>211</v>
      </c>
      <c r="DH30" s="376">
        <v>2154</v>
      </c>
      <c r="DI30" s="376">
        <v>26</v>
      </c>
      <c r="DJ30" s="376">
        <v>395</v>
      </c>
      <c r="DK30" s="376">
        <v>95</v>
      </c>
      <c r="DL30" s="376">
        <v>1416</v>
      </c>
      <c r="DM30" s="376">
        <v>132</v>
      </c>
      <c r="DN30" s="376">
        <v>1513</v>
      </c>
      <c r="DO30" s="376">
        <v>190</v>
      </c>
      <c r="DP30" s="376">
        <v>3734</v>
      </c>
      <c r="DQ30" s="376">
        <v>123</v>
      </c>
      <c r="DR30" s="376">
        <v>1248</v>
      </c>
      <c r="DS30" s="376">
        <v>165</v>
      </c>
      <c r="DT30" s="376">
        <v>1249</v>
      </c>
      <c r="DU30" s="376">
        <v>7</v>
      </c>
      <c r="DV30" s="376">
        <v>24</v>
      </c>
      <c r="DW30" s="376">
        <v>145</v>
      </c>
      <c r="DX30" s="376">
        <v>1664</v>
      </c>
      <c r="DY30" s="376">
        <v>76</v>
      </c>
      <c r="DZ30" s="376">
        <v>2144</v>
      </c>
      <c r="EA30" s="377">
        <v>83</v>
      </c>
      <c r="EB30" s="376">
        <v>880</v>
      </c>
      <c r="EC30" s="376">
        <v>71</v>
      </c>
      <c r="ED30" s="376">
        <v>725</v>
      </c>
      <c r="EE30" s="376">
        <v>105</v>
      </c>
      <c r="EF30" s="376">
        <v>1468</v>
      </c>
      <c r="EG30" s="376">
        <v>98</v>
      </c>
      <c r="EH30" s="376">
        <v>913</v>
      </c>
      <c r="EI30" s="376">
        <v>23</v>
      </c>
      <c r="EJ30" s="376">
        <v>356</v>
      </c>
      <c r="EK30" s="376">
        <v>39</v>
      </c>
      <c r="EL30" s="376">
        <v>179</v>
      </c>
      <c r="EM30" s="376">
        <v>36</v>
      </c>
      <c r="EN30" s="376">
        <v>225</v>
      </c>
      <c r="EO30" s="376">
        <v>78</v>
      </c>
      <c r="EP30" s="376">
        <v>1476</v>
      </c>
      <c r="EQ30" s="376">
        <v>32</v>
      </c>
      <c r="ER30" s="376">
        <v>366</v>
      </c>
      <c r="ES30" s="376">
        <v>40</v>
      </c>
      <c r="ET30" s="376">
        <v>1089</v>
      </c>
      <c r="EU30" s="376">
        <v>8</v>
      </c>
      <c r="EV30" s="376">
        <v>21</v>
      </c>
      <c r="EW30" s="376">
        <v>24</v>
      </c>
      <c r="EX30" s="376">
        <v>147</v>
      </c>
      <c r="EY30" s="377">
        <v>57</v>
      </c>
      <c r="EZ30" s="376">
        <v>665</v>
      </c>
      <c r="FA30" s="376">
        <v>32</v>
      </c>
      <c r="FB30" s="376">
        <v>255</v>
      </c>
      <c r="FC30" s="376">
        <v>18</v>
      </c>
      <c r="FD30" s="376">
        <v>261</v>
      </c>
      <c r="FE30" s="376">
        <v>68</v>
      </c>
      <c r="FF30" s="376">
        <v>515</v>
      </c>
      <c r="FG30" s="376">
        <v>63</v>
      </c>
      <c r="FH30" s="376">
        <v>950</v>
      </c>
      <c r="FI30" s="375">
        <v>13707</v>
      </c>
      <c r="FJ30" s="375">
        <v>198439</v>
      </c>
      <c r="FK30" s="155"/>
    </row>
    <row r="31" spans="1:167" ht="12.9" customHeight="1">
      <c r="A31" s="370" t="s">
        <v>343</v>
      </c>
      <c r="B31" s="371" t="s">
        <v>208</v>
      </c>
      <c r="C31" s="372">
        <v>165</v>
      </c>
      <c r="D31" s="372">
        <v>2744</v>
      </c>
      <c r="E31" s="372">
        <v>11</v>
      </c>
      <c r="F31" s="372">
        <v>39</v>
      </c>
      <c r="G31" s="372">
        <v>22</v>
      </c>
      <c r="H31" s="372">
        <v>429</v>
      </c>
      <c r="I31" s="372">
        <v>2</v>
      </c>
      <c r="J31" s="372">
        <v>4</v>
      </c>
      <c r="K31" s="372">
        <v>6</v>
      </c>
      <c r="L31" s="372">
        <v>148</v>
      </c>
      <c r="M31" s="372">
        <v>576</v>
      </c>
      <c r="N31" s="372">
        <v>8573</v>
      </c>
      <c r="O31" s="372">
        <v>236</v>
      </c>
      <c r="P31" s="372">
        <v>953</v>
      </c>
      <c r="Q31" s="372">
        <v>1</v>
      </c>
      <c r="R31" s="372">
        <v>1</v>
      </c>
      <c r="S31" s="372">
        <v>114</v>
      </c>
      <c r="T31" s="372">
        <v>425</v>
      </c>
      <c r="U31" s="372">
        <v>82</v>
      </c>
      <c r="V31" s="372">
        <v>571</v>
      </c>
      <c r="W31" s="372">
        <v>17</v>
      </c>
      <c r="X31" s="372">
        <v>3114</v>
      </c>
      <c r="Y31" s="372">
        <v>5</v>
      </c>
      <c r="Z31" s="372">
        <v>38</v>
      </c>
      <c r="AA31" s="372">
        <v>4</v>
      </c>
      <c r="AB31" s="372">
        <v>9</v>
      </c>
      <c r="AC31" s="372">
        <v>15</v>
      </c>
      <c r="AD31" s="372">
        <v>312</v>
      </c>
      <c r="AE31" s="372">
        <v>13</v>
      </c>
      <c r="AF31" s="372">
        <v>41</v>
      </c>
      <c r="AG31" s="372">
        <v>236</v>
      </c>
      <c r="AH31" s="372">
        <v>10805</v>
      </c>
      <c r="AI31" s="372">
        <v>17</v>
      </c>
      <c r="AJ31" s="372">
        <v>3279</v>
      </c>
      <c r="AK31" s="372">
        <v>8</v>
      </c>
      <c r="AL31" s="372">
        <v>131</v>
      </c>
      <c r="AM31" s="372">
        <v>32</v>
      </c>
      <c r="AN31" s="372">
        <v>603</v>
      </c>
      <c r="AO31" s="372">
        <v>107</v>
      </c>
      <c r="AP31" s="372">
        <v>1866</v>
      </c>
      <c r="AQ31" s="372">
        <v>39</v>
      </c>
      <c r="AR31" s="372">
        <v>716</v>
      </c>
      <c r="AS31" s="372">
        <v>15</v>
      </c>
      <c r="AT31" s="372">
        <v>223</v>
      </c>
      <c r="AU31" s="372">
        <v>23</v>
      </c>
      <c r="AV31" s="372">
        <v>1413</v>
      </c>
      <c r="AW31" s="372">
        <v>14</v>
      </c>
      <c r="AX31" s="372">
        <v>41</v>
      </c>
      <c r="AY31" s="372">
        <v>28</v>
      </c>
      <c r="AZ31" s="372">
        <v>129</v>
      </c>
      <c r="BA31" s="372">
        <v>40</v>
      </c>
      <c r="BB31" s="372">
        <v>1392</v>
      </c>
      <c r="BC31" s="372">
        <v>129</v>
      </c>
      <c r="BD31" s="372">
        <v>1248</v>
      </c>
      <c r="BE31" s="372">
        <v>11</v>
      </c>
      <c r="BF31" s="372">
        <v>39</v>
      </c>
      <c r="BG31" s="372">
        <v>1</v>
      </c>
      <c r="BH31" s="372">
        <v>10</v>
      </c>
      <c r="BI31" s="372">
        <v>3</v>
      </c>
      <c r="BJ31" s="372">
        <v>63</v>
      </c>
      <c r="BK31" s="372">
        <v>85</v>
      </c>
      <c r="BL31" s="372">
        <v>12730</v>
      </c>
      <c r="BM31" s="372">
        <v>11</v>
      </c>
      <c r="BN31" s="372">
        <v>24</v>
      </c>
      <c r="BO31" s="372">
        <v>126</v>
      </c>
      <c r="BP31" s="372">
        <v>1844</v>
      </c>
      <c r="BQ31" s="372">
        <v>1900</v>
      </c>
      <c r="BR31" s="372">
        <v>18758</v>
      </c>
      <c r="BS31" s="372">
        <v>446</v>
      </c>
      <c r="BT31" s="372">
        <v>11716</v>
      </c>
      <c r="BU31" s="372">
        <v>3</v>
      </c>
      <c r="BV31" s="372">
        <v>5</v>
      </c>
      <c r="BW31" s="372">
        <v>15</v>
      </c>
      <c r="BX31" s="372">
        <v>230</v>
      </c>
      <c r="BY31" s="372">
        <v>115</v>
      </c>
      <c r="BZ31" s="372">
        <v>2383</v>
      </c>
      <c r="CA31" s="372">
        <v>18</v>
      </c>
      <c r="CB31" s="372">
        <v>1905</v>
      </c>
      <c r="CC31" s="372">
        <v>13</v>
      </c>
      <c r="CD31" s="372">
        <v>415</v>
      </c>
      <c r="CE31" s="372">
        <v>381</v>
      </c>
      <c r="CF31" s="372">
        <v>23120</v>
      </c>
      <c r="CG31" s="372">
        <v>379</v>
      </c>
      <c r="CH31" s="372">
        <v>8559</v>
      </c>
      <c r="CI31" s="372">
        <v>10</v>
      </c>
      <c r="CJ31" s="372">
        <v>309</v>
      </c>
      <c r="CK31" s="372">
        <v>37</v>
      </c>
      <c r="CL31" s="372">
        <v>216</v>
      </c>
      <c r="CM31" s="372">
        <v>124</v>
      </c>
      <c r="CN31" s="372">
        <v>1792</v>
      </c>
      <c r="CO31" s="372">
        <v>99</v>
      </c>
      <c r="CP31" s="372">
        <v>731</v>
      </c>
      <c r="CQ31" s="373">
        <v>10</v>
      </c>
      <c r="CR31" s="372">
        <v>48</v>
      </c>
      <c r="CS31" s="372">
        <v>66</v>
      </c>
      <c r="CT31" s="372">
        <v>180</v>
      </c>
      <c r="CU31" s="372">
        <v>3</v>
      </c>
      <c r="CV31" s="372">
        <v>7</v>
      </c>
      <c r="CW31" s="372">
        <v>9</v>
      </c>
      <c r="CX31" s="372">
        <v>184</v>
      </c>
      <c r="CY31" s="372">
        <v>14</v>
      </c>
      <c r="CZ31" s="372">
        <v>206</v>
      </c>
      <c r="DA31" s="372">
        <v>26</v>
      </c>
      <c r="DB31" s="372">
        <v>125</v>
      </c>
      <c r="DC31" s="372">
        <v>16</v>
      </c>
      <c r="DD31" s="372">
        <v>31</v>
      </c>
      <c r="DE31" s="372">
        <v>79</v>
      </c>
      <c r="DF31" s="372">
        <v>3265</v>
      </c>
      <c r="DG31" s="372">
        <v>70</v>
      </c>
      <c r="DH31" s="372">
        <v>2278</v>
      </c>
      <c r="DI31" s="372">
        <v>1</v>
      </c>
      <c r="DJ31" s="372">
        <v>2</v>
      </c>
      <c r="DK31" s="372">
        <v>10</v>
      </c>
      <c r="DL31" s="372">
        <v>89</v>
      </c>
      <c r="DM31" s="372">
        <v>35</v>
      </c>
      <c r="DN31" s="372">
        <v>974</v>
      </c>
      <c r="DO31" s="372">
        <v>102</v>
      </c>
      <c r="DP31" s="372">
        <v>5586</v>
      </c>
      <c r="DQ31" s="372">
        <v>9</v>
      </c>
      <c r="DR31" s="372">
        <v>58</v>
      </c>
      <c r="DS31" s="372">
        <v>36</v>
      </c>
      <c r="DT31" s="372">
        <v>476</v>
      </c>
      <c r="DU31" s="372">
        <v>2</v>
      </c>
      <c r="DV31" s="372">
        <v>7</v>
      </c>
      <c r="DW31" s="372">
        <v>28</v>
      </c>
      <c r="DX31" s="372">
        <v>238</v>
      </c>
      <c r="DY31" s="372">
        <v>29</v>
      </c>
      <c r="DZ31" s="372">
        <v>137</v>
      </c>
      <c r="EA31" s="373">
        <v>20</v>
      </c>
      <c r="EB31" s="372">
        <v>109</v>
      </c>
      <c r="EC31" s="372">
        <v>7</v>
      </c>
      <c r="ED31" s="372">
        <v>26</v>
      </c>
      <c r="EE31" s="372">
        <v>49</v>
      </c>
      <c r="EF31" s="372">
        <v>8974</v>
      </c>
      <c r="EG31" s="372">
        <v>18</v>
      </c>
      <c r="EH31" s="372">
        <v>155</v>
      </c>
      <c r="EI31" s="372">
        <v>3</v>
      </c>
      <c r="EJ31" s="372">
        <v>9</v>
      </c>
      <c r="EK31" s="372">
        <v>11</v>
      </c>
      <c r="EL31" s="372">
        <v>32</v>
      </c>
      <c r="EM31" s="372">
        <v>22</v>
      </c>
      <c r="EN31" s="372">
        <v>844</v>
      </c>
      <c r="EO31" s="372">
        <v>3</v>
      </c>
      <c r="EP31" s="372">
        <v>43</v>
      </c>
      <c r="EQ31" s="372">
        <v>4</v>
      </c>
      <c r="ER31" s="372">
        <v>42</v>
      </c>
      <c r="ES31" s="372">
        <v>9</v>
      </c>
      <c r="ET31" s="372">
        <v>397</v>
      </c>
      <c r="EU31" s="372">
        <v>2</v>
      </c>
      <c r="EV31" s="372">
        <v>4</v>
      </c>
      <c r="EW31" s="372">
        <v>3</v>
      </c>
      <c r="EX31" s="372">
        <v>28</v>
      </c>
      <c r="EY31" s="373">
        <v>22</v>
      </c>
      <c r="EZ31" s="372">
        <v>238</v>
      </c>
      <c r="FA31" s="372">
        <v>60</v>
      </c>
      <c r="FB31" s="372">
        <v>7605</v>
      </c>
      <c r="FC31" s="372">
        <v>3</v>
      </c>
      <c r="FD31" s="372">
        <v>24</v>
      </c>
      <c r="FE31" s="372">
        <v>34</v>
      </c>
      <c r="FF31" s="372">
        <v>5028</v>
      </c>
      <c r="FG31" s="372">
        <v>40</v>
      </c>
      <c r="FH31" s="372">
        <v>1730</v>
      </c>
      <c r="FI31" s="371">
        <v>6589</v>
      </c>
      <c r="FJ31" s="371">
        <v>163275</v>
      </c>
      <c r="FK31" s="155"/>
    </row>
    <row r="32" spans="1:167" ht="12.9" customHeight="1">
      <c r="A32" s="374" t="s">
        <v>344</v>
      </c>
      <c r="B32" s="375" t="s">
        <v>209</v>
      </c>
      <c r="C32" s="376">
        <v>687</v>
      </c>
      <c r="D32" s="376">
        <v>6576</v>
      </c>
      <c r="E32" s="376">
        <v>70</v>
      </c>
      <c r="F32" s="376">
        <v>360</v>
      </c>
      <c r="G32" s="376">
        <v>132</v>
      </c>
      <c r="H32" s="376">
        <v>1189</v>
      </c>
      <c r="I32" s="376">
        <v>8</v>
      </c>
      <c r="J32" s="376">
        <v>14</v>
      </c>
      <c r="K32" s="376">
        <v>67</v>
      </c>
      <c r="L32" s="376">
        <v>376</v>
      </c>
      <c r="M32" s="376">
        <v>3157</v>
      </c>
      <c r="N32" s="376">
        <v>35330</v>
      </c>
      <c r="O32" s="376">
        <v>722</v>
      </c>
      <c r="P32" s="376">
        <v>3639</v>
      </c>
      <c r="Q32" s="376">
        <v>25</v>
      </c>
      <c r="R32" s="376">
        <v>85</v>
      </c>
      <c r="S32" s="376">
        <v>376</v>
      </c>
      <c r="T32" s="376">
        <v>1848</v>
      </c>
      <c r="U32" s="376">
        <v>351</v>
      </c>
      <c r="V32" s="376">
        <v>4001</v>
      </c>
      <c r="W32" s="376">
        <v>81</v>
      </c>
      <c r="X32" s="376">
        <v>2736</v>
      </c>
      <c r="Y32" s="376">
        <v>16</v>
      </c>
      <c r="Z32" s="376">
        <v>49</v>
      </c>
      <c r="AA32" s="376">
        <v>15</v>
      </c>
      <c r="AB32" s="376">
        <v>35</v>
      </c>
      <c r="AC32" s="376">
        <v>109</v>
      </c>
      <c r="AD32" s="376">
        <v>1440</v>
      </c>
      <c r="AE32" s="376">
        <v>86</v>
      </c>
      <c r="AF32" s="376">
        <v>472</v>
      </c>
      <c r="AG32" s="376">
        <v>2133</v>
      </c>
      <c r="AH32" s="376">
        <v>34389</v>
      </c>
      <c r="AI32" s="376">
        <v>155</v>
      </c>
      <c r="AJ32" s="376">
        <v>623</v>
      </c>
      <c r="AK32" s="376">
        <v>31</v>
      </c>
      <c r="AL32" s="376">
        <v>838</v>
      </c>
      <c r="AM32" s="376">
        <v>153</v>
      </c>
      <c r="AN32" s="376">
        <v>1448</v>
      </c>
      <c r="AO32" s="376">
        <v>518</v>
      </c>
      <c r="AP32" s="376">
        <v>3981</v>
      </c>
      <c r="AQ32" s="376">
        <v>149</v>
      </c>
      <c r="AR32" s="376">
        <v>1202</v>
      </c>
      <c r="AS32" s="376">
        <v>125</v>
      </c>
      <c r="AT32" s="376">
        <v>614</v>
      </c>
      <c r="AU32" s="376">
        <v>89</v>
      </c>
      <c r="AV32" s="376">
        <v>389</v>
      </c>
      <c r="AW32" s="376">
        <v>42</v>
      </c>
      <c r="AX32" s="376">
        <v>240</v>
      </c>
      <c r="AY32" s="376">
        <v>92</v>
      </c>
      <c r="AZ32" s="376">
        <v>374</v>
      </c>
      <c r="BA32" s="376">
        <v>439</v>
      </c>
      <c r="BB32" s="376">
        <v>7613</v>
      </c>
      <c r="BC32" s="376">
        <v>627</v>
      </c>
      <c r="BD32" s="376">
        <v>2963</v>
      </c>
      <c r="BE32" s="376">
        <v>72</v>
      </c>
      <c r="BF32" s="376">
        <v>405</v>
      </c>
      <c r="BG32" s="376">
        <v>16</v>
      </c>
      <c r="BH32" s="376">
        <v>27</v>
      </c>
      <c r="BI32" s="376">
        <v>6</v>
      </c>
      <c r="BJ32" s="376">
        <v>38</v>
      </c>
      <c r="BK32" s="376">
        <v>326</v>
      </c>
      <c r="BL32" s="376">
        <v>3135</v>
      </c>
      <c r="BM32" s="376">
        <v>100</v>
      </c>
      <c r="BN32" s="376">
        <v>594</v>
      </c>
      <c r="BO32" s="376">
        <v>503</v>
      </c>
      <c r="BP32" s="376">
        <v>3371</v>
      </c>
      <c r="BQ32" s="376">
        <v>11234</v>
      </c>
      <c r="BR32" s="376">
        <v>96294</v>
      </c>
      <c r="BS32" s="376">
        <v>2503</v>
      </c>
      <c r="BT32" s="376">
        <v>26657</v>
      </c>
      <c r="BU32" s="376">
        <v>11</v>
      </c>
      <c r="BV32" s="376">
        <v>17</v>
      </c>
      <c r="BW32" s="376">
        <v>57</v>
      </c>
      <c r="BX32" s="376">
        <v>368</v>
      </c>
      <c r="BY32" s="376">
        <v>856</v>
      </c>
      <c r="BZ32" s="376">
        <v>11711</v>
      </c>
      <c r="CA32" s="376">
        <v>83</v>
      </c>
      <c r="CB32" s="376">
        <v>567</v>
      </c>
      <c r="CC32" s="376">
        <v>36</v>
      </c>
      <c r="CD32" s="376">
        <v>138</v>
      </c>
      <c r="CE32" s="376">
        <v>1551</v>
      </c>
      <c r="CF32" s="376">
        <v>31141</v>
      </c>
      <c r="CG32" s="376">
        <v>1767</v>
      </c>
      <c r="CH32" s="376">
        <v>14168</v>
      </c>
      <c r="CI32" s="376">
        <v>129</v>
      </c>
      <c r="CJ32" s="376">
        <v>849</v>
      </c>
      <c r="CK32" s="376">
        <v>154</v>
      </c>
      <c r="CL32" s="376">
        <v>1209</v>
      </c>
      <c r="CM32" s="376">
        <v>740</v>
      </c>
      <c r="CN32" s="376">
        <v>14361</v>
      </c>
      <c r="CO32" s="376">
        <v>464</v>
      </c>
      <c r="CP32" s="376">
        <v>5331</v>
      </c>
      <c r="CQ32" s="377">
        <v>32</v>
      </c>
      <c r="CR32" s="376">
        <v>168</v>
      </c>
      <c r="CS32" s="376">
        <v>444</v>
      </c>
      <c r="CT32" s="376">
        <v>1443</v>
      </c>
      <c r="CU32" s="376">
        <v>9</v>
      </c>
      <c r="CV32" s="376">
        <v>49</v>
      </c>
      <c r="CW32" s="376">
        <v>68</v>
      </c>
      <c r="CX32" s="376">
        <v>364</v>
      </c>
      <c r="CY32" s="376">
        <v>71</v>
      </c>
      <c r="CZ32" s="376">
        <v>304</v>
      </c>
      <c r="DA32" s="376">
        <v>151</v>
      </c>
      <c r="DB32" s="376">
        <v>505</v>
      </c>
      <c r="DC32" s="376">
        <v>87</v>
      </c>
      <c r="DD32" s="376">
        <v>412</v>
      </c>
      <c r="DE32" s="376">
        <v>540</v>
      </c>
      <c r="DF32" s="376">
        <v>10387</v>
      </c>
      <c r="DG32" s="376">
        <v>351</v>
      </c>
      <c r="DH32" s="376">
        <v>1939</v>
      </c>
      <c r="DI32" s="376">
        <v>25</v>
      </c>
      <c r="DJ32" s="376">
        <v>137</v>
      </c>
      <c r="DK32" s="376">
        <v>49</v>
      </c>
      <c r="DL32" s="376">
        <v>457</v>
      </c>
      <c r="DM32" s="376">
        <v>106</v>
      </c>
      <c r="DN32" s="376">
        <v>532</v>
      </c>
      <c r="DO32" s="376">
        <v>472</v>
      </c>
      <c r="DP32" s="376">
        <v>10709</v>
      </c>
      <c r="DQ32" s="376">
        <v>110</v>
      </c>
      <c r="DR32" s="376">
        <v>332</v>
      </c>
      <c r="DS32" s="376">
        <v>212</v>
      </c>
      <c r="DT32" s="376">
        <v>1381</v>
      </c>
      <c r="DU32" s="376">
        <v>7</v>
      </c>
      <c r="DV32" s="376">
        <v>12</v>
      </c>
      <c r="DW32" s="376">
        <v>99</v>
      </c>
      <c r="DX32" s="376">
        <v>582</v>
      </c>
      <c r="DY32" s="376">
        <v>106</v>
      </c>
      <c r="DZ32" s="376">
        <v>385</v>
      </c>
      <c r="EA32" s="377">
        <v>50</v>
      </c>
      <c r="EB32" s="376">
        <v>169</v>
      </c>
      <c r="EC32" s="376">
        <v>63</v>
      </c>
      <c r="ED32" s="376">
        <v>475</v>
      </c>
      <c r="EE32" s="376">
        <v>199</v>
      </c>
      <c r="EF32" s="376">
        <v>2391</v>
      </c>
      <c r="EG32" s="376">
        <v>132</v>
      </c>
      <c r="EH32" s="376">
        <v>1898</v>
      </c>
      <c r="EI32" s="376">
        <v>7</v>
      </c>
      <c r="EJ32" s="376">
        <v>16</v>
      </c>
      <c r="EK32" s="376">
        <v>79</v>
      </c>
      <c r="EL32" s="376">
        <v>324</v>
      </c>
      <c r="EM32" s="376">
        <v>80</v>
      </c>
      <c r="EN32" s="376">
        <v>1971</v>
      </c>
      <c r="EO32" s="376">
        <v>41</v>
      </c>
      <c r="EP32" s="376">
        <v>241</v>
      </c>
      <c r="EQ32" s="376">
        <v>18</v>
      </c>
      <c r="ER32" s="376">
        <v>107</v>
      </c>
      <c r="ES32" s="376">
        <v>46</v>
      </c>
      <c r="ET32" s="376">
        <v>298</v>
      </c>
      <c r="EU32" s="376">
        <v>7</v>
      </c>
      <c r="EV32" s="376">
        <v>14</v>
      </c>
      <c r="EW32" s="376">
        <v>11</v>
      </c>
      <c r="EX32" s="376">
        <v>47</v>
      </c>
      <c r="EY32" s="377">
        <v>88</v>
      </c>
      <c r="EZ32" s="376">
        <v>840</v>
      </c>
      <c r="FA32" s="376">
        <v>43</v>
      </c>
      <c r="FB32" s="376">
        <v>447</v>
      </c>
      <c r="FC32" s="376">
        <v>7</v>
      </c>
      <c r="FD32" s="376">
        <v>17</v>
      </c>
      <c r="FE32" s="376">
        <v>121</v>
      </c>
      <c r="FF32" s="376">
        <v>1309</v>
      </c>
      <c r="FG32" s="376">
        <v>137</v>
      </c>
      <c r="FH32" s="376">
        <v>3319</v>
      </c>
      <c r="FI32" s="375">
        <v>35131</v>
      </c>
      <c r="FJ32" s="375">
        <v>367186</v>
      </c>
      <c r="FK32" s="155"/>
    </row>
    <row r="33" spans="1:167" ht="12.9" customHeight="1">
      <c r="A33" s="370" t="s">
        <v>345</v>
      </c>
      <c r="B33" s="371" t="s">
        <v>210</v>
      </c>
      <c r="C33" s="372">
        <v>28</v>
      </c>
      <c r="D33" s="372">
        <v>129</v>
      </c>
      <c r="E33" s="372">
        <v>0</v>
      </c>
      <c r="F33" s="372">
        <v>0</v>
      </c>
      <c r="G33" s="372">
        <v>6</v>
      </c>
      <c r="H33" s="372">
        <v>22</v>
      </c>
      <c r="I33" s="372">
        <v>2</v>
      </c>
      <c r="J33" s="372">
        <v>4</v>
      </c>
      <c r="K33" s="372">
        <v>2</v>
      </c>
      <c r="L33" s="372">
        <v>10</v>
      </c>
      <c r="M33" s="372">
        <v>345</v>
      </c>
      <c r="N33" s="372">
        <v>9145</v>
      </c>
      <c r="O33" s="372">
        <v>25</v>
      </c>
      <c r="P33" s="372">
        <v>413</v>
      </c>
      <c r="Q33" s="372">
        <v>2</v>
      </c>
      <c r="R33" s="372">
        <v>3</v>
      </c>
      <c r="S33" s="372">
        <v>10</v>
      </c>
      <c r="T33" s="372">
        <v>97</v>
      </c>
      <c r="U33" s="372">
        <v>14</v>
      </c>
      <c r="V33" s="372">
        <v>45</v>
      </c>
      <c r="W33" s="372">
        <v>1</v>
      </c>
      <c r="X33" s="372">
        <v>2</v>
      </c>
      <c r="Y33" s="372">
        <v>0</v>
      </c>
      <c r="Z33" s="372">
        <v>0</v>
      </c>
      <c r="AA33" s="372">
        <v>1</v>
      </c>
      <c r="AB33" s="372">
        <v>1</v>
      </c>
      <c r="AC33" s="372">
        <v>3</v>
      </c>
      <c r="AD33" s="372">
        <v>87</v>
      </c>
      <c r="AE33" s="372">
        <v>2</v>
      </c>
      <c r="AF33" s="372">
        <v>4</v>
      </c>
      <c r="AG33" s="372">
        <v>53</v>
      </c>
      <c r="AH33" s="372">
        <v>656</v>
      </c>
      <c r="AI33" s="372">
        <v>14</v>
      </c>
      <c r="AJ33" s="372">
        <v>40</v>
      </c>
      <c r="AK33" s="372">
        <v>3</v>
      </c>
      <c r="AL33" s="372">
        <v>153</v>
      </c>
      <c r="AM33" s="372">
        <v>3</v>
      </c>
      <c r="AN33" s="372">
        <v>18</v>
      </c>
      <c r="AO33" s="372">
        <v>26</v>
      </c>
      <c r="AP33" s="372">
        <v>156</v>
      </c>
      <c r="AQ33" s="372">
        <v>12</v>
      </c>
      <c r="AR33" s="372">
        <v>50</v>
      </c>
      <c r="AS33" s="372">
        <v>6</v>
      </c>
      <c r="AT33" s="372">
        <v>20</v>
      </c>
      <c r="AU33" s="372">
        <v>7</v>
      </c>
      <c r="AV33" s="372">
        <v>44</v>
      </c>
      <c r="AW33" s="372">
        <v>1</v>
      </c>
      <c r="AX33" s="372">
        <v>1</v>
      </c>
      <c r="AY33" s="372">
        <v>7</v>
      </c>
      <c r="AZ33" s="372">
        <v>16</v>
      </c>
      <c r="BA33" s="372">
        <v>17</v>
      </c>
      <c r="BB33" s="372">
        <v>507</v>
      </c>
      <c r="BC33" s="372">
        <v>26</v>
      </c>
      <c r="BD33" s="372">
        <v>116</v>
      </c>
      <c r="BE33" s="372">
        <v>1</v>
      </c>
      <c r="BF33" s="372">
        <v>6</v>
      </c>
      <c r="BG33" s="372">
        <v>1</v>
      </c>
      <c r="BH33" s="372">
        <v>3</v>
      </c>
      <c r="BI33" s="372">
        <v>2</v>
      </c>
      <c r="BJ33" s="372">
        <v>18</v>
      </c>
      <c r="BK33" s="372">
        <v>11</v>
      </c>
      <c r="BL33" s="372">
        <v>31</v>
      </c>
      <c r="BM33" s="372">
        <v>3</v>
      </c>
      <c r="BN33" s="372">
        <v>11</v>
      </c>
      <c r="BO33" s="372">
        <v>14</v>
      </c>
      <c r="BP33" s="372">
        <v>52</v>
      </c>
      <c r="BQ33" s="372">
        <v>801</v>
      </c>
      <c r="BR33" s="372">
        <v>11251</v>
      </c>
      <c r="BS33" s="372">
        <v>154</v>
      </c>
      <c r="BT33" s="372">
        <v>2780</v>
      </c>
      <c r="BU33" s="372">
        <v>0</v>
      </c>
      <c r="BV33" s="372">
        <v>0</v>
      </c>
      <c r="BW33" s="372">
        <v>2</v>
      </c>
      <c r="BX33" s="372">
        <v>5</v>
      </c>
      <c r="BY33" s="372">
        <v>36</v>
      </c>
      <c r="BZ33" s="372">
        <v>499</v>
      </c>
      <c r="CA33" s="372">
        <v>4</v>
      </c>
      <c r="CB33" s="372">
        <v>84</v>
      </c>
      <c r="CC33" s="372">
        <v>0</v>
      </c>
      <c r="CD33" s="372">
        <v>0</v>
      </c>
      <c r="CE33" s="372">
        <v>53</v>
      </c>
      <c r="CF33" s="372">
        <v>1811</v>
      </c>
      <c r="CG33" s="372">
        <v>41</v>
      </c>
      <c r="CH33" s="372">
        <v>255</v>
      </c>
      <c r="CI33" s="372">
        <v>5</v>
      </c>
      <c r="CJ33" s="372">
        <v>12</v>
      </c>
      <c r="CK33" s="372">
        <v>6</v>
      </c>
      <c r="CL33" s="372">
        <v>10</v>
      </c>
      <c r="CM33" s="372">
        <v>30</v>
      </c>
      <c r="CN33" s="372">
        <v>7454</v>
      </c>
      <c r="CO33" s="372">
        <v>6</v>
      </c>
      <c r="CP33" s="372">
        <v>20</v>
      </c>
      <c r="CQ33" s="373">
        <v>1</v>
      </c>
      <c r="CR33" s="372">
        <v>2</v>
      </c>
      <c r="CS33" s="372">
        <v>23</v>
      </c>
      <c r="CT33" s="372">
        <v>59</v>
      </c>
      <c r="CU33" s="372">
        <v>1</v>
      </c>
      <c r="CV33" s="372">
        <v>3</v>
      </c>
      <c r="CW33" s="372">
        <v>2</v>
      </c>
      <c r="CX33" s="372">
        <v>2</v>
      </c>
      <c r="CY33" s="372">
        <v>4</v>
      </c>
      <c r="CZ33" s="372">
        <v>10</v>
      </c>
      <c r="DA33" s="372">
        <v>1</v>
      </c>
      <c r="DB33" s="372">
        <v>3</v>
      </c>
      <c r="DC33" s="372">
        <v>0</v>
      </c>
      <c r="DD33" s="372">
        <v>0</v>
      </c>
      <c r="DE33" s="372">
        <v>30</v>
      </c>
      <c r="DF33" s="372">
        <v>138</v>
      </c>
      <c r="DG33" s="372">
        <v>13</v>
      </c>
      <c r="DH33" s="372">
        <v>102</v>
      </c>
      <c r="DI33" s="372">
        <v>0</v>
      </c>
      <c r="DJ33" s="372">
        <v>0</v>
      </c>
      <c r="DK33" s="372">
        <v>0</v>
      </c>
      <c r="DL33" s="372">
        <v>0</v>
      </c>
      <c r="DM33" s="372">
        <v>18</v>
      </c>
      <c r="DN33" s="372">
        <v>394</v>
      </c>
      <c r="DO33" s="372">
        <v>23</v>
      </c>
      <c r="DP33" s="372">
        <v>1216</v>
      </c>
      <c r="DQ33" s="372">
        <v>2</v>
      </c>
      <c r="DR33" s="372">
        <v>23</v>
      </c>
      <c r="DS33" s="372">
        <v>4</v>
      </c>
      <c r="DT33" s="372">
        <v>27</v>
      </c>
      <c r="DU33" s="372">
        <v>0</v>
      </c>
      <c r="DV33" s="372">
        <v>0</v>
      </c>
      <c r="DW33" s="372">
        <v>6</v>
      </c>
      <c r="DX33" s="372">
        <v>46</v>
      </c>
      <c r="DY33" s="372">
        <v>2</v>
      </c>
      <c r="DZ33" s="372">
        <v>13</v>
      </c>
      <c r="EA33" s="373">
        <v>4</v>
      </c>
      <c r="EB33" s="372">
        <v>48</v>
      </c>
      <c r="EC33" s="372">
        <v>2</v>
      </c>
      <c r="ED33" s="372">
        <v>5</v>
      </c>
      <c r="EE33" s="372">
        <v>9</v>
      </c>
      <c r="EF33" s="372">
        <v>68</v>
      </c>
      <c r="EG33" s="372">
        <v>8</v>
      </c>
      <c r="EH33" s="372">
        <v>32</v>
      </c>
      <c r="EI33" s="372">
        <v>0</v>
      </c>
      <c r="EJ33" s="372">
        <v>0</v>
      </c>
      <c r="EK33" s="372">
        <v>1</v>
      </c>
      <c r="EL33" s="372">
        <v>2</v>
      </c>
      <c r="EM33" s="372">
        <v>4</v>
      </c>
      <c r="EN33" s="372">
        <v>10</v>
      </c>
      <c r="EO33" s="372">
        <v>0</v>
      </c>
      <c r="EP33" s="372">
        <v>0</v>
      </c>
      <c r="EQ33" s="372">
        <v>2</v>
      </c>
      <c r="ER33" s="372">
        <v>54</v>
      </c>
      <c r="ES33" s="372">
        <v>1</v>
      </c>
      <c r="ET33" s="372">
        <v>1</v>
      </c>
      <c r="EU33" s="372">
        <v>0</v>
      </c>
      <c r="EV33" s="372">
        <v>0</v>
      </c>
      <c r="EW33" s="372">
        <v>0</v>
      </c>
      <c r="EX33" s="372">
        <v>0</v>
      </c>
      <c r="EY33" s="373">
        <v>4</v>
      </c>
      <c r="EZ33" s="372">
        <v>13</v>
      </c>
      <c r="FA33" s="372">
        <v>0</v>
      </c>
      <c r="FB33" s="372">
        <v>0</v>
      </c>
      <c r="FC33" s="372">
        <v>0</v>
      </c>
      <c r="FD33" s="372">
        <v>0</v>
      </c>
      <c r="FE33" s="372">
        <v>1</v>
      </c>
      <c r="FF33" s="372">
        <v>1</v>
      </c>
      <c r="FG33" s="372">
        <v>5</v>
      </c>
      <c r="FH33" s="372">
        <v>16</v>
      </c>
      <c r="FI33" s="371">
        <v>1957</v>
      </c>
      <c r="FJ33" s="371">
        <v>38329</v>
      </c>
      <c r="FK33" s="155"/>
    </row>
    <row r="34" spans="1:167" ht="12.9" customHeight="1">
      <c r="A34" s="374" t="s">
        <v>346</v>
      </c>
      <c r="B34" s="375" t="s">
        <v>211</v>
      </c>
      <c r="C34" s="376">
        <v>112</v>
      </c>
      <c r="D34" s="376">
        <v>984</v>
      </c>
      <c r="E34" s="376">
        <v>18</v>
      </c>
      <c r="F34" s="376">
        <v>139</v>
      </c>
      <c r="G34" s="376">
        <v>22</v>
      </c>
      <c r="H34" s="376">
        <v>66</v>
      </c>
      <c r="I34" s="376">
        <v>1</v>
      </c>
      <c r="J34" s="376">
        <v>3</v>
      </c>
      <c r="K34" s="376">
        <v>20</v>
      </c>
      <c r="L34" s="376">
        <v>1280</v>
      </c>
      <c r="M34" s="376">
        <v>679</v>
      </c>
      <c r="N34" s="376">
        <v>13938</v>
      </c>
      <c r="O34" s="376">
        <v>182</v>
      </c>
      <c r="P34" s="376">
        <v>838</v>
      </c>
      <c r="Q34" s="376">
        <v>3</v>
      </c>
      <c r="R34" s="376">
        <v>5</v>
      </c>
      <c r="S34" s="376">
        <v>51</v>
      </c>
      <c r="T34" s="376">
        <v>1074</v>
      </c>
      <c r="U34" s="376">
        <v>67</v>
      </c>
      <c r="V34" s="376">
        <v>1981</v>
      </c>
      <c r="W34" s="376">
        <v>9</v>
      </c>
      <c r="X34" s="376">
        <v>208</v>
      </c>
      <c r="Y34" s="376">
        <v>1</v>
      </c>
      <c r="Z34" s="376">
        <v>1</v>
      </c>
      <c r="AA34" s="376">
        <v>2</v>
      </c>
      <c r="AB34" s="376">
        <v>2</v>
      </c>
      <c r="AC34" s="376">
        <v>26</v>
      </c>
      <c r="AD34" s="376">
        <v>3837</v>
      </c>
      <c r="AE34" s="376">
        <v>4</v>
      </c>
      <c r="AF34" s="376">
        <v>10</v>
      </c>
      <c r="AG34" s="376">
        <v>248</v>
      </c>
      <c r="AH34" s="376">
        <v>5775</v>
      </c>
      <c r="AI34" s="376">
        <v>6</v>
      </c>
      <c r="AJ34" s="376">
        <v>22</v>
      </c>
      <c r="AK34" s="376">
        <v>11</v>
      </c>
      <c r="AL34" s="376">
        <v>1692</v>
      </c>
      <c r="AM34" s="376">
        <v>21</v>
      </c>
      <c r="AN34" s="376">
        <v>76</v>
      </c>
      <c r="AO34" s="376">
        <v>72</v>
      </c>
      <c r="AP34" s="376">
        <v>1309</v>
      </c>
      <c r="AQ34" s="376">
        <v>39</v>
      </c>
      <c r="AR34" s="376">
        <v>1015</v>
      </c>
      <c r="AS34" s="376">
        <v>13</v>
      </c>
      <c r="AT34" s="376">
        <v>68</v>
      </c>
      <c r="AU34" s="376">
        <v>22</v>
      </c>
      <c r="AV34" s="376">
        <v>131</v>
      </c>
      <c r="AW34" s="376">
        <v>4</v>
      </c>
      <c r="AX34" s="376">
        <v>41</v>
      </c>
      <c r="AY34" s="376">
        <v>15</v>
      </c>
      <c r="AZ34" s="376">
        <v>78</v>
      </c>
      <c r="BA34" s="376">
        <v>76</v>
      </c>
      <c r="BB34" s="376">
        <v>7801</v>
      </c>
      <c r="BC34" s="376">
        <v>77</v>
      </c>
      <c r="BD34" s="376">
        <v>456</v>
      </c>
      <c r="BE34" s="376">
        <v>12</v>
      </c>
      <c r="BF34" s="376">
        <v>37</v>
      </c>
      <c r="BG34" s="376">
        <v>2</v>
      </c>
      <c r="BH34" s="376">
        <v>3</v>
      </c>
      <c r="BI34" s="376">
        <v>6</v>
      </c>
      <c r="BJ34" s="376">
        <v>22</v>
      </c>
      <c r="BK34" s="376">
        <v>30</v>
      </c>
      <c r="BL34" s="376">
        <v>245</v>
      </c>
      <c r="BM34" s="376">
        <v>21</v>
      </c>
      <c r="BN34" s="376">
        <v>81</v>
      </c>
      <c r="BO34" s="376">
        <v>87</v>
      </c>
      <c r="BP34" s="376">
        <v>455</v>
      </c>
      <c r="BQ34" s="376">
        <v>2586</v>
      </c>
      <c r="BR34" s="376">
        <v>43498</v>
      </c>
      <c r="BS34" s="376">
        <v>463</v>
      </c>
      <c r="BT34" s="376">
        <v>5392</v>
      </c>
      <c r="BU34" s="376">
        <v>4</v>
      </c>
      <c r="BV34" s="376">
        <v>4</v>
      </c>
      <c r="BW34" s="376">
        <v>13</v>
      </c>
      <c r="BX34" s="376">
        <v>63</v>
      </c>
      <c r="BY34" s="376">
        <v>177</v>
      </c>
      <c r="BZ34" s="376">
        <v>5009</v>
      </c>
      <c r="CA34" s="376">
        <v>11</v>
      </c>
      <c r="CB34" s="376">
        <v>133</v>
      </c>
      <c r="CC34" s="376">
        <v>6</v>
      </c>
      <c r="CD34" s="376">
        <v>12</v>
      </c>
      <c r="CE34" s="376">
        <v>255</v>
      </c>
      <c r="CF34" s="376">
        <v>13106</v>
      </c>
      <c r="CG34" s="376">
        <v>200</v>
      </c>
      <c r="CH34" s="376">
        <v>1631</v>
      </c>
      <c r="CI34" s="376">
        <v>14</v>
      </c>
      <c r="CJ34" s="376">
        <v>720</v>
      </c>
      <c r="CK34" s="376">
        <v>21</v>
      </c>
      <c r="CL34" s="376">
        <v>368</v>
      </c>
      <c r="CM34" s="376">
        <v>111</v>
      </c>
      <c r="CN34" s="376">
        <v>16425</v>
      </c>
      <c r="CO34" s="376">
        <v>20</v>
      </c>
      <c r="CP34" s="376">
        <v>100</v>
      </c>
      <c r="CQ34" s="377">
        <v>17</v>
      </c>
      <c r="CR34" s="376">
        <v>138</v>
      </c>
      <c r="CS34" s="376">
        <v>36</v>
      </c>
      <c r="CT34" s="376">
        <v>93</v>
      </c>
      <c r="CU34" s="376">
        <v>6</v>
      </c>
      <c r="CV34" s="376">
        <v>9</v>
      </c>
      <c r="CW34" s="376">
        <v>9</v>
      </c>
      <c r="CX34" s="376">
        <v>28</v>
      </c>
      <c r="CY34" s="376">
        <v>7</v>
      </c>
      <c r="CZ34" s="376">
        <v>37</v>
      </c>
      <c r="DA34" s="376">
        <v>11</v>
      </c>
      <c r="DB34" s="376">
        <v>40</v>
      </c>
      <c r="DC34" s="376">
        <v>15</v>
      </c>
      <c r="DD34" s="376">
        <v>70</v>
      </c>
      <c r="DE34" s="376">
        <v>89</v>
      </c>
      <c r="DF34" s="376">
        <v>1193</v>
      </c>
      <c r="DG34" s="376">
        <v>66</v>
      </c>
      <c r="DH34" s="376">
        <v>652</v>
      </c>
      <c r="DI34" s="376">
        <v>1</v>
      </c>
      <c r="DJ34" s="376">
        <v>5</v>
      </c>
      <c r="DK34" s="376">
        <v>8</v>
      </c>
      <c r="DL34" s="376">
        <v>17</v>
      </c>
      <c r="DM34" s="376">
        <v>27</v>
      </c>
      <c r="DN34" s="376">
        <v>123</v>
      </c>
      <c r="DO34" s="376">
        <v>112</v>
      </c>
      <c r="DP34" s="376">
        <v>14360</v>
      </c>
      <c r="DQ34" s="376">
        <v>17</v>
      </c>
      <c r="DR34" s="376">
        <v>39</v>
      </c>
      <c r="DS34" s="376">
        <v>28</v>
      </c>
      <c r="DT34" s="376">
        <v>203</v>
      </c>
      <c r="DU34" s="376">
        <v>2</v>
      </c>
      <c r="DV34" s="376">
        <v>17</v>
      </c>
      <c r="DW34" s="376">
        <v>54</v>
      </c>
      <c r="DX34" s="376">
        <v>641</v>
      </c>
      <c r="DY34" s="376">
        <v>9</v>
      </c>
      <c r="DZ34" s="376">
        <v>35</v>
      </c>
      <c r="EA34" s="377">
        <v>20</v>
      </c>
      <c r="EB34" s="376">
        <v>50</v>
      </c>
      <c r="EC34" s="376">
        <v>5</v>
      </c>
      <c r="ED34" s="376">
        <v>13</v>
      </c>
      <c r="EE34" s="376">
        <v>22</v>
      </c>
      <c r="EF34" s="376">
        <v>557</v>
      </c>
      <c r="EG34" s="376">
        <v>21</v>
      </c>
      <c r="EH34" s="376">
        <v>288</v>
      </c>
      <c r="EI34" s="376">
        <v>1</v>
      </c>
      <c r="EJ34" s="376">
        <v>1</v>
      </c>
      <c r="EK34" s="376">
        <v>17</v>
      </c>
      <c r="EL34" s="376">
        <v>120</v>
      </c>
      <c r="EM34" s="376">
        <v>7</v>
      </c>
      <c r="EN34" s="376">
        <v>50</v>
      </c>
      <c r="EO34" s="376">
        <v>7</v>
      </c>
      <c r="EP34" s="376">
        <v>96</v>
      </c>
      <c r="EQ34" s="376">
        <v>1</v>
      </c>
      <c r="ER34" s="376">
        <v>2</v>
      </c>
      <c r="ES34" s="376">
        <v>8</v>
      </c>
      <c r="ET34" s="376">
        <v>25</v>
      </c>
      <c r="EU34" s="376">
        <v>0</v>
      </c>
      <c r="EV34" s="376">
        <v>0</v>
      </c>
      <c r="EW34" s="376">
        <v>2</v>
      </c>
      <c r="EX34" s="376">
        <v>7</v>
      </c>
      <c r="EY34" s="377">
        <v>12</v>
      </c>
      <c r="EZ34" s="376">
        <v>126</v>
      </c>
      <c r="FA34" s="376">
        <v>9</v>
      </c>
      <c r="FB34" s="376">
        <v>41</v>
      </c>
      <c r="FC34" s="376">
        <v>1</v>
      </c>
      <c r="FD34" s="376">
        <v>1</v>
      </c>
      <c r="FE34" s="376">
        <v>13</v>
      </c>
      <c r="FF34" s="376">
        <v>133</v>
      </c>
      <c r="FG34" s="376">
        <v>22</v>
      </c>
      <c r="FH34" s="376">
        <v>270</v>
      </c>
      <c r="FI34" s="375">
        <v>6522</v>
      </c>
      <c r="FJ34" s="375">
        <v>149614</v>
      </c>
      <c r="FK34" s="155"/>
    </row>
    <row r="35" spans="1:167" ht="12.9" customHeight="1">
      <c r="A35" s="370" t="s">
        <v>347</v>
      </c>
      <c r="B35" s="371" t="s">
        <v>212</v>
      </c>
      <c r="C35" s="372">
        <v>302</v>
      </c>
      <c r="D35" s="372">
        <v>2706</v>
      </c>
      <c r="E35" s="372">
        <v>14</v>
      </c>
      <c r="F35" s="372">
        <v>55</v>
      </c>
      <c r="G35" s="372">
        <v>54</v>
      </c>
      <c r="H35" s="372">
        <v>383</v>
      </c>
      <c r="I35" s="372">
        <v>3</v>
      </c>
      <c r="J35" s="372">
        <v>20</v>
      </c>
      <c r="K35" s="372">
        <v>20</v>
      </c>
      <c r="L35" s="372">
        <v>149</v>
      </c>
      <c r="M35" s="372">
        <v>1245</v>
      </c>
      <c r="N35" s="372">
        <v>18137</v>
      </c>
      <c r="O35" s="372">
        <v>184</v>
      </c>
      <c r="P35" s="372">
        <v>1815</v>
      </c>
      <c r="Q35" s="372">
        <v>0</v>
      </c>
      <c r="R35" s="372">
        <v>0</v>
      </c>
      <c r="S35" s="372">
        <v>127</v>
      </c>
      <c r="T35" s="372">
        <v>3698</v>
      </c>
      <c r="U35" s="372">
        <v>120</v>
      </c>
      <c r="V35" s="372">
        <v>2103</v>
      </c>
      <c r="W35" s="372">
        <v>15</v>
      </c>
      <c r="X35" s="372">
        <v>222</v>
      </c>
      <c r="Y35" s="372">
        <v>2</v>
      </c>
      <c r="Z35" s="372">
        <v>2</v>
      </c>
      <c r="AA35" s="372">
        <v>6</v>
      </c>
      <c r="AB35" s="372">
        <v>14</v>
      </c>
      <c r="AC35" s="372">
        <v>15</v>
      </c>
      <c r="AD35" s="372">
        <v>238</v>
      </c>
      <c r="AE35" s="372">
        <v>31</v>
      </c>
      <c r="AF35" s="372">
        <v>318</v>
      </c>
      <c r="AG35" s="372">
        <v>911</v>
      </c>
      <c r="AH35" s="372">
        <v>16216</v>
      </c>
      <c r="AI35" s="372">
        <v>29</v>
      </c>
      <c r="AJ35" s="372">
        <v>133</v>
      </c>
      <c r="AK35" s="372">
        <v>7</v>
      </c>
      <c r="AL35" s="372">
        <v>142</v>
      </c>
      <c r="AM35" s="372">
        <v>114</v>
      </c>
      <c r="AN35" s="372">
        <v>1497</v>
      </c>
      <c r="AO35" s="372">
        <v>135</v>
      </c>
      <c r="AP35" s="372">
        <v>1066</v>
      </c>
      <c r="AQ35" s="372">
        <v>39</v>
      </c>
      <c r="AR35" s="372">
        <v>248</v>
      </c>
      <c r="AS35" s="372">
        <v>26</v>
      </c>
      <c r="AT35" s="372">
        <v>172</v>
      </c>
      <c r="AU35" s="372">
        <v>20</v>
      </c>
      <c r="AV35" s="372">
        <v>105</v>
      </c>
      <c r="AW35" s="372">
        <v>5</v>
      </c>
      <c r="AX35" s="372">
        <v>18</v>
      </c>
      <c r="AY35" s="372">
        <v>10</v>
      </c>
      <c r="AZ35" s="372">
        <v>40</v>
      </c>
      <c r="BA35" s="372">
        <v>113</v>
      </c>
      <c r="BB35" s="372">
        <v>1710</v>
      </c>
      <c r="BC35" s="372">
        <v>240</v>
      </c>
      <c r="BD35" s="372">
        <v>1623</v>
      </c>
      <c r="BE35" s="372">
        <v>22</v>
      </c>
      <c r="BF35" s="372">
        <v>214</v>
      </c>
      <c r="BG35" s="372">
        <v>2</v>
      </c>
      <c r="BH35" s="372">
        <v>4</v>
      </c>
      <c r="BI35" s="372">
        <v>4</v>
      </c>
      <c r="BJ35" s="372">
        <v>26</v>
      </c>
      <c r="BK35" s="372">
        <v>80</v>
      </c>
      <c r="BL35" s="372">
        <v>1639</v>
      </c>
      <c r="BM35" s="372">
        <v>26</v>
      </c>
      <c r="BN35" s="372">
        <v>274</v>
      </c>
      <c r="BO35" s="372">
        <v>139</v>
      </c>
      <c r="BP35" s="372">
        <v>1358</v>
      </c>
      <c r="BQ35" s="372">
        <v>3868</v>
      </c>
      <c r="BR35" s="372">
        <v>36951</v>
      </c>
      <c r="BS35" s="372">
        <v>1189</v>
      </c>
      <c r="BT35" s="372">
        <v>18352</v>
      </c>
      <c r="BU35" s="372">
        <v>7</v>
      </c>
      <c r="BV35" s="372">
        <v>21</v>
      </c>
      <c r="BW35" s="372">
        <v>5</v>
      </c>
      <c r="BX35" s="372">
        <v>19</v>
      </c>
      <c r="BY35" s="372">
        <v>169</v>
      </c>
      <c r="BZ35" s="372">
        <v>2555</v>
      </c>
      <c r="CA35" s="372">
        <v>25</v>
      </c>
      <c r="CB35" s="372">
        <v>199</v>
      </c>
      <c r="CC35" s="372">
        <v>10</v>
      </c>
      <c r="CD35" s="372">
        <v>117</v>
      </c>
      <c r="CE35" s="372">
        <v>542</v>
      </c>
      <c r="CF35" s="372">
        <v>12330</v>
      </c>
      <c r="CG35" s="372">
        <v>1059</v>
      </c>
      <c r="CH35" s="372">
        <v>14088</v>
      </c>
      <c r="CI35" s="372">
        <v>40</v>
      </c>
      <c r="CJ35" s="372">
        <v>472</v>
      </c>
      <c r="CK35" s="372">
        <v>54</v>
      </c>
      <c r="CL35" s="372">
        <v>409</v>
      </c>
      <c r="CM35" s="372">
        <v>206</v>
      </c>
      <c r="CN35" s="372">
        <v>5408</v>
      </c>
      <c r="CO35" s="372">
        <v>61</v>
      </c>
      <c r="CP35" s="372">
        <v>486</v>
      </c>
      <c r="CQ35" s="373">
        <v>6</v>
      </c>
      <c r="CR35" s="372">
        <v>32</v>
      </c>
      <c r="CS35" s="372">
        <v>46</v>
      </c>
      <c r="CT35" s="372">
        <v>123</v>
      </c>
      <c r="CU35" s="372">
        <v>9</v>
      </c>
      <c r="CV35" s="372">
        <v>64</v>
      </c>
      <c r="CW35" s="372">
        <v>18</v>
      </c>
      <c r="CX35" s="372">
        <v>219</v>
      </c>
      <c r="CY35" s="372">
        <v>18</v>
      </c>
      <c r="CZ35" s="372">
        <v>123</v>
      </c>
      <c r="DA35" s="372">
        <v>37</v>
      </c>
      <c r="DB35" s="372">
        <v>172</v>
      </c>
      <c r="DC35" s="372">
        <v>19</v>
      </c>
      <c r="DD35" s="372">
        <v>139</v>
      </c>
      <c r="DE35" s="372">
        <v>219</v>
      </c>
      <c r="DF35" s="372">
        <v>4105</v>
      </c>
      <c r="DG35" s="372">
        <v>77</v>
      </c>
      <c r="DH35" s="372">
        <v>746</v>
      </c>
      <c r="DI35" s="372">
        <v>1</v>
      </c>
      <c r="DJ35" s="372">
        <v>4</v>
      </c>
      <c r="DK35" s="372">
        <v>4</v>
      </c>
      <c r="DL35" s="372">
        <v>102</v>
      </c>
      <c r="DM35" s="372">
        <v>25</v>
      </c>
      <c r="DN35" s="372">
        <v>120</v>
      </c>
      <c r="DO35" s="372">
        <v>212</v>
      </c>
      <c r="DP35" s="372">
        <v>4282</v>
      </c>
      <c r="DQ35" s="372">
        <v>22</v>
      </c>
      <c r="DR35" s="372">
        <v>181</v>
      </c>
      <c r="DS35" s="372">
        <v>49</v>
      </c>
      <c r="DT35" s="372">
        <v>332</v>
      </c>
      <c r="DU35" s="372">
        <v>0</v>
      </c>
      <c r="DV35" s="372">
        <v>0</v>
      </c>
      <c r="DW35" s="372">
        <v>51</v>
      </c>
      <c r="DX35" s="372">
        <v>232</v>
      </c>
      <c r="DY35" s="372">
        <v>30</v>
      </c>
      <c r="DZ35" s="372">
        <v>144</v>
      </c>
      <c r="EA35" s="373">
        <v>13</v>
      </c>
      <c r="EB35" s="372">
        <v>88</v>
      </c>
      <c r="EC35" s="372">
        <v>15</v>
      </c>
      <c r="ED35" s="372">
        <v>28</v>
      </c>
      <c r="EE35" s="372">
        <v>31</v>
      </c>
      <c r="EF35" s="372">
        <v>322</v>
      </c>
      <c r="EG35" s="372">
        <v>31</v>
      </c>
      <c r="EH35" s="372">
        <v>358</v>
      </c>
      <c r="EI35" s="372">
        <v>1</v>
      </c>
      <c r="EJ35" s="372">
        <v>8</v>
      </c>
      <c r="EK35" s="372">
        <v>48</v>
      </c>
      <c r="EL35" s="372">
        <v>510</v>
      </c>
      <c r="EM35" s="372">
        <v>15</v>
      </c>
      <c r="EN35" s="372">
        <v>73</v>
      </c>
      <c r="EO35" s="372">
        <v>5</v>
      </c>
      <c r="EP35" s="372">
        <v>53</v>
      </c>
      <c r="EQ35" s="372">
        <v>3</v>
      </c>
      <c r="ER35" s="372">
        <v>24</v>
      </c>
      <c r="ES35" s="372">
        <v>2</v>
      </c>
      <c r="ET35" s="372">
        <v>4</v>
      </c>
      <c r="EU35" s="372">
        <v>7</v>
      </c>
      <c r="EV35" s="372">
        <v>13</v>
      </c>
      <c r="EW35" s="372">
        <v>5</v>
      </c>
      <c r="EX35" s="372">
        <v>21</v>
      </c>
      <c r="EY35" s="373">
        <v>36</v>
      </c>
      <c r="EZ35" s="372">
        <v>205</v>
      </c>
      <c r="FA35" s="372">
        <v>14</v>
      </c>
      <c r="FB35" s="372">
        <v>203</v>
      </c>
      <c r="FC35" s="372">
        <v>5</v>
      </c>
      <c r="FD35" s="372">
        <v>34</v>
      </c>
      <c r="FE35" s="372">
        <v>24</v>
      </c>
      <c r="FF35" s="372">
        <v>255</v>
      </c>
      <c r="FG35" s="372">
        <v>52</v>
      </c>
      <c r="FH35" s="372">
        <v>558</v>
      </c>
      <c r="FI35" s="371">
        <v>12445</v>
      </c>
      <c r="FJ35" s="371">
        <v>161629</v>
      </c>
      <c r="FK35" s="155"/>
    </row>
    <row r="36" spans="1:167" ht="12.9" customHeight="1">
      <c r="A36" s="374" t="s">
        <v>348</v>
      </c>
      <c r="B36" s="375" t="s">
        <v>213</v>
      </c>
      <c r="C36" s="376">
        <v>78</v>
      </c>
      <c r="D36" s="376">
        <v>1921</v>
      </c>
      <c r="E36" s="376">
        <v>4</v>
      </c>
      <c r="F36" s="376">
        <v>39</v>
      </c>
      <c r="G36" s="376">
        <v>6</v>
      </c>
      <c r="H36" s="376">
        <v>73</v>
      </c>
      <c r="I36" s="376">
        <v>1</v>
      </c>
      <c r="J36" s="376">
        <v>1</v>
      </c>
      <c r="K36" s="376">
        <v>5</v>
      </c>
      <c r="L36" s="376">
        <v>24</v>
      </c>
      <c r="M36" s="376">
        <v>264</v>
      </c>
      <c r="N36" s="376">
        <v>7271</v>
      </c>
      <c r="O36" s="376">
        <v>58</v>
      </c>
      <c r="P36" s="376">
        <v>859</v>
      </c>
      <c r="Q36" s="376">
        <v>3</v>
      </c>
      <c r="R36" s="376">
        <v>4</v>
      </c>
      <c r="S36" s="376">
        <v>16</v>
      </c>
      <c r="T36" s="376">
        <v>1512</v>
      </c>
      <c r="U36" s="376">
        <v>33</v>
      </c>
      <c r="V36" s="376">
        <v>1657</v>
      </c>
      <c r="W36" s="376">
        <v>5</v>
      </c>
      <c r="X36" s="376">
        <v>480</v>
      </c>
      <c r="Y36" s="376">
        <v>2</v>
      </c>
      <c r="Z36" s="376">
        <v>4</v>
      </c>
      <c r="AA36" s="376">
        <v>1</v>
      </c>
      <c r="AB36" s="376">
        <v>8</v>
      </c>
      <c r="AC36" s="376">
        <v>4</v>
      </c>
      <c r="AD36" s="376">
        <v>7</v>
      </c>
      <c r="AE36" s="376">
        <v>13</v>
      </c>
      <c r="AF36" s="376">
        <v>48</v>
      </c>
      <c r="AG36" s="376">
        <v>723</v>
      </c>
      <c r="AH36" s="376">
        <v>66019</v>
      </c>
      <c r="AI36" s="376">
        <v>10</v>
      </c>
      <c r="AJ36" s="376">
        <v>47</v>
      </c>
      <c r="AK36" s="376">
        <v>2</v>
      </c>
      <c r="AL36" s="376">
        <v>3</v>
      </c>
      <c r="AM36" s="376">
        <v>26</v>
      </c>
      <c r="AN36" s="376">
        <v>297</v>
      </c>
      <c r="AO36" s="376">
        <v>25</v>
      </c>
      <c r="AP36" s="376">
        <v>84</v>
      </c>
      <c r="AQ36" s="376">
        <v>23</v>
      </c>
      <c r="AR36" s="376">
        <v>233</v>
      </c>
      <c r="AS36" s="376">
        <v>4</v>
      </c>
      <c r="AT36" s="376">
        <v>10</v>
      </c>
      <c r="AU36" s="376">
        <v>12</v>
      </c>
      <c r="AV36" s="376">
        <v>39</v>
      </c>
      <c r="AW36" s="376">
        <v>1</v>
      </c>
      <c r="AX36" s="376">
        <v>2</v>
      </c>
      <c r="AY36" s="376">
        <v>6</v>
      </c>
      <c r="AZ36" s="376">
        <v>30</v>
      </c>
      <c r="BA36" s="376">
        <v>31</v>
      </c>
      <c r="BB36" s="376">
        <v>3219</v>
      </c>
      <c r="BC36" s="376">
        <v>56</v>
      </c>
      <c r="BD36" s="376">
        <v>421</v>
      </c>
      <c r="BE36" s="376">
        <v>8</v>
      </c>
      <c r="BF36" s="376">
        <v>46</v>
      </c>
      <c r="BG36" s="376">
        <v>0</v>
      </c>
      <c r="BH36" s="376">
        <v>0</v>
      </c>
      <c r="BI36" s="376">
        <v>1</v>
      </c>
      <c r="BJ36" s="376">
        <v>5</v>
      </c>
      <c r="BK36" s="376">
        <v>41</v>
      </c>
      <c r="BL36" s="376">
        <v>1328</v>
      </c>
      <c r="BM36" s="376">
        <v>7</v>
      </c>
      <c r="BN36" s="376">
        <v>14</v>
      </c>
      <c r="BO36" s="376">
        <v>55</v>
      </c>
      <c r="BP36" s="376">
        <v>1266</v>
      </c>
      <c r="BQ36" s="376">
        <v>782</v>
      </c>
      <c r="BR36" s="376">
        <v>16533</v>
      </c>
      <c r="BS36" s="376">
        <v>304</v>
      </c>
      <c r="BT36" s="376">
        <v>15392</v>
      </c>
      <c r="BU36" s="376">
        <v>1</v>
      </c>
      <c r="BV36" s="376">
        <v>5</v>
      </c>
      <c r="BW36" s="376">
        <v>2</v>
      </c>
      <c r="BX36" s="376">
        <v>6</v>
      </c>
      <c r="BY36" s="376">
        <v>35</v>
      </c>
      <c r="BZ36" s="376">
        <v>293</v>
      </c>
      <c r="CA36" s="376">
        <v>4</v>
      </c>
      <c r="CB36" s="376">
        <v>21</v>
      </c>
      <c r="CC36" s="376">
        <v>2</v>
      </c>
      <c r="CD36" s="376">
        <v>3</v>
      </c>
      <c r="CE36" s="376">
        <v>271</v>
      </c>
      <c r="CF36" s="376">
        <v>39077</v>
      </c>
      <c r="CG36" s="376">
        <v>490</v>
      </c>
      <c r="CH36" s="376">
        <v>9121</v>
      </c>
      <c r="CI36" s="376">
        <v>13</v>
      </c>
      <c r="CJ36" s="376">
        <v>3253</v>
      </c>
      <c r="CK36" s="376">
        <v>14</v>
      </c>
      <c r="CL36" s="376">
        <v>49</v>
      </c>
      <c r="CM36" s="376">
        <v>62</v>
      </c>
      <c r="CN36" s="376">
        <v>5314</v>
      </c>
      <c r="CO36" s="376">
        <v>8</v>
      </c>
      <c r="CP36" s="376">
        <v>36</v>
      </c>
      <c r="CQ36" s="377">
        <v>4</v>
      </c>
      <c r="CR36" s="376">
        <v>20</v>
      </c>
      <c r="CS36" s="376">
        <v>10</v>
      </c>
      <c r="CT36" s="376">
        <v>30</v>
      </c>
      <c r="CU36" s="376">
        <v>0</v>
      </c>
      <c r="CV36" s="376">
        <v>0</v>
      </c>
      <c r="CW36" s="376">
        <v>23</v>
      </c>
      <c r="CX36" s="376">
        <v>304</v>
      </c>
      <c r="CY36" s="376">
        <v>5</v>
      </c>
      <c r="CZ36" s="376">
        <v>336</v>
      </c>
      <c r="DA36" s="376">
        <v>9</v>
      </c>
      <c r="DB36" s="376">
        <v>35</v>
      </c>
      <c r="DC36" s="376">
        <v>2</v>
      </c>
      <c r="DD36" s="376">
        <v>6</v>
      </c>
      <c r="DE36" s="376">
        <v>122</v>
      </c>
      <c r="DF36" s="376">
        <v>15462</v>
      </c>
      <c r="DG36" s="376">
        <v>33</v>
      </c>
      <c r="DH36" s="376">
        <v>1491</v>
      </c>
      <c r="DI36" s="376">
        <v>0</v>
      </c>
      <c r="DJ36" s="376">
        <v>0</v>
      </c>
      <c r="DK36" s="376">
        <v>5</v>
      </c>
      <c r="DL36" s="376">
        <v>5</v>
      </c>
      <c r="DM36" s="376">
        <v>8</v>
      </c>
      <c r="DN36" s="376">
        <v>741</v>
      </c>
      <c r="DO36" s="376">
        <v>43</v>
      </c>
      <c r="DP36" s="376">
        <v>2750</v>
      </c>
      <c r="DQ36" s="376">
        <v>2</v>
      </c>
      <c r="DR36" s="376">
        <v>6</v>
      </c>
      <c r="DS36" s="376">
        <v>31</v>
      </c>
      <c r="DT36" s="376">
        <v>106</v>
      </c>
      <c r="DU36" s="376">
        <v>0</v>
      </c>
      <c r="DV36" s="376">
        <v>0</v>
      </c>
      <c r="DW36" s="376">
        <v>7</v>
      </c>
      <c r="DX36" s="376">
        <v>112</v>
      </c>
      <c r="DY36" s="376">
        <v>4</v>
      </c>
      <c r="DZ36" s="376">
        <v>26</v>
      </c>
      <c r="EA36" s="377">
        <v>7</v>
      </c>
      <c r="EB36" s="376">
        <v>23</v>
      </c>
      <c r="EC36" s="376">
        <v>11</v>
      </c>
      <c r="ED36" s="376">
        <v>109</v>
      </c>
      <c r="EE36" s="376">
        <v>12</v>
      </c>
      <c r="EF36" s="376">
        <v>40</v>
      </c>
      <c r="EG36" s="376">
        <v>22</v>
      </c>
      <c r="EH36" s="376">
        <v>2024</v>
      </c>
      <c r="EI36" s="376">
        <v>1</v>
      </c>
      <c r="EJ36" s="376">
        <v>1</v>
      </c>
      <c r="EK36" s="376">
        <v>2</v>
      </c>
      <c r="EL36" s="376">
        <v>9</v>
      </c>
      <c r="EM36" s="376">
        <v>7</v>
      </c>
      <c r="EN36" s="376">
        <v>18</v>
      </c>
      <c r="EO36" s="376">
        <v>4</v>
      </c>
      <c r="EP36" s="376">
        <v>20</v>
      </c>
      <c r="EQ36" s="376">
        <v>1</v>
      </c>
      <c r="ER36" s="376">
        <v>8</v>
      </c>
      <c r="ES36" s="376">
        <v>2</v>
      </c>
      <c r="ET36" s="376">
        <v>16</v>
      </c>
      <c r="EU36" s="376">
        <v>0</v>
      </c>
      <c r="EV36" s="376">
        <v>0</v>
      </c>
      <c r="EW36" s="376">
        <v>1</v>
      </c>
      <c r="EX36" s="376">
        <v>6</v>
      </c>
      <c r="EY36" s="377">
        <v>8</v>
      </c>
      <c r="EZ36" s="376">
        <v>56</v>
      </c>
      <c r="FA36" s="376">
        <v>5</v>
      </c>
      <c r="FB36" s="376">
        <v>17</v>
      </c>
      <c r="FC36" s="376">
        <v>2</v>
      </c>
      <c r="FD36" s="376">
        <v>10</v>
      </c>
      <c r="FE36" s="376">
        <v>11</v>
      </c>
      <c r="FF36" s="376">
        <v>157</v>
      </c>
      <c r="FG36" s="376">
        <v>27</v>
      </c>
      <c r="FH36" s="376">
        <v>1146</v>
      </c>
      <c r="FI36" s="375">
        <v>3943</v>
      </c>
      <c r="FJ36" s="375">
        <v>201164</v>
      </c>
      <c r="FK36" s="155"/>
    </row>
    <row r="37" spans="1:167" ht="12.9" customHeight="1">
      <c r="A37" s="370" t="s">
        <v>349</v>
      </c>
      <c r="B37" s="371" t="s">
        <v>214</v>
      </c>
      <c r="C37" s="372">
        <v>15</v>
      </c>
      <c r="D37" s="372">
        <v>270</v>
      </c>
      <c r="E37" s="372">
        <v>0</v>
      </c>
      <c r="F37" s="372">
        <v>0</v>
      </c>
      <c r="G37" s="372">
        <v>2</v>
      </c>
      <c r="H37" s="372">
        <v>35</v>
      </c>
      <c r="I37" s="372">
        <v>1</v>
      </c>
      <c r="J37" s="372">
        <v>1</v>
      </c>
      <c r="K37" s="372">
        <v>1</v>
      </c>
      <c r="L37" s="372">
        <v>2</v>
      </c>
      <c r="M37" s="372">
        <v>104</v>
      </c>
      <c r="N37" s="372">
        <v>11922</v>
      </c>
      <c r="O37" s="372">
        <v>85</v>
      </c>
      <c r="P37" s="372">
        <v>1939</v>
      </c>
      <c r="Q37" s="372">
        <v>0</v>
      </c>
      <c r="R37" s="372">
        <v>0</v>
      </c>
      <c r="S37" s="372">
        <v>12</v>
      </c>
      <c r="T37" s="372">
        <v>310</v>
      </c>
      <c r="U37" s="372">
        <v>22</v>
      </c>
      <c r="V37" s="372">
        <v>149</v>
      </c>
      <c r="W37" s="372">
        <v>2</v>
      </c>
      <c r="X37" s="372">
        <v>183</v>
      </c>
      <c r="Y37" s="372">
        <v>0</v>
      </c>
      <c r="Z37" s="372">
        <v>0</v>
      </c>
      <c r="AA37" s="372">
        <v>2</v>
      </c>
      <c r="AB37" s="372">
        <v>25</v>
      </c>
      <c r="AC37" s="372">
        <v>2</v>
      </c>
      <c r="AD37" s="372">
        <v>4</v>
      </c>
      <c r="AE37" s="372">
        <v>0</v>
      </c>
      <c r="AF37" s="372">
        <v>0</v>
      </c>
      <c r="AG37" s="372">
        <v>18</v>
      </c>
      <c r="AH37" s="372">
        <v>1201</v>
      </c>
      <c r="AI37" s="372">
        <v>11</v>
      </c>
      <c r="AJ37" s="372">
        <v>122</v>
      </c>
      <c r="AK37" s="372">
        <v>1</v>
      </c>
      <c r="AL37" s="372">
        <v>11</v>
      </c>
      <c r="AM37" s="372">
        <v>1</v>
      </c>
      <c r="AN37" s="372">
        <v>1</v>
      </c>
      <c r="AO37" s="372">
        <v>3</v>
      </c>
      <c r="AP37" s="372">
        <v>34</v>
      </c>
      <c r="AQ37" s="372">
        <v>3</v>
      </c>
      <c r="AR37" s="372">
        <v>4</v>
      </c>
      <c r="AS37" s="372">
        <v>1</v>
      </c>
      <c r="AT37" s="372">
        <v>1</v>
      </c>
      <c r="AU37" s="372">
        <v>1</v>
      </c>
      <c r="AV37" s="372">
        <v>5</v>
      </c>
      <c r="AW37" s="372">
        <v>0</v>
      </c>
      <c r="AX37" s="372">
        <v>0</v>
      </c>
      <c r="AY37" s="372">
        <v>1</v>
      </c>
      <c r="AZ37" s="372">
        <v>61</v>
      </c>
      <c r="BA37" s="372">
        <v>27</v>
      </c>
      <c r="BB37" s="372">
        <v>5536</v>
      </c>
      <c r="BC37" s="372">
        <v>9</v>
      </c>
      <c r="BD37" s="372">
        <v>222</v>
      </c>
      <c r="BE37" s="372">
        <v>2</v>
      </c>
      <c r="BF37" s="372">
        <v>5</v>
      </c>
      <c r="BG37" s="372">
        <v>0</v>
      </c>
      <c r="BH37" s="372">
        <v>0</v>
      </c>
      <c r="BI37" s="372">
        <v>0</v>
      </c>
      <c r="BJ37" s="372">
        <v>0</v>
      </c>
      <c r="BK37" s="372">
        <v>2</v>
      </c>
      <c r="BL37" s="372">
        <v>4</v>
      </c>
      <c r="BM37" s="372">
        <v>1</v>
      </c>
      <c r="BN37" s="372">
        <v>1</v>
      </c>
      <c r="BO37" s="372">
        <v>12</v>
      </c>
      <c r="BP37" s="372">
        <v>168</v>
      </c>
      <c r="BQ37" s="372">
        <v>426</v>
      </c>
      <c r="BR37" s="372">
        <v>13577</v>
      </c>
      <c r="BS37" s="372">
        <v>94</v>
      </c>
      <c r="BT37" s="372">
        <v>2293</v>
      </c>
      <c r="BU37" s="372">
        <v>0</v>
      </c>
      <c r="BV37" s="372">
        <v>0</v>
      </c>
      <c r="BW37" s="372">
        <v>4</v>
      </c>
      <c r="BX37" s="372">
        <v>39</v>
      </c>
      <c r="BY37" s="372">
        <v>11</v>
      </c>
      <c r="BZ37" s="372">
        <v>781</v>
      </c>
      <c r="CA37" s="372">
        <v>0</v>
      </c>
      <c r="CB37" s="372">
        <v>0</v>
      </c>
      <c r="CC37" s="372">
        <v>0</v>
      </c>
      <c r="CD37" s="372">
        <v>0</v>
      </c>
      <c r="CE37" s="372">
        <v>52</v>
      </c>
      <c r="CF37" s="372">
        <v>5373</v>
      </c>
      <c r="CG37" s="372">
        <v>7</v>
      </c>
      <c r="CH37" s="372">
        <v>103</v>
      </c>
      <c r="CI37" s="372">
        <v>1</v>
      </c>
      <c r="CJ37" s="372">
        <v>1</v>
      </c>
      <c r="CK37" s="372">
        <v>1</v>
      </c>
      <c r="CL37" s="372">
        <v>1</v>
      </c>
      <c r="CM37" s="372">
        <v>11</v>
      </c>
      <c r="CN37" s="372">
        <v>819</v>
      </c>
      <c r="CO37" s="372">
        <v>0</v>
      </c>
      <c r="CP37" s="372">
        <v>0</v>
      </c>
      <c r="CQ37" s="373">
        <v>1</v>
      </c>
      <c r="CR37" s="372">
        <v>7</v>
      </c>
      <c r="CS37" s="372">
        <v>78</v>
      </c>
      <c r="CT37" s="372">
        <v>431</v>
      </c>
      <c r="CU37" s="372">
        <v>0</v>
      </c>
      <c r="CV37" s="372">
        <v>0</v>
      </c>
      <c r="CW37" s="372">
        <v>2</v>
      </c>
      <c r="CX37" s="372">
        <v>19</v>
      </c>
      <c r="CY37" s="372">
        <v>0</v>
      </c>
      <c r="CZ37" s="372">
        <v>0</v>
      </c>
      <c r="DA37" s="372">
        <v>3</v>
      </c>
      <c r="DB37" s="372">
        <v>58</v>
      </c>
      <c r="DC37" s="372">
        <v>2</v>
      </c>
      <c r="DD37" s="372">
        <v>3</v>
      </c>
      <c r="DE37" s="372">
        <v>36</v>
      </c>
      <c r="DF37" s="372">
        <v>1779</v>
      </c>
      <c r="DG37" s="372">
        <v>5</v>
      </c>
      <c r="DH37" s="372">
        <v>73</v>
      </c>
      <c r="DI37" s="372">
        <v>0</v>
      </c>
      <c r="DJ37" s="372">
        <v>0</v>
      </c>
      <c r="DK37" s="372">
        <v>3</v>
      </c>
      <c r="DL37" s="372">
        <v>44</v>
      </c>
      <c r="DM37" s="372">
        <v>12</v>
      </c>
      <c r="DN37" s="372">
        <v>1107</v>
      </c>
      <c r="DO37" s="372">
        <v>2</v>
      </c>
      <c r="DP37" s="372">
        <v>25</v>
      </c>
      <c r="DQ37" s="372">
        <v>1</v>
      </c>
      <c r="DR37" s="372">
        <v>1</v>
      </c>
      <c r="DS37" s="372">
        <v>12</v>
      </c>
      <c r="DT37" s="372">
        <v>351</v>
      </c>
      <c r="DU37" s="372">
        <v>0</v>
      </c>
      <c r="DV37" s="372">
        <v>0</v>
      </c>
      <c r="DW37" s="372">
        <v>0</v>
      </c>
      <c r="DX37" s="372">
        <v>0</v>
      </c>
      <c r="DY37" s="372">
        <v>1</v>
      </c>
      <c r="DZ37" s="372">
        <v>1</v>
      </c>
      <c r="EA37" s="373">
        <v>3</v>
      </c>
      <c r="EB37" s="372">
        <v>4</v>
      </c>
      <c r="EC37" s="372">
        <v>0</v>
      </c>
      <c r="ED37" s="372">
        <v>0</v>
      </c>
      <c r="EE37" s="372">
        <v>13</v>
      </c>
      <c r="EF37" s="372">
        <v>814</v>
      </c>
      <c r="EG37" s="372">
        <v>7</v>
      </c>
      <c r="EH37" s="372">
        <v>78</v>
      </c>
      <c r="EI37" s="372">
        <v>0</v>
      </c>
      <c r="EJ37" s="372">
        <v>0</v>
      </c>
      <c r="EK37" s="372">
        <v>1</v>
      </c>
      <c r="EL37" s="372">
        <v>4</v>
      </c>
      <c r="EM37" s="372">
        <v>3</v>
      </c>
      <c r="EN37" s="372">
        <v>4</v>
      </c>
      <c r="EO37" s="372">
        <v>1</v>
      </c>
      <c r="EP37" s="372">
        <v>7</v>
      </c>
      <c r="EQ37" s="372">
        <v>0</v>
      </c>
      <c r="ER37" s="372">
        <v>0</v>
      </c>
      <c r="ES37" s="372">
        <v>11</v>
      </c>
      <c r="ET37" s="372">
        <v>26</v>
      </c>
      <c r="EU37" s="372">
        <v>0</v>
      </c>
      <c r="EV37" s="372">
        <v>0</v>
      </c>
      <c r="EW37" s="372">
        <v>1</v>
      </c>
      <c r="EX37" s="372">
        <v>1</v>
      </c>
      <c r="EY37" s="373">
        <v>74</v>
      </c>
      <c r="EZ37" s="372">
        <v>18285</v>
      </c>
      <c r="FA37" s="372">
        <v>1</v>
      </c>
      <c r="FB37" s="372">
        <v>13</v>
      </c>
      <c r="FC37" s="372">
        <v>1</v>
      </c>
      <c r="FD37" s="372">
        <v>2</v>
      </c>
      <c r="FE37" s="372">
        <v>1</v>
      </c>
      <c r="FF37" s="372">
        <v>1</v>
      </c>
      <c r="FG37" s="372">
        <v>3</v>
      </c>
      <c r="FH37" s="372">
        <v>194</v>
      </c>
      <c r="FI37" s="371">
        <v>1226</v>
      </c>
      <c r="FJ37" s="371">
        <v>68535</v>
      </c>
      <c r="FK37" s="155"/>
    </row>
    <row r="38" spans="1:167" ht="12.9" customHeight="1">
      <c r="A38" s="374" t="s">
        <v>350</v>
      </c>
      <c r="B38" s="375" t="s">
        <v>215</v>
      </c>
      <c r="C38" s="376">
        <v>498</v>
      </c>
      <c r="D38" s="376">
        <v>2240</v>
      </c>
      <c r="E38" s="376">
        <v>80</v>
      </c>
      <c r="F38" s="376">
        <v>356</v>
      </c>
      <c r="G38" s="376">
        <v>97</v>
      </c>
      <c r="H38" s="376">
        <v>472</v>
      </c>
      <c r="I38" s="376">
        <v>11</v>
      </c>
      <c r="J38" s="376">
        <v>45</v>
      </c>
      <c r="K38" s="376">
        <v>72</v>
      </c>
      <c r="L38" s="376">
        <v>593</v>
      </c>
      <c r="M38" s="376">
        <v>2481</v>
      </c>
      <c r="N38" s="376">
        <v>13343</v>
      </c>
      <c r="O38" s="376">
        <v>856</v>
      </c>
      <c r="P38" s="376">
        <v>4954</v>
      </c>
      <c r="Q38" s="376">
        <v>31</v>
      </c>
      <c r="R38" s="376">
        <v>132</v>
      </c>
      <c r="S38" s="376">
        <v>145</v>
      </c>
      <c r="T38" s="376">
        <v>612</v>
      </c>
      <c r="U38" s="376">
        <v>219</v>
      </c>
      <c r="V38" s="376">
        <v>1083</v>
      </c>
      <c r="W38" s="376">
        <v>29</v>
      </c>
      <c r="X38" s="376">
        <v>344</v>
      </c>
      <c r="Y38" s="376">
        <v>35</v>
      </c>
      <c r="Z38" s="376">
        <v>155</v>
      </c>
      <c r="AA38" s="376">
        <v>24</v>
      </c>
      <c r="AB38" s="376">
        <v>53</v>
      </c>
      <c r="AC38" s="376">
        <v>55</v>
      </c>
      <c r="AD38" s="376">
        <v>149</v>
      </c>
      <c r="AE38" s="376">
        <v>38</v>
      </c>
      <c r="AF38" s="376">
        <v>189</v>
      </c>
      <c r="AG38" s="376">
        <v>2388</v>
      </c>
      <c r="AH38" s="376">
        <v>25918</v>
      </c>
      <c r="AI38" s="376">
        <v>128</v>
      </c>
      <c r="AJ38" s="376">
        <v>1410</v>
      </c>
      <c r="AK38" s="376">
        <v>28</v>
      </c>
      <c r="AL38" s="376">
        <v>182</v>
      </c>
      <c r="AM38" s="376">
        <v>90</v>
      </c>
      <c r="AN38" s="376">
        <v>315</v>
      </c>
      <c r="AO38" s="376">
        <v>253</v>
      </c>
      <c r="AP38" s="376">
        <v>1151</v>
      </c>
      <c r="AQ38" s="376">
        <v>118</v>
      </c>
      <c r="AR38" s="376">
        <v>1087</v>
      </c>
      <c r="AS38" s="376">
        <v>15</v>
      </c>
      <c r="AT38" s="376">
        <v>57</v>
      </c>
      <c r="AU38" s="376">
        <v>85</v>
      </c>
      <c r="AV38" s="376">
        <v>546</v>
      </c>
      <c r="AW38" s="376">
        <v>25</v>
      </c>
      <c r="AX38" s="376">
        <v>120</v>
      </c>
      <c r="AY38" s="376">
        <v>52</v>
      </c>
      <c r="AZ38" s="376">
        <v>168</v>
      </c>
      <c r="BA38" s="376">
        <v>208</v>
      </c>
      <c r="BB38" s="376">
        <v>1574</v>
      </c>
      <c r="BC38" s="376">
        <v>263</v>
      </c>
      <c r="BD38" s="376">
        <v>2273</v>
      </c>
      <c r="BE38" s="376">
        <v>94</v>
      </c>
      <c r="BF38" s="376">
        <v>332</v>
      </c>
      <c r="BG38" s="376">
        <v>15</v>
      </c>
      <c r="BH38" s="376">
        <v>41</v>
      </c>
      <c r="BI38" s="376">
        <v>3</v>
      </c>
      <c r="BJ38" s="376">
        <v>5</v>
      </c>
      <c r="BK38" s="376">
        <v>397</v>
      </c>
      <c r="BL38" s="376">
        <v>1763</v>
      </c>
      <c r="BM38" s="376">
        <v>93</v>
      </c>
      <c r="BN38" s="376">
        <v>422</v>
      </c>
      <c r="BO38" s="376">
        <v>374</v>
      </c>
      <c r="BP38" s="376">
        <v>1546</v>
      </c>
      <c r="BQ38" s="376">
        <v>5073</v>
      </c>
      <c r="BR38" s="376">
        <v>29855</v>
      </c>
      <c r="BS38" s="376">
        <v>1668</v>
      </c>
      <c r="BT38" s="376">
        <v>10867</v>
      </c>
      <c r="BU38" s="376">
        <v>15</v>
      </c>
      <c r="BV38" s="376">
        <v>41</v>
      </c>
      <c r="BW38" s="376">
        <v>61</v>
      </c>
      <c r="BX38" s="376">
        <v>365</v>
      </c>
      <c r="BY38" s="376">
        <v>1206</v>
      </c>
      <c r="BZ38" s="376">
        <v>23511</v>
      </c>
      <c r="CA38" s="376">
        <v>40</v>
      </c>
      <c r="CB38" s="376">
        <v>245</v>
      </c>
      <c r="CC38" s="376">
        <v>48</v>
      </c>
      <c r="CD38" s="376">
        <v>161</v>
      </c>
      <c r="CE38" s="376">
        <v>360</v>
      </c>
      <c r="CF38" s="376">
        <v>2981</v>
      </c>
      <c r="CG38" s="376">
        <v>455</v>
      </c>
      <c r="CH38" s="376">
        <v>2336</v>
      </c>
      <c r="CI38" s="376">
        <v>92</v>
      </c>
      <c r="CJ38" s="376">
        <v>493</v>
      </c>
      <c r="CK38" s="376">
        <v>115</v>
      </c>
      <c r="CL38" s="376">
        <v>552</v>
      </c>
      <c r="CM38" s="376">
        <v>185</v>
      </c>
      <c r="CN38" s="376">
        <v>1333</v>
      </c>
      <c r="CO38" s="376">
        <v>118</v>
      </c>
      <c r="CP38" s="376">
        <v>673</v>
      </c>
      <c r="CQ38" s="377">
        <v>55</v>
      </c>
      <c r="CR38" s="376">
        <v>431</v>
      </c>
      <c r="CS38" s="376">
        <v>170</v>
      </c>
      <c r="CT38" s="376">
        <v>523</v>
      </c>
      <c r="CU38" s="376">
        <v>17</v>
      </c>
      <c r="CV38" s="376">
        <v>85</v>
      </c>
      <c r="CW38" s="376">
        <v>52</v>
      </c>
      <c r="CX38" s="376">
        <v>183</v>
      </c>
      <c r="CY38" s="376">
        <v>70</v>
      </c>
      <c r="CZ38" s="376">
        <v>274</v>
      </c>
      <c r="DA38" s="376">
        <v>182</v>
      </c>
      <c r="DB38" s="376">
        <v>1077</v>
      </c>
      <c r="DC38" s="376">
        <v>63</v>
      </c>
      <c r="DD38" s="376">
        <v>150</v>
      </c>
      <c r="DE38" s="376">
        <v>314</v>
      </c>
      <c r="DF38" s="376">
        <v>2472</v>
      </c>
      <c r="DG38" s="376">
        <v>426</v>
      </c>
      <c r="DH38" s="376">
        <v>1981</v>
      </c>
      <c r="DI38" s="376">
        <v>19</v>
      </c>
      <c r="DJ38" s="376">
        <v>70</v>
      </c>
      <c r="DK38" s="376">
        <v>53</v>
      </c>
      <c r="DL38" s="376">
        <v>133</v>
      </c>
      <c r="DM38" s="376">
        <v>133</v>
      </c>
      <c r="DN38" s="376">
        <v>1102</v>
      </c>
      <c r="DO38" s="376">
        <v>126</v>
      </c>
      <c r="DP38" s="376">
        <v>1073</v>
      </c>
      <c r="DQ38" s="376">
        <v>114</v>
      </c>
      <c r="DR38" s="376">
        <v>483</v>
      </c>
      <c r="DS38" s="376">
        <v>227</v>
      </c>
      <c r="DT38" s="376">
        <v>1061</v>
      </c>
      <c r="DU38" s="376">
        <v>7</v>
      </c>
      <c r="DV38" s="376">
        <v>14</v>
      </c>
      <c r="DW38" s="376">
        <v>57</v>
      </c>
      <c r="DX38" s="376">
        <v>563</v>
      </c>
      <c r="DY38" s="376">
        <v>98</v>
      </c>
      <c r="DZ38" s="376">
        <v>327</v>
      </c>
      <c r="EA38" s="377">
        <v>41</v>
      </c>
      <c r="EB38" s="376">
        <v>166</v>
      </c>
      <c r="EC38" s="376">
        <v>64</v>
      </c>
      <c r="ED38" s="376">
        <v>189</v>
      </c>
      <c r="EE38" s="376">
        <v>119</v>
      </c>
      <c r="EF38" s="376">
        <v>741</v>
      </c>
      <c r="EG38" s="376">
        <v>73</v>
      </c>
      <c r="EH38" s="376">
        <v>418</v>
      </c>
      <c r="EI38" s="376">
        <v>12</v>
      </c>
      <c r="EJ38" s="376">
        <v>18</v>
      </c>
      <c r="EK38" s="376">
        <v>54</v>
      </c>
      <c r="EL38" s="376">
        <v>282</v>
      </c>
      <c r="EM38" s="376">
        <v>53</v>
      </c>
      <c r="EN38" s="376">
        <v>947</v>
      </c>
      <c r="EO38" s="376">
        <v>32</v>
      </c>
      <c r="EP38" s="376">
        <v>269</v>
      </c>
      <c r="EQ38" s="376">
        <v>26</v>
      </c>
      <c r="ER38" s="376">
        <v>102</v>
      </c>
      <c r="ES38" s="376">
        <v>53</v>
      </c>
      <c r="ET38" s="376">
        <v>423</v>
      </c>
      <c r="EU38" s="376">
        <v>3</v>
      </c>
      <c r="EV38" s="376">
        <v>14</v>
      </c>
      <c r="EW38" s="376">
        <v>13</v>
      </c>
      <c r="EX38" s="376">
        <v>31</v>
      </c>
      <c r="EY38" s="377">
        <v>44</v>
      </c>
      <c r="EZ38" s="376">
        <v>143</v>
      </c>
      <c r="FA38" s="376">
        <v>45</v>
      </c>
      <c r="FB38" s="376">
        <v>239</v>
      </c>
      <c r="FC38" s="376">
        <v>4</v>
      </c>
      <c r="FD38" s="376">
        <v>13</v>
      </c>
      <c r="FE38" s="376">
        <v>77</v>
      </c>
      <c r="FF38" s="376">
        <v>211</v>
      </c>
      <c r="FG38" s="376">
        <v>126</v>
      </c>
      <c r="FH38" s="376">
        <v>1578</v>
      </c>
      <c r="FI38" s="375">
        <v>21758</v>
      </c>
      <c r="FJ38" s="375">
        <v>154829</v>
      </c>
      <c r="FK38" s="155"/>
    </row>
    <row r="39" spans="1:167" ht="12.9" customHeight="1">
      <c r="A39" s="370" t="s">
        <v>351</v>
      </c>
      <c r="B39" s="371" t="s">
        <v>216</v>
      </c>
      <c r="C39" s="372">
        <v>147</v>
      </c>
      <c r="D39" s="372">
        <v>855</v>
      </c>
      <c r="E39" s="372">
        <v>2</v>
      </c>
      <c r="F39" s="372">
        <v>3</v>
      </c>
      <c r="G39" s="372">
        <v>17</v>
      </c>
      <c r="H39" s="372">
        <v>236</v>
      </c>
      <c r="I39" s="372">
        <v>3</v>
      </c>
      <c r="J39" s="372">
        <v>127</v>
      </c>
      <c r="K39" s="372">
        <v>7</v>
      </c>
      <c r="L39" s="372">
        <v>374</v>
      </c>
      <c r="M39" s="372">
        <v>609</v>
      </c>
      <c r="N39" s="372">
        <v>5193</v>
      </c>
      <c r="O39" s="372">
        <v>178</v>
      </c>
      <c r="P39" s="372">
        <v>2392</v>
      </c>
      <c r="Q39" s="372">
        <v>3</v>
      </c>
      <c r="R39" s="372">
        <v>10</v>
      </c>
      <c r="S39" s="372">
        <v>28</v>
      </c>
      <c r="T39" s="372">
        <v>144</v>
      </c>
      <c r="U39" s="372">
        <v>31</v>
      </c>
      <c r="V39" s="372">
        <v>263</v>
      </c>
      <c r="W39" s="372">
        <v>4</v>
      </c>
      <c r="X39" s="372">
        <v>11</v>
      </c>
      <c r="Y39" s="372">
        <v>3</v>
      </c>
      <c r="Z39" s="372">
        <v>8</v>
      </c>
      <c r="AA39" s="372">
        <v>3</v>
      </c>
      <c r="AB39" s="372">
        <v>6</v>
      </c>
      <c r="AC39" s="372">
        <v>8</v>
      </c>
      <c r="AD39" s="372">
        <v>46</v>
      </c>
      <c r="AE39" s="372">
        <v>3</v>
      </c>
      <c r="AF39" s="372">
        <v>29</v>
      </c>
      <c r="AG39" s="372">
        <v>162</v>
      </c>
      <c r="AH39" s="372">
        <v>1285</v>
      </c>
      <c r="AI39" s="372">
        <v>13</v>
      </c>
      <c r="AJ39" s="372">
        <v>39</v>
      </c>
      <c r="AK39" s="372">
        <v>4</v>
      </c>
      <c r="AL39" s="372">
        <v>9</v>
      </c>
      <c r="AM39" s="372">
        <v>25</v>
      </c>
      <c r="AN39" s="372">
        <v>364</v>
      </c>
      <c r="AO39" s="372">
        <v>42</v>
      </c>
      <c r="AP39" s="372">
        <v>464</v>
      </c>
      <c r="AQ39" s="372">
        <v>39</v>
      </c>
      <c r="AR39" s="372">
        <v>201</v>
      </c>
      <c r="AS39" s="372">
        <v>12</v>
      </c>
      <c r="AT39" s="372">
        <v>29</v>
      </c>
      <c r="AU39" s="372">
        <v>14</v>
      </c>
      <c r="AV39" s="372">
        <v>54</v>
      </c>
      <c r="AW39" s="372">
        <v>8</v>
      </c>
      <c r="AX39" s="372">
        <v>34</v>
      </c>
      <c r="AY39" s="372">
        <v>57</v>
      </c>
      <c r="AZ39" s="372">
        <v>176</v>
      </c>
      <c r="BA39" s="372">
        <v>55</v>
      </c>
      <c r="BB39" s="372">
        <v>306</v>
      </c>
      <c r="BC39" s="372">
        <v>102</v>
      </c>
      <c r="BD39" s="372">
        <v>728</v>
      </c>
      <c r="BE39" s="372">
        <v>9</v>
      </c>
      <c r="BF39" s="372">
        <v>48</v>
      </c>
      <c r="BG39" s="372">
        <v>4</v>
      </c>
      <c r="BH39" s="372">
        <v>8</v>
      </c>
      <c r="BI39" s="372">
        <v>8</v>
      </c>
      <c r="BJ39" s="372">
        <v>19</v>
      </c>
      <c r="BK39" s="372">
        <v>34</v>
      </c>
      <c r="BL39" s="372">
        <v>185</v>
      </c>
      <c r="BM39" s="372">
        <v>16</v>
      </c>
      <c r="BN39" s="372">
        <v>78</v>
      </c>
      <c r="BO39" s="372">
        <v>79</v>
      </c>
      <c r="BP39" s="372">
        <v>514</v>
      </c>
      <c r="BQ39" s="372">
        <v>3959</v>
      </c>
      <c r="BR39" s="372">
        <v>33269</v>
      </c>
      <c r="BS39" s="372">
        <v>451</v>
      </c>
      <c r="BT39" s="372">
        <v>5184</v>
      </c>
      <c r="BU39" s="372">
        <v>2</v>
      </c>
      <c r="BV39" s="372">
        <v>5</v>
      </c>
      <c r="BW39" s="372">
        <v>6</v>
      </c>
      <c r="BX39" s="372">
        <v>16</v>
      </c>
      <c r="BY39" s="372">
        <v>56</v>
      </c>
      <c r="BZ39" s="372">
        <v>588</v>
      </c>
      <c r="CA39" s="372">
        <v>7</v>
      </c>
      <c r="CB39" s="372">
        <v>1177</v>
      </c>
      <c r="CC39" s="372">
        <v>10</v>
      </c>
      <c r="CD39" s="372">
        <v>29</v>
      </c>
      <c r="CE39" s="372">
        <v>78</v>
      </c>
      <c r="CF39" s="372">
        <v>1402</v>
      </c>
      <c r="CG39" s="372">
        <v>99</v>
      </c>
      <c r="CH39" s="372">
        <v>777</v>
      </c>
      <c r="CI39" s="372">
        <v>10</v>
      </c>
      <c r="CJ39" s="372">
        <v>60</v>
      </c>
      <c r="CK39" s="372">
        <v>31</v>
      </c>
      <c r="CL39" s="372">
        <v>87</v>
      </c>
      <c r="CM39" s="372">
        <v>36</v>
      </c>
      <c r="CN39" s="372">
        <v>536</v>
      </c>
      <c r="CO39" s="372">
        <v>208</v>
      </c>
      <c r="CP39" s="372">
        <v>936</v>
      </c>
      <c r="CQ39" s="373">
        <v>15</v>
      </c>
      <c r="CR39" s="372">
        <v>71</v>
      </c>
      <c r="CS39" s="372">
        <v>40</v>
      </c>
      <c r="CT39" s="372">
        <v>352</v>
      </c>
      <c r="CU39" s="372">
        <v>5</v>
      </c>
      <c r="CV39" s="372">
        <v>9</v>
      </c>
      <c r="CW39" s="372">
        <v>6</v>
      </c>
      <c r="CX39" s="372">
        <v>62</v>
      </c>
      <c r="CY39" s="372">
        <v>4</v>
      </c>
      <c r="CZ39" s="372">
        <v>17</v>
      </c>
      <c r="DA39" s="372">
        <v>19</v>
      </c>
      <c r="DB39" s="372">
        <v>122</v>
      </c>
      <c r="DC39" s="372">
        <v>9</v>
      </c>
      <c r="DD39" s="372">
        <v>68</v>
      </c>
      <c r="DE39" s="372">
        <v>54</v>
      </c>
      <c r="DF39" s="372">
        <v>246</v>
      </c>
      <c r="DG39" s="372">
        <v>96</v>
      </c>
      <c r="DH39" s="372">
        <v>1190</v>
      </c>
      <c r="DI39" s="372">
        <v>4</v>
      </c>
      <c r="DJ39" s="372">
        <v>10</v>
      </c>
      <c r="DK39" s="372">
        <v>8</v>
      </c>
      <c r="DL39" s="372">
        <v>118</v>
      </c>
      <c r="DM39" s="372">
        <v>21</v>
      </c>
      <c r="DN39" s="372">
        <v>106</v>
      </c>
      <c r="DO39" s="372">
        <v>41</v>
      </c>
      <c r="DP39" s="372">
        <v>2153</v>
      </c>
      <c r="DQ39" s="372">
        <v>16</v>
      </c>
      <c r="DR39" s="372">
        <v>86</v>
      </c>
      <c r="DS39" s="372">
        <v>66</v>
      </c>
      <c r="DT39" s="372">
        <v>370</v>
      </c>
      <c r="DU39" s="372">
        <v>2</v>
      </c>
      <c r="DV39" s="372">
        <v>6</v>
      </c>
      <c r="DW39" s="372">
        <v>27</v>
      </c>
      <c r="DX39" s="372">
        <v>182</v>
      </c>
      <c r="DY39" s="372">
        <v>9</v>
      </c>
      <c r="DZ39" s="372">
        <v>55</v>
      </c>
      <c r="EA39" s="373">
        <v>22</v>
      </c>
      <c r="EB39" s="372">
        <v>118</v>
      </c>
      <c r="EC39" s="372">
        <v>19</v>
      </c>
      <c r="ED39" s="372">
        <v>284</v>
      </c>
      <c r="EE39" s="372">
        <v>24</v>
      </c>
      <c r="EF39" s="372">
        <v>203</v>
      </c>
      <c r="EG39" s="372">
        <v>15</v>
      </c>
      <c r="EH39" s="372">
        <v>73</v>
      </c>
      <c r="EI39" s="372">
        <v>3</v>
      </c>
      <c r="EJ39" s="372">
        <v>5</v>
      </c>
      <c r="EK39" s="372">
        <v>5</v>
      </c>
      <c r="EL39" s="372">
        <v>52</v>
      </c>
      <c r="EM39" s="372">
        <v>10</v>
      </c>
      <c r="EN39" s="372">
        <v>63</v>
      </c>
      <c r="EO39" s="372">
        <v>11</v>
      </c>
      <c r="EP39" s="372">
        <v>115</v>
      </c>
      <c r="EQ39" s="372">
        <v>5</v>
      </c>
      <c r="ER39" s="372">
        <v>10</v>
      </c>
      <c r="ES39" s="372">
        <v>7</v>
      </c>
      <c r="ET39" s="372">
        <v>23</v>
      </c>
      <c r="EU39" s="372">
        <v>1</v>
      </c>
      <c r="EV39" s="372">
        <v>3</v>
      </c>
      <c r="EW39" s="372">
        <v>5</v>
      </c>
      <c r="EX39" s="372">
        <v>19</v>
      </c>
      <c r="EY39" s="373">
        <v>9</v>
      </c>
      <c r="EZ39" s="372">
        <v>40</v>
      </c>
      <c r="FA39" s="372">
        <v>5</v>
      </c>
      <c r="FB39" s="372">
        <v>23</v>
      </c>
      <c r="FC39" s="372">
        <v>9</v>
      </c>
      <c r="FD39" s="372">
        <v>265</v>
      </c>
      <c r="FE39" s="372">
        <v>14</v>
      </c>
      <c r="FF39" s="372">
        <v>125</v>
      </c>
      <c r="FG39" s="372">
        <v>10</v>
      </c>
      <c r="FH39" s="372">
        <v>75</v>
      </c>
      <c r="FI39" s="371">
        <v>7298</v>
      </c>
      <c r="FJ39" s="371">
        <v>65023</v>
      </c>
      <c r="FK39" s="155"/>
    </row>
    <row r="40" spans="1:167" ht="12.9" customHeight="1">
      <c r="A40" s="374" t="s">
        <v>352</v>
      </c>
      <c r="B40" s="375" t="s">
        <v>217</v>
      </c>
      <c r="C40" s="376">
        <v>413</v>
      </c>
      <c r="D40" s="376">
        <v>2700</v>
      </c>
      <c r="E40" s="376">
        <v>26</v>
      </c>
      <c r="F40" s="376">
        <v>115</v>
      </c>
      <c r="G40" s="376">
        <v>114</v>
      </c>
      <c r="H40" s="376">
        <v>725</v>
      </c>
      <c r="I40" s="376">
        <v>6</v>
      </c>
      <c r="J40" s="376">
        <v>16</v>
      </c>
      <c r="K40" s="376">
        <v>49</v>
      </c>
      <c r="L40" s="376">
        <v>183</v>
      </c>
      <c r="M40" s="376">
        <v>1870</v>
      </c>
      <c r="N40" s="376">
        <v>13316</v>
      </c>
      <c r="O40" s="376">
        <v>547</v>
      </c>
      <c r="P40" s="376">
        <v>3754</v>
      </c>
      <c r="Q40" s="376">
        <v>17</v>
      </c>
      <c r="R40" s="376">
        <v>55</v>
      </c>
      <c r="S40" s="376">
        <v>187</v>
      </c>
      <c r="T40" s="376">
        <v>670</v>
      </c>
      <c r="U40" s="376">
        <v>255</v>
      </c>
      <c r="V40" s="376">
        <v>1158</v>
      </c>
      <c r="W40" s="376">
        <v>27</v>
      </c>
      <c r="X40" s="376">
        <v>161</v>
      </c>
      <c r="Y40" s="376">
        <v>8</v>
      </c>
      <c r="Z40" s="376">
        <v>45</v>
      </c>
      <c r="AA40" s="376">
        <v>15</v>
      </c>
      <c r="AB40" s="376">
        <v>116</v>
      </c>
      <c r="AC40" s="376">
        <v>92</v>
      </c>
      <c r="AD40" s="376">
        <v>305</v>
      </c>
      <c r="AE40" s="376">
        <v>55</v>
      </c>
      <c r="AF40" s="376">
        <v>188</v>
      </c>
      <c r="AG40" s="376">
        <v>1089</v>
      </c>
      <c r="AH40" s="376">
        <v>5306</v>
      </c>
      <c r="AI40" s="376">
        <v>107</v>
      </c>
      <c r="AJ40" s="376">
        <v>496</v>
      </c>
      <c r="AK40" s="376">
        <v>16</v>
      </c>
      <c r="AL40" s="376">
        <v>325</v>
      </c>
      <c r="AM40" s="376">
        <v>94</v>
      </c>
      <c r="AN40" s="376">
        <v>292</v>
      </c>
      <c r="AO40" s="376">
        <v>323</v>
      </c>
      <c r="AP40" s="376">
        <v>1302</v>
      </c>
      <c r="AQ40" s="376">
        <v>142</v>
      </c>
      <c r="AR40" s="376">
        <v>1129</v>
      </c>
      <c r="AS40" s="376">
        <v>112</v>
      </c>
      <c r="AT40" s="376">
        <v>330</v>
      </c>
      <c r="AU40" s="376">
        <v>44</v>
      </c>
      <c r="AV40" s="376">
        <v>335</v>
      </c>
      <c r="AW40" s="376">
        <v>38</v>
      </c>
      <c r="AX40" s="376">
        <v>416</v>
      </c>
      <c r="AY40" s="376">
        <v>120</v>
      </c>
      <c r="AZ40" s="376">
        <v>608</v>
      </c>
      <c r="BA40" s="376">
        <v>278</v>
      </c>
      <c r="BB40" s="376">
        <v>3362</v>
      </c>
      <c r="BC40" s="376">
        <v>261</v>
      </c>
      <c r="BD40" s="376">
        <v>1202</v>
      </c>
      <c r="BE40" s="376">
        <v>55</v>
      </c>
      <c r="BF40" s="376">
        <v>282</v>
      </c>
      <c r="BG40" s="376">
        <v>10</v>
      </c>
      <c r="BH40" s="376">
        <v>20</v>
      </c>
      <c r="BI40" s="376">
        <v>5</v>
      </c>
      <c r="BJ40" s="376">
        <v>16</v>
      </c>
      <c r="BK40" s="376">
        <v>187</v>
      </c>
      <c r="BL40" s="376">
        <v>963</v>
      </c>
      <c r="BM40" s="376">
        <v>88</v>
      </c>
      <c r="BN40" s="376">
        <v>382</v>
      </c>
      <c r="BO40" s="376">
        <v>270</v>
      </c>
      <c r="BP40" s="376">
        <v>1589</v>
      </c>
      <c r="BQ40" s="376">
        <v>5711</v>
      </c>
      <c r="BR40" s="376">
        <v>59040</v>
      </c>
      <c r="BS40" s="376">
        <v>1070</v>
      </c>
      <c r="BT40" s="376">
        <v>7634</v>
      </c>
      <c r="BU40" s="376">
        <v>14</v>
      </c>
      <c r="BV40" s="376">
        <v>74</v>
      </c>
      <c r="BW40" s="376">
        <v>34</v>
      </c>
      <c r="BX40" s="376">
        <v>75</v>
      </c>
      <c r="BY40" s="376">
        <v>307</v>
      </c>
      <c r="BZ40" s="376">
        <v>2579</v>
      </c>
      <c r="CA40" s="376">
        <v>79</v>
      </c>
      <c r="CB40" s="376">
        <v>314</v>
      </c>
      <c r="CC40" s="376">
        <v>42</v>
      </c>
      <c r="CD40" s="376">
        <v>234</v>
      </c>
      <c r="CE40" s="376">
        <v>754</v>
      </c>
      <c r="CF40" s="376">
        <v>5976</v>
      </c>
      <c r="CG40" s="376">
        <v>510</v>
      </c>
      <c r="CH40" s="376">
        <v>2520</v>
      </c>
      <c r="CI40" s="376">
        <v>65</v>
      </c>
      <c r="CJ40" s="376">
        <v>458</v>
      </c>
      <c r="CK40" s="376">
        <v>83</v>
      </c>
      <c r="CL40" s="376">
        <v>632</v>
      </c>
      <c r="CM40" s="376">
        <v>301</v>
      </c>
      <c r="CN40" s="376">
        <v>1770</v>
      </c>
      <c r="CO40" s="376">
        <v>138</v>
      </c>
      <c r="CP40" s="376">
        <v>994</v>
      </c>
      <c r="CQ40" s="377">
        <v>30</v>
      </c>
      <c r="CR40" s="376">
        <v>169</v>
      </c>
      <c r="CS40" s="376">
        <v>664</v>
      </c>
      <c r="CT40" s="376">
        <v>2727</v>
      </c>
      <c r="CU40" s="376">
        <v>5</v>
      </c>
      <c r="CV40" s="376">
        <v>13</v>
      </c>
      <c r="CW40" s="376">
        <v>31</v>
      </c>
      <c r="CX40" s="376">
        <v>105</v>
      </c>
      <c r="CY40" s="376">
        <v>59</v>
      </c>
      <c r="CZ40" s="376">
        <v>483</v>
      </c>
      <c r="DA40" s="376">
        <v>99</v>
      </c>
      <c r="DB40" s="376">
        <v>288</v>
      </c>
      <c r="DC40" s="376">
        <v>40</v>
      </c>
      <c r="DD40" s="376">
        <v>221</v>
      </c>
      <c r="DE40" s="376">
        <v>314</v>
      </c>
      <c r="DF40" s="376">
        <v>1441</v>
      </c>
      <c r="DG40" s="376">
        <v>222</v>
      </c>
      <c r="DH40" s="376">
        <v>1556</v>
      </c>
      <c r="DI40" s="376">
        <v>9</v>
      </c>
      <c r="DJ40" s="376">
        <v>29</v>
      </c>
      <c r="DK40" s="376">
        <v>24</v>
      </c>
      <c r="DL40" s="376">
        <v>50</v>
      </c>
      <c r="DM40" s="376">
        <v>67</v>
      </c>
      <c r="DN40" s="376">
        <v>942</v>
      </c>
      <c r="DO40" s="376">
        <v>326</v>
      </c>
      <c r="DP40" s="376">
        <v>2098</v>
      </c>
      <c r="DQ40" s="376">
        <v>61</v>
      </c>
      <c r="DR40" s="376">
        <v>322</v>
      </c>
      <c r="DS40" s="376">
        <v>101</v>
      </c>
      <c r="DT40" s="376">
        <v>427</v>
      </c>
      <c r="DU40" s="376">
        <v>5</v>
      </c>
      <c r="DV40" s="376">
        <v>10</v>
      </c>
      <c r="DW40" s="376">
        <v>84</v>
      </c>
      <c r="DX40" s="376">
        <v>841</v>
      </c>
      <c r="DY40" s="376">
        <v>69</v>
      </c>
      <c r="DZ40" s="376">
        <v>211</v>
      </c>
      <c r="EA40" s="377">
        <v>69</v>
      </c>
      <c r="EB40" s="376">
        <v>423</v>
      </c>
      <c r="EC40" s="376">
        <v>43</v>
      </c>
      <c r="ED40" s="376">
        <v>155</v>
      </c>
      <c r="EE40" s="376">
        <v>118</v>
      </c>
      <c r="EF40" s="376">
        <v>666</v>
      </c>
      <c r="EG40" s="376">
        <v>54</v>
      </c>
      <c r="EH40" s="376">
        <v>304</v>
      </c>
      <c r="EI40" s="376">
        <v>3</v>
      </c>
      <c r="EJ40" s="376">
        <v>7</v>
      </c>
      <c r="EK40" s="376">
        <v>52</v>
      </c>
      <c r="EL40" s="376">
        <v>153</v>
      </c>
      <c r="EM40" s="376">
        <v>44</v>
      </c>
      <c r="EN40" s="376">
        <v>578</v>
      </c>
      <c r="EO40" s="376">
        <v>50</v>
      </c>
      <c r="EP40" s="376">
        <v>520</v>
      </c>
      <c r="EQ40" s="376">
        <v>11</v>
      </c>
      <c r="ER40" s="376">
        <v>41</v>
      </c>
      <c r="ES40" s="376">
        <v>23</v>
      </c>
      <c r="ET40" s="376">
        <v>75</v>
      </c>
      <c r="EU40" s="376">
        <v>5</v>
      </c>
      <c r="EV40" s="376">
        <v>20</v>
      </c>
      <c r="EW40" s="376">
        <v>10</v>
      </c>
      <c r="EX40" s="376">
        <v>41</v>
      </c>
      <c r="EY40" s="377">
        <v>114</v>
      </c>
      <c r="EZ40" s="376">
        <v>1488</v>
      </c>
      <c r="FA40" s="376">
        <v>48</v>
      </c>
      <c r="FB40" s="376">
        <v>339</v>
      </c>
      <c r="FC40" s="376">
        <v>9</v>
      </c>
      <c r="FD40" s="376">
        <v>50</v>
      </c>
      <c r="FE40" s="376">
        <v>23</v>
      </c>
      <c r="FF40" s="376">
        <v>134</v>
      </c>
      <c r="FG40" s="376">
        <v>84</v>
      </c>
      <c r="FH40" s="376">
        <v>404</v>
      </c>
      <c r="FI40" s="375">
        <v>18998</v>
      </c>
      <c r="FJ40" s="375">
        <v>141493</v>
      </c>
      <c r="FK40" s="155"/>
    </row>
    <row r="41" spans="1:167" ht="12.9" customHeight="1">
      <c r="A41" s="370" t="s">
        <v>354</v>
      </c>
      <c r="B41" s="371" t="s">
        <v>218</v>
      </c>
      <c r="C41" s="372">
        <v>111</v>
      </c>
      <c r="D41" s="372">
        <v>3281</v>
      </c>
      <c r="E41" s="372">
        <v>91</v>
      </c>
      <c r="F41" s="372">
        <v>757</v>
      </c>
      <c r="G41" s="372">
        <v>207</v>
      </c>
      <c r="H41" s="372">
        <v>1314</v>
      </c>
      <c r="I41" s="372">
        <v>44</v>
      </c>
      <c r="J41" s="372">
        <v>621</v>
      </c>
      <c r="K41" s="372">
        <v>58</v>
      </c>
      <c r="L41" s="372">
        <v>585</v>
      </c>
      <c r="M41" s="372">
        <v>2167</v>
      </c>
      <c r="N41" s="372">
        <v>7491</v>
      </c>
      <c r="O41" s="372">
        <v>159</v>
      </c>
      <c r="P41" s="372">
        <v>1987</v>
      </c>
      <c r="Q41" s="372">
        <v>65</v>
      </c>
      <c r="R41" s="372">
        <v>821</v>
      </c>
      <c r="S41" s="372">
        <v>107</v>
      </c>
      <c r="T41" s="372">
        <v>1761</v>
      </c>
      <c r="U41" s="372">
        <v>220</v>
      </c>
      <c r="V41" s="372">
        <v>1132</v>
      </c>
      <c r="W41" s="372">
        <v>55</v>
      </c>
      <c r="X41" s="372">
        <v>380</v>
      </c>
      <c r="Y41" s="372">
        <v>30</v>
      </c>
      <c r="Z41" s="372">
        <v>487</v>
      </c>
      <c r="AA41" s="372">
        <v>71</v>
      </c>
      <c r="AB41" s="372">
        <v>600</v>
      </c>
      <c r="AC41" s="372">
        <v>35</v>
      </c>
      <c r="AD41" s="372">
        <v>792</v>
      </c>
      <c r="AE41" s="372">
        <v>37</v>
      </c>
      <c r="AF41" s="372">
        <v>301</v>
      </c>
      <c r="AG41" s="372">
        <v>139</v>
      </c>
      <c r="AH41" s="372">
        <v>2015</v>
      </c>
      <c r="AI41" s="372">
        <v>145</v>
      </c>
      <c r="AJ41" s="372">
        <v>3045</v>
      </c>
      <c r="AK41" s="372">
        <v>36</v>
      </c>
      <c r="AL41" s="372">
        <v>295</v>
      </c>
      <c r="AM41" s="372">
        <v>78</v>
      </c>
      <c r="AN41" s="372">
        <v>576</v>
      </c>
      <c r="AO41" s="372">
        <v>304</v>
      </c>
      <c r="AP41" s="372">
        <v>1339</v>
      </c>
      <c r="AQ41" s="372">
        <v>587</v>
      </c>
      <c r="AR41" s="372">
        <v>2131</v>
      </c>
      <c r="AS41" s="372">
        <v>73</v>
      </c>
      <c r="AT41" s="372">
        <v>519</v>
      </c>
      <c r="AU41" s="372">
        <v>102</v>
      </c>
      <c r="AV41" s="372">
        <v>989</v>
      </c>
      <c r="AW41" s="372">
        <v>60</v>
      </c>
      <c r="AX41" s="372">
        <v>549</v>
      </c>
      <c r="AY41" s="372">
        <v>391</v>
      </c>
      <c r="AZ41" s="372">
        <v>1900</v>
      </c>
      <c r="BA41" s="372">
        <v>79</v>
      </c>
      <c r="BB41" s="372">
        <v>1114</v>
      </c>
      <c r="BC41" s="372">
        <v>140</v>
      </c>
      <c r="BD41" s="372">
        <v>1320</v>
      </c>
      <c r="BE41" s="372">
        <v>83</v>
      </c>
      <c r="BF41" s="372">
        <v>976</v>
      </c>
      <c r="BG41" s="372">
        <v>34</v>
      </c>
      <c r="BH41" s="372">
        <v>418</v>
      </c>
      <c r="BI41" s="372">
        <v>15</v>
      </c>
      <c r="BJ41" s="372">
        <v>434</v>
      </c>
      <c r="BK41" s="372">
        <v>62</v>
      </c>
      <c r="BL41" s="372">
        <v>1425</v>
      </c>
      <c r="BM41" s="372">
        <v>121</v>
      </c>
      <c r="BN41" s="372">
        <v>747</v>
      </c>
      <c r="BO41" s="372">
        <v>129</v>
      </c>
      <c r="BP41" s="372">
        <v>1699</v>
      </c>
      <c r="BQ41" s="372">
        <v>3068</v>
      </c>
      <c r="BR41" s="372">
        <v>12973</v>
      </c>
      <c r="BS41" s="372">
        <v>275</v>
      </c>
      <c r="BT41" s="372">
        <v>4060</v>
      </c>
      <c r="BU41" s="372">
        <v>33</v>
      </c>
      <c r="BV41" s="372">
        <v>649</v>
      </c>
      <c r="BW41" s="372">
        <v>89</v>
      </c>
      <c r="BX41" s="372">
        <v>680</v>
      </c>
      <c r="BY41" s="372">
        <v>140</v>
      </c>
      <c r="BZ41" s="372">
        <v>1736</v>
      </c>
      <c r="CA41" s="372">
        <v>64</v>
      </c>
      <c r="CB41" s="372">
        <v>569</v>
      </c>
      <c r="CC41" s="372">
        <v>29</v>
      </c>
      <c r="CD41" s="372">
        <v>399</v>
      </c>
      <c r="CE41" s="372">
        <v>69</v>
      </c>
      <c r="CF41" s="372">
        <v>1208</v>
      </c>
      <c r="CG41" s="372">
        <v>173</v>
      </c>
      <c r="CH41" s="372">
        <v>2127</v>
      </c>
      <c r="CI41" s="372">
        <v>100</v>
      </c>
      <c r="CJ41" s="372">
        <v>2410</v>
      </c>
      <c r="CK41" s="372">
        <v>85</v>
      </c>
      <c r="CL41" s="372">
        <v>975</v>
      </c>
      <c r="CM41" s="372">
        <v>127</v>
      </c>
      <c r="CN41" s="372">
        <v>4013</v>
      </c>
      <c r="CO41" s="372">
        <v>224</v>
      </c>
      <c r="CP41" s="372">
        <v>4827</v>
      </c>
      <c r="CQ41" s="373">
        <v>56</v>
      </c>
      <c r="CR41" s="372">
        <v>616</v>
      </c>
      <c r="CS41" s="372">
        <v>102</v>
      </c>
      <c r="CT41" s="372">
        <v>3865</v>
      </c>
      <c r="CU41" s="372">
        <v>62</v>
      </c>
      <c r="CV41" s="372">
        <v>515</v>
      </c>
      <c r="CW41" s="372">
        <v>43</v>
      </c>
      <c r="CX41" s="372">
        <v>421</v>
      </c>
      <c r="CY41" s="372">
        <v>28</v>
      </c>
      <c r="CZ41" s="372">
        <v>299</v>
      </c>
      <c r="DA41" s="372">
        <v>131</v>
      </c>
      <c r="DB41" s="372">
        <v>1095</v>
      </c>
      <c r="DC41" s="372">
        <v>63</v>
      </c>
      <c r="DD41" s="372">
        <v>504</v>
      </c>
      <c r="DE41" s="372">
        <v>74</v>
      </c>
      <c r="DF41" s="372">
        <v>1041</v>
      </c>
      <c r="DG41" s="372">
        <v>132</v>
      </c>
      <c r="DH41" s="372">
        <v>1486</v>
      </c>
      <c r="DI41" s="372">
        <v>33</v>
      </c>
      <c r="DJ41" s="372">
        <v>609</v>
      </c>
      <c r="DK41" s="372">
        <v>33</v>
      </c>
      <c r="DL41" s="372">
        <v>748</v>
      </c>
      <c r="DM41" s="372">
        <v>193</v>
      </c>
      <c r="DN41" s="372">
        <v>2765</v>
      </c>
      <c r="DO41" s="372">
        <v>147</v>
      </c>
      <c r="DP41" s="372">
        <v>1386</v>
      </c>
      <c r="DQ41" s="372">
        <v>107</v>
      </c>
      <c r="DR41" s="372">
        <v>837</v>
      </c>
      <c r="DS41" s="372">
        <v>78</v>
      </c>
      <c r="DT41" s="372">
        <v>925</v>
      </c>
      <c r="DU41" s="372">
        <v>21</v>
      </c>
      <c r="DV41" s="372">
        <v>280</v>
      </c>
      <c r="DW41" s="372">
        <v>121</v>
      </c>
      <c r="DX41" s="372">
        <v>2337</v>
      </c>
      <c r="DY41" s="372">
        <v>101</v>
      </c>
      <c r="DZ41" s="372">
        <v>444</v>
      </c>
      <c r="EA41" s="373">
        <v>66</v>
      </c>
      <c r="EB41" s="372">
        <v>1374</v>
      </c>
      <c r="EC41" s="372">
        <v>103</v>
      </c>
      <c r="ED41" s="372">
        <v>505</v>
      </c>
      <c r="EE41" s="372">
        <v>103</v>
      </c>
      <c r="EF41" s="372">
        <v>2108</v>
      </c>
      <c r="EG41" s="372">
        <v>115</v>
      </c>
      <c r="EH41" s="372">
        <v>408</v>
      </c>
      <c r="EI41" s="372">
        <v>14</v>
      </c>
      <c r="EJ41" s="372">
        <v>135</v>
      </c>
      <c r="EK41" s="372">
        <v>72</v>
      </c>
      <c r="EL41" s="372">
        <v>471</v>
      </c>
      <c r="EM41" s="372">
        <v>31</v>
      </c>
      <c r="EN41" s="372">
        <v>649</v>
      </c>
      <c r="EO41" s="372">
        <v>50</v>
      </c>
      <c r="EP41" s="372">
        <v>908</v>
      </c>
      <c r="EQ41" s="372">
        <v>30</v>
      </c>
      <c r="ER41" s="372">
        <v>1500</v>
      </c>
      <c r="ES41" s="372">
        <v>14</v>
      </c>
      <c r="ET41" s="372">
        <v>273</v>
      </c>
      <c r="EU41" s="372">
        <v>28</v>
      </c>
      <c r="EV41" s="372">
        <v>515</v>
      </c>
      <c r="EW41" s="372">
        <v>28</v>
      </c>
      <c r="EX41" s="372">
        <v>300</v>
      </c>
      <c r="EY41" s="373">
        <v>12</v>
      </c>
      <c r="EZ41" s="372">
        <v>216</v>
      </c>
      <c r="FA41" s="372">
        <v>71</v>
      </c>
      <c r="FB41" s="372">
        <v>386</v>
      </c>
      <c r="FC41" s="372">
        <v>20</v>
      </c>
      <c r="FD41" s="372">
        <v>133</v>
      </c>
      <c r="FE41" s="372">
        <v>66</v>
      </c>
      <c r="FF41" s="372">
        <v>808</v>
      </c>
      <c r="FG41" s="372">
        <v>34</v>
      </c>
      <c r="FH41" s="372">
        <v>465</v>
      </c>
      <c r="FI41" s="371">
        <v>12893</v>
      </c>
      <c r="FJ41" s="371">
        <v>111754</v>
      </c>
      <c r="FK41" s="155"/>
    </row>
    <row r="42" spans="1:167" ht="12.9" customHeight="1">
      <c r="A42" s="374" t="s">
        <v>355</v>
      </c>
      <c r="B42" s="375" t="s">
        <v>219</v>
      </c>
      <c r="C42" s="376">
        <v>9</v>
      </c>
      <c r="D42" s="376">
        <v>828</v>
      </c>
      <c r="E42" s="376">
        <v>3</v>
      </c>
      <c r="F42" s="376">
        <v>13</v>
      </c>
      <c r="G42" s="376">
        <v>16</v>
      </c>
      <c r="H42" s="376">
        <v>99</v>
      </c>
      <c r="I42" s="376">
        <v>2</v>
      </c>
      <c r="J42" s="376">
        <v>8</v>
      </c>
      <c r="K42" s="376">
        <v>6</v>
      </c>
      <c r="L42" s="376">
        <v>54</v>
      </c>
      <c r="M42" s="376">
        <v>13</v>
      </c>
      <c r="N42" s="376">
        <v>173</v>
      </c>
      <c r="O42" s="376">
        <v>31</v>
      </c>
      <c r="P42" s="376">
        <v>1013</v>
      </c>
      <c r="Q42" s="376">
        <v>2</v>
      </c>
      <c r="R42" s="376">
        <v>6</v>
      </c>
      <c r="S42" s="376">
        <v>8</v>
      </c>
      <c r="T42" s="376">
        <v>77</v>
      </c>
      <c r="U42" s="376">
        <v>14</v>
      </c>
      <c r="V42" s="376">
        <v>72</v>
      </c>
      <c r="W42" s="376">
        <v>4</v>
      </c>
      <c r="X42" s="376">
        <v>32</v>
      </c>
      <c r="Y42" s="376">
        <v>6</v>
      </c>
      <c r="Z42" s="376">
        <v>24</v>
      </c>
      <c r="AA42" s="376">
        <v>3</v>
      </c>
      <c r="AB42" s="376">
        <v>47</v>
      </c>
      <c r="AC42" s="376">
        <v>2</v>
      </c>
      <c r="AD42" s="376">
        <v>12</v>
      </c>
      <c r="AE42" s="376">
        <v>17</v>
      </c>
      <c r="AF42" s="376">
        <v>86</v>
      </c>
      <c r="AG42" s="376">
        <v>11</v>
      </c>
      <c r="AH42" s="376">
        <v>579</v>
      </c>
      <c r="AI42" s="376">
        <v>23</v>
      </c>
      <c r="AJ42" s="376">
        <v>439</v>
      </c>
      <c r="AK42" s="376">
        <v>6</v>
      </c>
      <c r="AL42" s="376">
        <v>20</v>
      </c>
      <c r="AM42" s="376">
        <v>1</v>
      </c>
      <c r="AN42" s="376">
        <v>34</v>
      </c>
      <c r="AO42" s="376">
        <v>23</v>
      </c>
      <c r="AP42" s="376">
        <v>153</v>
      </c>
      <c r="AQ42" s="376">
        <v>2</v>
      </c>
      <c r="AR42" s="376">
        <v>204</v>
      </c>
      <c r="AS42" s="376">
        <v>15</v>
      </c>
      <c r="AT42" s="376">
        <v>97</v>
      </c>
      <c r="AU42" s="376">
        <v>5</v>
      </c>
      <c r="AV42" s="376">
        <v>45</v>
      </c>
      <c r="AW42" s="376">
        <v>2</v>
      </c>
      <c r="AX42" s="376">
        <v>27</v>
      </c>
      <c r="AY42" s="376">
        <v>1</v>
      </c>
      <c r="AZ42" s="376">
        <v>66</v>
      </c>
      <c r="BA42" s="376">
        <v>8</v>
      </c>
      <c r="BB42" s="376">
        <v>401</v>
      </c>
      <c r="BC42" s="376">
        <v>8</v>
      </c>
      <c r="BD42" s="376">
        <v>174</v>
      </c>
      <c r="BE42" s="376">
        <v>3</v>
      </c>
      <c r="BF42" s="376">
        <v>52</v>
      </c>
      <c r="BG42" s="376">
        <v>0</v>
      </c>
      <c r="BH42" s="376">
        <v>0</v>
      </c>
      <c r="BI42" s="376">
        <v>2</v>
      </c>
      <c r="BJ42" s="376">
        <v>6</v>
      </c>
      <c r="BK42" s="376">
        <v>10</v>
      </c>
      <c r="BL42" s="376">
        <v>157</v>
      </c>
      <c r="BM42" s="376">
        <v>14</v>
      </c>
      <c r="BN42" s="376">
        <v>178</v>
      </c>
      <c r="BO42" s="376">
        <v>15</v>
      </c>
      <c r="BP42" s="376">
        <v>43</v>
      </c>
      <c r="BQ42" s="376">
        <v>77</v>
      </c>
      <c r="BR42" s="376">
        <v>1296</v>
      </c>
      <c r="BS42" s="376">
        <v>89</v>
      </c>
      <c r="BT42" s="376">
        <v>1175</v>
      </c>
      <c r="BU42" s="376">
        <v>1</v>
      </c>
      <c r="BV42" s="376">
        <v>14</v>
      </c>
      <c r="BW42" s="376">
        <v>3</v>
      </c>
      <c r="BX42" s="376">
        <v>31</v>
      </c>
      <c r="BY42" s="376">
        <v>4</v>
      </c>
      <c r="BZ42" s="376">
        <v>237</v>
      </c>
      <c r="CA42" s="376">
        <v>3</v>
      </c>
      <c r="CB42" s="376">
        <v>31</v>
      </c>
      <c r="CC42" s="376">
        <v>2</v>
      </c>
      <c r="CD42" s="376">
        <v>16</v>
      </c>
      <c r="CE42" s="376">
        <v>9</v>
      </c>
      <c r="CF42" s="376">
        <v>337</v>
      </c>
      <c r="CG42" s="376">
        <v>35</v>
      </c>
      <c r="CH42" s="376">
        <v>987</v>
      </c>
      <c r="CI42" s="376">
        <v>5</v>
      </c>
      <c r="CJ42" s="376">
        <v>47</v>
      </c>
      <c r="CK42" s="376">
        <v>3</v>
      </c>
      <c r="CL42" s="376">
        <v>4</v>
      </c>
      <c r="CM42" s="376">
        <v>18</v>
      </c>
      <c r="CN42" s="376">
        <v>1189</v>
      </c>
      <c r="CO42" s="376">
        <v>5</v>
      </c>
      <c r="CP42" s="376">
        <v>455</v>
      </c>
      <c r="CQ42" s="377">
        <v>3</v>
      </c>
      <c r="CR42" s="376">
        <v>23</v>
      </c>
      <c r="CS42" s="376">
        <v>15</v>
      </c>
      <c r="CT42" s="376">
        <v>95</v>
      </c>
      <c r="CU42" s="376">
        <v>0</v>
      </c>
      <c r="CV42" s="376">
        <v>0</v>
      </c>
      <c r="CW42" s="376">
        <v>4</v>
      </c>
      <c r="CX42" s="376">
        <v>14</v>
      </c>
      <c r="CY42" s="376">
        <v>17</v>
      </c>
      <c r="CZ42" s="376">
        <v>91</v>
      </c>
      <c r="DA42" s="376">
        <v>0</v>
      </c>
      <c r="DB42" s="376">
        <v>0</v>
      </c>
      <c r="DC42" s="376">
        <v>8</v>
      </c>
      <c r="DD42" s="376">
        <v>50</v>
      </c>
      <c r="DE42" s="376">
        <v>0</v>
      </c>
      <c r="DF42" s="376">
        <v>0</v>
      </c>
      <c r="DG42" s="376">
        <v>8</v>
      </c>
      <c r="DH42" s="376">
        <v>426</v>
      </c>
      <c r="DI42" s="376">
        <v>3</v>
      </c>
      <c r="DJ42" s="376">
        <v>94</v>
      </c>
      <c r="DK42" s="376">
        <v>5</v>
      </c>
      <c r="DL42" s="376">
        <v>28</v>
      </c>
      <c r="DM42" s="376">
        <v>4</v>
      </c>
      <c r="DN42" s="376">
        <v>17</v>
      </c>
      <c r="DO42" s="376">
        <v>5</v>
      </c>
      <c r="DP42" s="376">
        <v>20</v>
      </c>
      <c r="DQ42" s="376">
        <v>11</v>
      </c>
      <c r="DR42" s="376">
        <v>177</v>
      </c>
      <c r="DS42" s="376">
        <v>4</v>
      </c>
      <c r="DT42" s="376">
        <v>142</v>
      </c>
      <c r="DU42" s="376">
        <v>4</v>
      </c>
      <c r="DV42" s="376">
        <v>9</v>
      </c>
      <c r="DW42" s="376">
        <v>3</v>
      </c>
      <c r="DX42" s="376">
        <v>103</v>
      </c>
      <c r="DY42" s="376">
        <v>4</v>
      </c>
      <c r="DZ42" s="376">
        <v>10</v>
      </c>
      <c r="EA42" s="377">
        <v>2</v>
      </c>
      <c r="EB42" s="376">
        <v>153</v>
      </c>
      <c r="EC42" s="376">
        <v>1</v>
      </c>
      <c r="ED42" s="376">
        <v>4</v>
      </c>
      <c r="EE42" s="376">
        <v>6</v>
      </c>
      <c r="EF42" s="376">
        <v>77</v>
      </c>
      <c r="EG42" s="376">
        <v>8</v>
      </c>
      <c r="EH42" s="376">
        <v>63</v>
      </c>
      <c r="EI42" s="376">
        <v>1</v>
      </c>
      <c r="EJ42" s="376">
        <v>4</v>
      </c>
      <c r="EK42" s="376">
        <v>12</v>
      </c>
      <c r="EL42" s="376">
        <v>70</v>
      </c>
      <c r="EM42" s="376">
        <v>2</v>
      </c>
      <c r="EN42" s="376">
        <v>49</v>
      </c>
      <c r="EO42" s="376">
        <v>0</v>
      </c>
      <c r="EP42" s="376">
        <v>0</v>
      </c>
      <c r="EQ42" s="376">
        <v>2</v>
      </c>
      <c r="ER42" s="376">
        <v>4</v>
      </c>
      <c r="ES42" s="376">
        <v>6</v>
      </c>
      <c r="ET42" s="376">
        <v>136</v>
      </c>
      <c r="EU42" s="376">
        <v>0</v>
      </c>
      <c r="EV42" s="376">
        <v>0</v>
      </c>
      <c r="EW42" s="376">
        <v>3</v>
      </c>
      <c r="EX42" s="376">
        <v>35</v>
      </c>
      <c r="EY42" s="377">
        <v>9</v>
      </c>
      <c r="EZ42" s="376">
        <v>69</v>
      </c>
      <c r="FA42" s="376">
        <v>2</v>
      </c>
      <c r="FB42" s="376">
        <v>28</v>
      </c>
      <c r="FC42" s="376">
        <v>1</v>
      </c>
      <c r="FD42" s="376">
        <v>142</v>
      </c>
      <c r="FE42" s="376">
        <v>8</v>
      </c>
      <c r="FF42" s="376">
        <v>86</v>
      </c>
      <c r="FG42" s="376">
        <v>2</v>
      </c>
      <c r="FH42" s="376">
        <v>36</v>
      </c>
      <c r="FI42" s="375">
        <v>702</v>
      </c>
      <c r="FJ42" s="375">
        <v>13293</v>
      </c>
      <c r="FK42" s="155"/>
    </row>
    <row r="43" spans="1:167" ht="12.9" customHeight="1">
      <c r="A43" s="370" t="s">
        <v>356</v>
      </c>
      <c r="B43" s="371" t="s">
        <v>220</v>
      </c>
      <c r="C43" s="372">
        <v>4</v>
      </c>
      <c r="D43" s="372">
        <v>440</v>
      </c>
      <c r="E43" s="372">
        <v>4</v>
      </c>
      <c r="F43" s="372">
        <v>114</v>
      </c>
      <c r="G43" s="372">
        <v>4</v>
      </c>
      <c r="H43" s="372">
        <v>170</v>
      </c>
      <c r="I43" s="372">
        <v>1</v>
      </c>
      <c r="J43" s="372">
        <v>1</v>
      </c>
      <c r="K43" s="372">
        <v>1</v>
      </c>
      <c r="L43" s="372">
        <v>26</v>
      </c>
      <c r="M43" s="372">
        <v>20</v>
      </c>
      <c r="N43" s="372">
        <v>194</v>
      </c>
      <c r="O43" s="372">
        <v>18</v>
      </c>
      <c r="P43" s="372">
        <v>573</v>
      </c>
      <c r="Q43" s="372">
        <v>0</v>
      </c>
      <c r="R43" s="372">
        <v>0</v>
      </c>
      <c r="S43" s="372">
        <v>6</v>
      </c>
      <c r="T43" s="372">
        <v>1528</v>
      </c>
      <c r="U43" s="372">
        <v>11</v>
      </c>
      <c r="V43" s="372">
        <v>539</v>
      </c>
      <c r="W43" s="372">
        <v>6</v>
      </c>
      <c r="X43" s="372">
        <v>44</v>
      </c>
      <c r="Y43" s="372">
        <v>2</v>
      </c>
      <c r="Z43" s="372">
        <v>27</v>
      </c>
      <c r="AA43" s="372">
        <v>1</v>
      </c>
      <c r="AB43" s="372">
        <v>4</v>
      </c>
      <c r="AC43" s="372">
        <v>5</v>
      </c>
      <c r="AD43" s="372">
        <v>139</v>
      </c>
      <c r="AE43" s="372">
        <v>3</v>
      </c>
      <c r="AF43" s="372">
        <v>30</v>
      </c>
      <c r="AG43" s="372">
        <v>31</v>
      </c>
      <c r="AH43" s="372">
        <v>774</v>
      </c>
      <c r="AI43" s="372">
        <v>18</v>
      </c>
      <c r="AJ43" s="372">
        <v>201</v>
      </c>
      <c r="AK43" s="372">
        <v>0</v>
      </c>
      <c r="AL43" s="372">
        <v>0</v>
      </c>
      <c r="AM43" s="372">
        <v>3</v>
      </c>
      <c r="AN43" s="372">
        <v>6</v>
      </c>
      <c r="AO43" s="372">
        <v>3</v>
      </c>
      <c r="AP43" s="372">
        <v>721</v>
      </c>
      <c r="AQ43" s="372">
        <v>4</v>
      </c>
      <c r="AR43" s="372">
        <v>481</v>
      </c>
      <c r="AS43" s="372">
        <v>3</v>
      </c>
      <c r="AT43" s="372">
        <v>142</v>
      </c>
      <c r="AU43" s="372">
        <v>0</v>
      </c>
      <c r="AV43" s="372">
        <v>0</v>
      </c>
      <c r="AW43" s="372">
        <v>1</v>
      </c>
      <c r="AX43" s="372">
        <v>22</v>
      </c>
      <c r="AY43" s="372">
        <v>2</v>
      </c>
      <c r="AZ43" s="372">
        <v>178</v>
      </c>
      <c r="BA43" s="372">
        <v>7</v>
      </c>
      <c r="BB43" s="372">
        <v>39</v>
      </c>
      <c r="BC43" s="372">
        <v>1</v>
      </c>
      <c r="BD43" s="372">
        <v>1</v>
      </c>
      <c r="BE43" s="372">
        <v>2</v>
      </c>
      <c r="BF43" s="372">
        <v>18</v>
      </c>
      <c r="BG43" s="372">
        <v>0</v>
      </c>
      <c r="BH43" s="372">
        <v>0</v>
      </c>
      <c r="BI43" s="372">
        <v>1</v>
      </c>
      <c r="BJ43" s="372">
        <v>2</v>
      </c>
      <c r="BK43" s="372">
        <v>7</v>
      </c>
      <c r="BL43" s="372">
        <v>11</v>
      </c>
      <c r="BM43" s="372">
        <v>5</v>
      </c>
      <c r="BN43" s="372">
        <v>89</v>
      </c>
      <c r="BO43" s="372">
        <v>4</v>
      </c>
      <c r="BP43" s="372">
        <v>25</v>
      </c>
      <c r="BQ43" s="372">
        <v>91</v>
      </c>
      <c r="BR43" s="372">
        <v>2715</v>
      </c>
      <c r="BS43" s="372">
        <v>50</v>
      </c>
      <c r="BT43" s="372">
        <v>1943</v>
      </c>
      <c r="BU43" s="372">
        <v>0</v>
      </c>
      <c r="BV43" s="372">
        <v>0</v>
      </c>
      <c r="BW43" s="372">
        <v>1</v>
      </c>
      <c r="BX43" s="372">
        <v>15</v>
      </c>
      <c r="BY43" s="372">
        <v>4</v>
      </c>
      <c r="BZ43" s="372">
        <v>35</v>
      </c>
      <c r="CA43" s="372">
        <v>9</v>
      </c>
      <c r="CB43" s="372">
        <v>59</v>
      </c>
      <c r="CC43" s="372">
        <v>1</v>
      </c>
      <c r="CD43" s="372">
        <v>2</v>
      </c>
      <c r="CE43" s="372">
        <v>26</v>
      </c>
      <c r="CF43" s="372">
        <v>387</v>
      </c>
      <c r="CG43" s="372">
        <v>7</v>
      </c>
      <c r="CH43" s="372">
        <v>89</v>
      </c>
      <c r="CI43" s="372">
        <v>5</v>
      </c>
      <c r="CJ43" s="372">
        <v>70</v>
      </c>
      <c r="CK43" s="372">
        <v>4</v>
      </c>
      <c r="CL43" s="372">
        <v>121</v>
      </c>
      <c r="CM43" s="372">
        <v>6</v>
      </c>
      <c r="CN43" s="372">
        <v>205</v>
      </c>
      <c r="CO43" s="372">
        <v>4</v>
      </c>
      <c r="CP43" s="372">
        <v>25</v>
      </c>
      <c r="CQ43" s="373">
        <v>5</v>
      </c>
      <c r="CR43" s="372">
        <v>239</v>
      </c>
      <c r="CS43" s="372">
        <v>17</v>
      </c>
      <c r="CT43" s="372">
        <v>303</v>
      </c>
      <c r="CU43" s="372">
        <v>2</v>
      </c>
      <c r="CV43" s="372">
        <v>38</v>
      </c>
      <c r="CW43" s="372">
        <v>4</v>
      </c>
      <c r="CX43" s="372">
        <v>43</v>
      </c>
      <c r="CY43" s="372">
        <v>1</v>
      </c>
      <c r="CZ43" s="372">
        <v>6</v>
      </c>
      <c r="DA43" s="372">
        <v>2</v>
      </c>
      <c r="DB43" s="372">
        <v>16</v>
      </c>
      <c r="DC43" s="372">
        <v>0</v>
      </c>
      <c r="DD43" s="372">
        <v>0</v>
      </c>
      <c r="DE43" s="372">
        <v>4</v>
      </c>
      <c r="DF43" s="372">
        <v>72</v>
      </c>
      <c r="DG43" s="372">
        <v>12</v>
      </c>
      <c r="DH43" s="372">
        <v>271</v>
      </c>
      <c r="DI43" s="372">
        <v>1</v>
      </c>
      <c r="DJ43" s="372">
        <v>2</v>
      </c>
      <c r="DK43" s="372">
        <v>1</v>
      </c>
      <c r="DL43" s="372">
        <v>8</v>
      </c>
      <c r="DM43" s="372">
        <v>6</v>
      </c>
      <c r="DN43" s="372">
        <v>17</v>
      </c>
      <c r="DO43" s="372">
        <v>16</v>
      </c>
      <c r="DP43" s="372">
        <v>419</v>
      </c>
      <c r="DQ43" s="372">
        <v>2</v>
      </c>
      <c r="DR43" s="372">
        <v>12</v>
      </c>
      <c r="DS43" s="372">
        <v>5</v>
      </c>
      <c r="DT43" s="372">
        <v>249</v>
      </c>
      <c r="DU43" s="372">
        <v>3</v>
      </c>
      <c r="DV43" s="372">
        <v>23</v>
      </c>
      <c r="DW43" s="372">
        <v>3</v>
      </c>
      <c r="DX43" s="372">
        <v>35</v>
      </c>
      <c r="DY43" s="372">
        <v>7</v>
      </c>
      <c r="DZ43" s="372">
        <v>558</v>
      </c>
      <c r="EA43" s="373">
        <v>4</v>
      </c>
      <c r="EB43" s="372">
        <v>20</v>
      </c>
      <c r="EC43" s="372">
        <v>5</v>
      </c>
      <c r="ED43" s="372">
        <v>99</v>
      </c>
      <c r="EE43" s="372">
        <v>2</v>
      </c>
      <c r="EF43" s="372">
        <v>491</v>
      </c>
      <c r="EG43" s="372">
        <v>0</v>
      </c>
      <c r="EH43" s="372">
        <v>0</v>
      </c>
      <c r="EI43" s="372">
        <v>0</v>
      </c>
      <c r="EJ43" s="372">
        <v>0</v>
      </c>
      <c r="EK43" s="372">
        <v>5</v>
      </c>
      <c r="EL43" s="372">
        <v>106</v>
      </c>
      <c r="EM43" s="372">
        <v>0</v>
      </c>
      <c r="EN43" s="372">
        <v>0</v>
      </c>
      <c r="EO43" s="372">
        <v>5</v>
      </c>
      <c r="EP43" s="372">
        <v>207</v>
      </c>
      <c r="EQ43" s="372">
        <v>1</v>
      </c>
      <c r="ER43" s="372">
        <v>8</v>
      </c>
      <c r="ES43" s="372">
        <v>2</v>
      </c>
      <c r="ET43" s="372">
        <v>9</v>
      </c>
      <c r="EU43" s="372">
        <v>1</v>
      </c>
      <c r="EV43" s="372">
        <v>7</v>
      </c>
      <c r="EW43" s="372">
        <v>0</v>
      </c>
      <c r="EX43" s="372">
        <v>0</v>
      </c>
      <c r="EY43" s="373">
        <v>7</v>
      </c>
      <c r="EZ43" s="372">
        <v>63</v>
      </c>
      <c r="FA43" s="372">
        <v>1</v>
      </c>
      <c r="FB43" s="372">
        <v>5</v>
      </c>
      <c r="FC43" s="372">
        <v>2</v>
      </c>
      <c r="FD43" s="372">
        <v>6</v>
      </c>
      <c r="FE43" s="372">
        <v>1</v>
      </c>
      <c r="FF43" s="372">
        <v>1</v>
      </c>
      <c r="FG43" s="372">
        <v>1</v>
      </c>
      <c r="FH43" s="372">
        <v>3</v>
      </c>
      <c r="FI43" s="371">
        <v>514</v>
      </c>
      <c r="FJ43" s="371">
        <v>15541</v>
      </c>
      <c r="FK43" s="155"/>
    </row>
    <row r="44" spans="1:167" ht="12.9" customHeight="1">
      <c r="A44" s="374" t="s">
        <v>357</v>
      </c>
      <c r="B44" s="375" t="s">
        <v>221</v>
      </c>
      <c r="C44" s="376">
        <v>93</v>
      </c>
      <c r="D44" s="376">
        <v>1631</v>
      </c>
      <c r="E44" s="376">
        <v>33</v>
      </c>
      <c r="F44" s="376">
        <v>599</v>
      </c>
      <c r="G44" s="376">
        <v>44</v>
      </c>
      <c r="H44" s="376">
        <v>1220</v>
      </c>
      <c r="I44" s="376">
        <v>14</v>
      </c>
      <c r="J44" s="376">
        <v>416</v>
      </c>
      <c r="K44" s="376">
        <v>14</v>
      </c>
      <c r="L44" s="376">
        <v>184</v>
      </c>
      <c r="M44" s="376">
        <v>217</v>
      </c>
      <c r="N44" s="376">
        <v>5579</v>
      </c>
      <c r="O44" s="376">
        <v>125</v>
      </c>
      <c r="P44" s="376">
        <v>3640</v>
      </c>
      <c r="Q44" s="376">
        <v>6</v>
      </c>
      <c r="R44" s="376">
        <v>78</v>
      </c>
      <c r="S44" s="376">
        <v>49</v>
      </c>
      <c r="T44" s="376">
        <v>1493</v>
      </c>
      <c r="U44" s="376">
        <v>56</v>
      </c>
      <c r="V44" s="376">
        <v>1797</v>
      </c>
      <c r="W44" s="376">
        <v>18</v>
      </c>
      <c r="X44" s="376">
        <v>345</v>
      </c>
      <c r="Y44" s="376">
        <v>12</v>
      </c>
      <c r="Z44" s="376">
        <v>113</v>
      </c>
      <c r="AA44" s="376">
        <v>3</v>
      </c>
      <c r="AB44" s="376">
        <v>88</v>
      </c>
      <c r="AC44" s="376">
        <v>13</v>
      </c>
      <c r="AD44" s="376">
        <v>306</v>
      </c>
      <c r="AE44" s="376">
        <v>11</v>
      </c>
      <c r="AF44" s="376">
        <v>138</v>
      </c>
      <c r="AG44" s="376">
        <v>200</v>
      </c>
      <c r="AH44" s="376">
        <v>3836</v>
      </c>
      <c r="AI44" s="376">
        <v>37</v>
      </c>
      <c r="AJ44" s="376">
        <v>487</v>
      </c>
      <c r="AK44" s="376">
        <v>8</v>
      </c>
      <c r="AL44" s="376">
        <v>72</v>
      </c>
      <c r="AM44" s="376">
        <v>18</v>
      </c>
      <c r="AN44" s="376">
        <v>94</v>
      </c>
      <c r="AO44" s="376">
        <v>53</v>
      </c>
      <c r="AP44" s="376">
        <v>1010</v>
      </c>
      <c r="AQ44" s="376">
        <v>48</v>
      </c>
      <c r="AR44" s="376">
        <v>948</v>
      </c>
      <c r="AS44" s="376">
        <v>25</v>
      </c>
      <c r="AT44" s="376">
        <v>534</v>
      </c>
      <c r="AU44" s="376">
        <v>20</v>
      </c>
      <c r="AV44" s="376">
        <v>190</v>
      </c>
      <c r="AW44" s="376">
        <v>11</v>
      </c>
      <c r="AX44" s="376">
        <v>203</v>
      </c>
      <c r="AY44" s="376">
        <v>23</v>
      </c>
      <c r="AZ44" s="376">
        <v>380</v>
      </c>
      <c r="BA44" s="376">
        <v>58</v>
      </c>
      <c r="BB44" s="376">
        <v>1179</v>
      </c>
      <c r="BC44" s="376">
        <v>125</v>
      </c>
      <c r="BD44" s="376">
        <v>2454</v>
      </c>
      <c r="BE44" s="376">
        <v>21</v>
      </c>
      <c r="BF44" s="376">
        <v>389</v>
      </c>
      <c r="BG44" s="376">
        <v>8</v>
      </c>
      <c r="BH44" s="376">
        <v>73</v>
      </c>
      <c r="BI44" s="376">
        <v>4</v>
      </c>
      <c r="BJ44" s="376">
        <v>105</v>
      </c>
      <c r="BK44" s="376">
        <v>44</v>
      </c>
      <c r="BL44" s="376">
        <v>764</v>
      </c>
      <c r="BM44" s="376">
        <v>12</v>
      </c>
      <c r="BN44" s="376">
        <v>117</v>
      </c>
      <c r="BO44" s="376">
        <v>79</v>
      </c>
      <c r="BP44" s="376">
        <v>1386</v>
      </c>
      <c r="BQ44" s="376">
        <v>521</v>
      </c>
      <c r="BR44" s="376">
        <v>19385</v>
      </c>
      <c r="BS44" s="376">
        <v>315</v>
      </c>
      <c r="BT44" s="376">
        <v>5844</v>
      </c>
      <c r="BU44" s="376">
        <v>9</v>
      </c>
      <c r="BV44" s="376">
        <v>152</v>
      </c>
      <c r="BW44" s="376">
        <v>25</v>
      </c>
      <c r="BX44" s="376">
        <v>241</v>
      </c>
      <c r="BY44" s="376">
        <v>79</v>
      </c>
      <c r="BZ44" s="376">
        <v>577</v>
      </c>
      <c r="CA44" s="376">
        <v>24</v>
      </c>
      <c r="CB44" s="376">
        <v>392</v>
      </c>
      <c r="CC44" s="376">
        <v>8</v>
      </c>
      <c r="CD44" s="376">
        <v>46</v>
      </c>
      <c r="CE44" s="376">
        <v>203</v>
      </c>
      <c r="CF44" s="376">
        <v>3464</v>
      </c>
      <c r="CG44" s="376">
        <v>84</v>
      </c>
      <c r="CH44" s="376">
        <v>1354</v>
      </c>
      <c r="CI44" s="376">
        <v>52</v>
      </c>
      <c r="CJ44" s="376">
        <v>506</v>
      </c>
      <c r="CK44" s="376">
        <v>18</v>
      </c>
      <c r="CL44" s="376">
        <v>171</v>
      </c>
      <c r="CM44" s="376">
        <v>68</v>
      </c>
      <c r="CN44" s="376">
        <v>1806</v>
      </c>
      <c r="CO44" s="376">
        <v>52</v>
      </c>
      <c r="CP44" s="376">
        <v>647</v>
      </c>
      <c r="CQ44" s="377">
        <v>25</v>
      </c>
      <c r="CR44" s="376">
        <v>504</v>
      </c>
      <c r="CS44" s="376">
        <v>48</v>
      </c>
      <c r="CT44" s="376">
        <v>1182</v>
      </c>
      <c r="CU44" s="376">
        <v>16</v>
      </c>
      <c r="CV44" s="376">
        <v>735</v>
      </c>
      <c r="CW44" s="376">
        <v>29</v>
      </c>
      <c r="CX44" s="376">
        <v>685</v>
      </c>
      <c r="CY44" s="376">
        <v>51</v>
      </c>
      <c r="CZ44" s="376">
        <v>742</v>
      </c>
      <c r="DA44" s="376">
        <v>21</v>
      </c>
      <c r="DB44" s="376">
        <v>894</v>
      </c>
      <c r="DC44" s="376">
        <v>16</v>
      </c>
      <c r="DD44" s="376">
        <v>277</v>
      </c>
      <c r="DE44" s="376">
        <v>76</v>
      </c>
      <c r="DF44" s="376">
        <v>1387</v>
      </c>
      <c r="DG44" s="376">
        <v>63</v>
      </c>
      <c r="DH44" s="376">
        <v>1225</v>
      </c>
      <c r="DI44" s="376">
        <v>8</v>
      </c>
      <c r="DJ44" s="376">
        <v>157</v>
      </c>
      <c r="DK44" s="376">
        <v>8</v>
      </c>
      <c r="DL44" s="376">
        <v>62</v>
      </c>
      <c r="DM44" s="376">
        <v>28</v>
      </c>
      <c r="DN44" s="376">
        <v>235</v>
      </c>
      <c r="DO44" s="376">
        <v>127</v>
      </c>
      <c r="DP44" s="376">
        <v>2269</v>
      </c>
      <c r="DQ44" s="376">
        <v>38</v>
      </c>
      <c r="DR44" s="376">
        <v>615</v>
      </c>
      <c r="DS44" s="376">
        <v>29</v>
      </c>
      <c r="DT44" s="376">
        <v>881</v>
      </c>
      <c r="DU44" s="376">
        <v>4</v>
      </c>
      <c r="DV44" s="376">
        <v>101</v>
      </c>
      <c r="DW44" s="376">
        <v>31</v>
      </c>
      <c r="DX44" s="376">
        <v>84</v>
      </c>
      <c r="DY44" s="376">
        <v>36</v>
      </c>
      <c r="DZ44" s="376">
        <v>376</v>
      </c>
      <c r="EA44" s="377">
        <v>24</v>
      </c>
      <c r="EB44" s="376">
        <v>896</v>
      </c>
      <c r="EC44" s="376">
        <v>33</v>
      </c>
      <c r="ED44" s="376">
        <v>498</v>
      </c>
      <c r="EE44" s="376">
        <v>31</v>
      </c>
      <c r="EF44" s="376">
        <v>424</v>
      </c>
      <c r="EG44" s="376">
        <v>33</v>
      </c>
      <c r="EH44" s="376">
        <v>285</v>
      </c>
      <c r="EI44" s="376">
        <v>4</v>
      </c>
      <c r="EJ44" s="376">
        <v>26</v>
      </c>
      <c r="EK44" s="376">
        <v>9</v>
      </c>
      <c r="EL44" s="376">
        <v>206</v>
      </c>
      <c r="EM44" s="376">
        <v>23</v>
      </c>
      <c r="EN44" s="376">
        <v>146</v>
      </c>
      <c r="EO44" s="376">
        <v>20</v>
      </c>
      <c r="EP44" s="376">
        <v>202</v>
      </c>
      <c r="EQ44" s="376">
        <v>11</v>
      </c>
      <c r="ER44" s="376">
        <v>84</v>
      </c>
      <c r="ES44" s="376">
        <v>14</v>
      </c>
      <c r="ET44" s="376">
        <v>254</v>
      </c>
      <c r="EU44" s="376">
        <v>4</v>
      </c>
      <c r="EV44" s="376">
        <v>49</v>
      </c>
      <c r="EW44" s="376">
        <v>4</v>
      </c>
      <c r="EX44" s="376">
        <v>118</v>
      </c>
      <c r="EY44" s="377">
        <v>22</v>
      </c>
      <c r="EZ44" s="376">
        <v>325</v>
      </c>
      <c r="FA44" s="376">
        <v>8</v>
      </c>
      <c r="FB44" s="376">
        <v>329</v>
      </c>
      <c r="FC44" s="376">
        <v>6</v>
      </c>
      <c r="FD44" s="376">
        <v>135</v>
      </c>
      <c r="FE44" s="376">
        <v>27</v>
      </c>
      <c r="FF44" s="376">
        <v>239</v>
      </c>
      <c r="FG44" s="376">
        <v>21</v>
      </c>
      <c r="FH44" s="376">
        <v>363</v>
      </c>
      <c r="FI44" s="375">
        <v>3908</v>
      </c>
      <c r="FJ44" s="375">
        <v>83423</v>
      </c>
      <c r="FK44" s="155"/>
    </row>
    <row r="45" spans="1:167" ht="12.9" customHeight="1">
      <c r="A45" s="370" t="s">
        <v>358</v>
      </c>
      <c r="B45" s="371" t="s">
        <v>222</v>
      </c>
      <c r="C45" s="372">
        <v>6</v>
      </c>
      <c r="D45" s="372">
        <v>98</v>
      </c>
      <c r="E45" s="372">
        <v>0</v>
      </c>
      <c r="F45" s="372">
        <v>0</v>
      </c>
      <c r="G45" s="372">
        <v>2</v>
      </c>
      <c r="H45" s="372">
        <v>11</v>
      </c>
      <c r="I45" s="372">
        <v>0</v>
      </c>
      <c r="J45" s="372">
        <v>0</v>
      </c>
      <c r="K45" s="372">
        <v>0</v>
      </c>
      <c r="L45" s="372">
        <v>0</v>
      </c>
      <c r="M45" s="372">
        <v>1</v>
      </c>
      <c r="N45" s="372">
        <v>2</v>
      </c>
      <c r="O45" s="372">
        <v>4</v>
      </c>
      <c r="P45" s="372">
        <v>178</v>
      </c>
      <c r="Q45" s="372">
        <v>1</v>
      </c>
      <c r="R45" s="372">
        <v>1</v>
      </c>
      <c r="S45" s="372">
        <v>0</v>
      </c>
      <c r="T45" s="372">
        <v>0</v>
      </c>
      <c r="U45" s="372">
        <v>1</v>
      </c>
      <c r="V45" s="372">
        <v>1</v>
      </c>
      <c r="W45" s="372">
        <v>1</v>
      </c>
      <c r="X45" s="372">
        <v>70</v>
      </c>
      <c r="Y45" s="372">
        <v>2</v>
      </c>
      <c r="Z45" s="372">
        <v>15</v>
      </c>
      <c r="AA45" s="372">
        <v>0</v>
      </c>
      <c r="AB45" s="372">
        <v>0</v>
      </c>
      <c r="AC45" s="372">
        <v>1</v>
      </c>
      <c r="AD45" s="372">
        <v>93</v>
      </c>
      <c r="AE45" s="372">
        <v>0</v>
      </c>
      <c r="AF45" s="372">
        <v>0</v>
      </c>
      <c r="AG45" s="372">
        <v>6</v>
      </c>
      <c r="AH45" s="372">
        <v>48</v>
      </c>
      <c r="AI45" s="372">
        <v>1</v>
      </c>
      <c r="AJ45" s="372">
        <v>2</v>
      </c>
      <c r="AK45" s="372">
        <v>0</v>
      </c>
      <c r="AL45" s="372">
        <v>0</v>
      </c>
      <c r="AM45" s="372">
        <v>0</v>
      </c>
      <c r="AN45" s="372">
        <v>0</v>
      </c>
      <c r="AO45" s="372">
        <v>1</v>
      </c>
      <c r="AP45" s="372">
        <v>3</v>
      </c>
      <c r="AQ45" s="372">
        <v>0</v>
      </c>
      <c r="AR45" s="372">
        <v>0</v>
      </c>
      <c r="AS45" s="372">
        <v>0</v>
      </c>
      <c r="AT45" s="372">
        <v>0</v>
      </c>
      <c r="AU45" s="372">
        <v>0</v>
      </c>
      <c r="AV45" s="372">
        <v>0</v>
      </c>
      <c r="AW45" s="372">
        <v>2</v>
      </c>
      <c r="AX45" s="372">
        <v>15</v>
      </c>
      <c r="AY45" s="372">
        <v>0</v>
      </c>
      <c r="AZ45" s="372">
        <v>0</v>
      </c>
      <c r="BA45" s="372">
        <v>2</v>
      </c>
      <c r="BB45" s="372">
        <v>272</v>
      </c>
      <c r="BC45" s="372">
        <v>1</v>
      </c>
      <c r="BD45" s="372">
        <v>3</v>
      </c>
      <c r="BE45" s="372">
        <v>0</v>
      </c>
      <c r="BF45" s="372">
        <v>0</v>
      </c>
      <c r="BG45" s="372">
        <v>0</v>
      </c>
      <c r="BH45" s="372">
        <v>0</v>
      </c>
      <c r="BI45" s="372">
        <v>1</v>
      </c>
      <c r="BJ45" s="372">
        <v>3</v>
      </c>
      <c r="BK45" s="372">
        <v>3</v>
      </c>
      <c r="BL45" s="372">
        <v>7</v>
      </c>
      <c r="BM45" s="372">
        <v>1</v>
      </c>
      <c r="BN45" s="372">
        <v>2</v>
      </c>
      <c r="BO45" s="372">
        <v>3</v>
      </c>
      <c r="BP45" s="372">
        <v>9</v>
      </c>
      <c r="BQ45" s="372">
        <v>21</v>
      </c>
      <c r="BR45" s="372">
        <v>73</v>
      </c>
      <c r="BS45" s="372">
        <v>7</v>
      </c>
      <c r="BT45" s="372">
        <v>67</v>
      </c>
      <c r="BU45" s="372">
        <v>3</v>
      </c>
      <c r="BV45" s="372">
        <v>95</v>
      </c>
      <c r="BW45" s="372">
        <v>0</v>
      </c>
      <c r="BX45" s="372">
        <v>0</v>
      </c>
      <c r="BY45" s="372">
        <v>1</v>
      </c>
      <c r="BZ45" s="372">
        <v>15</v>
      </c>
      <c r="CA45" s="372">
        <v>1</v>
      </c>
      <c r="CB45" s="372">
        <v>9</v>
      </c>
      <c r="CC45" s="372">
        <v>1</v>
      </c>
      <c r="CD45" s="372">
        <v>2</v>
      </c>
      <c r="CE45" s="372">
        <v>2</v>
      </c>
      <c r="CF45" s="372">
        <v>89</v>
      </c>
      <c r="CG45" s="372">
        <v>1</v>
      </c>
      <c r="CH45" s="372">
        <v>5</v>
      </c>
      <c r="CI45" s="372">
        <v>1</v>
      </c>
      <c r="CJ45" s="372">
        <v>2</v>
      </c>
      <c r="CK45" s="372">
        <v>1</v>
      </c>
      <c r="CL45" s="372">
        <v>12</v>
      </c>
      <c r="CM45" s="372">
        <v>0</v>
      </c>
      <c r="CN45" s="372">
        <v>0</v>
      </c>
      <c r="CO45" s="372">
        <v>0</v>
      </c>
      <c r="CP45" s="372">
        <v>0</v>
      </c>
      <c r="CQ45" s="373">
        <v>1</v>
      </c>
      <c r="CR45" s="372">
        <v>23</v>
      </c>
      <c r="CS45" s="372">
        <v>5</v>
      </c>
      <c r="CT45" s="372">
        <v>1383</v>
      </c>
      <c r="CU45" s="372">
        <v>0</v>
      </c>
      <c r="CV45" s="372">
        <v>0</v>
      </c>
      <c r="CW45" s="372">
        <v>0</v>
      </c>
      <c r="CX45" s="372">
        <v>0</v>
      </c>
      <c r="CY45" s="372">
        <v>0</v>
      </c>
      <c r="CZ45" s="372">
        <v>0</v>
      </c>
      <c r="DA45" s="372">
        <v>0</v>
      </c>
      <c r="DB45" s="372">
        <v>0</v>
      </c>
      <c r="DC45" s="372">
        <v>1</v>
      </c>
      <c r="DD45" s="372">
        <v>1</v>
      </c>
      <c r="DE45" s="372">
        <v>2</v>
      </c>
      <c r="DF45" s="372">
        <v>5</v>
      </c>
      <c r="DG45" s="372">
        <v>1</v>
      </c>
      <c r="DH45" s="372">
        <v>2</v>
      </c>
      <c r="DI45" s="372">
        <v>1</v>
      </c>
      <c r="DJ45" s="372">
        <v>10</v>
      </c>
      <c r="DK45" s="372">
        <v>0</v>
      </c>
      <c r="DL45" s="372">
        <v>0</v>
      </c>
      <c r="DM45" s="372">
        <v>0</v>
      </c>
      <c r="DN45" s="372">
        <v>0</v>
      </c>
      <c r="DO45" s="372">
        <v>1</v>
      </c>
      <c r="DP45" s="372">
        <v>3</v>
      </c>
      <c r="DQ45" s="372">
        <v>1</v>
      </c>
      <c r="DR45" s="372">
        <v>11</v>
      </c>
      <c r="DS45" s="372">
        <v>0</v>
      </c>
      <c r="DT45" s="372">
        <v>0</v>
      </c>
      <c r="DU45" s="372">
        <v>0</v>
      </c>
      <c r="DV45" s="372">
        <v>0</v>
      </c>
      <c r="DW45" s="372">
        <v>0</v>
      </c>
      <c r="DX45" s="372">
        <v>0</v>
      </c>
      <c r="DY45" s="372">
        <v>0</v>
      </c>
      <c r="DZ45" s="372">
        <v>0</v>
      </c>
      <c r="EA45" s="373">
        <v>0</v>
      </c>
      <c r="EB45" s="372">
        <v>0</v>
      </c>
      <c r="EC45" s="372">
        <v>0</v>
      </c>
      <c r="ED45" s="372">
        <v>0</v>
      </c>
      <c r="EE45" s="372">
        <v>2</v>
      </c>
      <c r="EF45" s="372">
        <v>14</v>
      </c>
      <c r="EG45" s="372">
        <v>1</v>
      </c>
      <c r="EH45" s="372">
        <v>1</v>
      </c>
      <c r="EI45" s="372">
        <v>0</v>
      </c>
      <c r="EJ45" s="372">
        <v>0</v>
      </c>
      <c r="EK45" s="372">
        <v>0</v>
      </c>
      <c r="EL45" s="372">
        <v>0</v>
      </c>
      <c r="EM45" s="372">
        <v>0</v>
      </c>
      <c r="EN45" s="372">
        <v>0</v>
      </c>
      <c r="EO45" s="372">
        <v>0</v>
      </c>
      <c r="EP45" s="372">
        <v>0</v>
      </c>
      <c r="EQ45" s="372">
        <v>0</v>
      </c>
      <c r="ER45" s="372">
        <v>0</v>
      </c>
      <c r="ES45" s="372">
        <v>0</v>
      </c>
      <c r="ET45" s="372">
        <v>0</v>
      </c>
      <c r="EU45" s="372">
        <v>0</v>
      </c>
      <c r="EV45" s="372">
        <v>0</v>
      </c>
      <c r="EW45" s="372">
        <v>2</v>
      </c>
      <c r="EX45" s="372">
        <v>26</v>
      </c>
      <c r="EY45" s="373">
        <v>1</v>
      </c>
      <c r="EZ45" s="372">
        <v>2</v>
      </c>
      <c r="FA45" s="372">
        <v>1</v>
      </c>
      <c r="FB45" s="372">
        <v>2</v>
      </c>
      <c r="FC45" s="372">
        <v>0</v>
      </c>
      <c r="FD45" s="372">
        <v>0</v>
      </c>
      <c r="FE45" s="372">
        <v>1</v>
      </c>
      <c r="FF45" s="372">
        <v>2</v>
      </c>
      <c r="FG45" s="372">
        <v>1</v>
      </c>
      <c r="FH45" s="372">
        <v>2</v>
      </c>
      <c r="FI45" s="371">
        <v>101</v>
      </c>
      <c r="FJ45" s="371">
        <v>2689</v>
      </c>
      <c r="FK45" s="155"/>
    </row>
    <row r="46" spans="1:167" ht="12.9" customHeight="1">
      <c r="A46" s="374" t="s">
        <v>360</v>
      </c>
      <c r="B46" s="375" t="s">
        <v>223</v>
      </c>
      <c r="C46" s="376">
        <v>1599</v>
      </c>
      <c r="D46" s="376">
        <v>13779</v>
      </c>
      <c r="E46" s="376">
        <v>595</v>
      </c>
      <c r="F46" s="376">
        <v>3340</v>
      </c>
      <c r="G46" s="376">
        <v>928</v>
      </c>
      <c r="H46" s="376">
        <v>4606</v>
      </c>
      <c r="I46" s="376">
        <v>169</v>
      </c>
      <c r="J46" s="376">
        <v>977</v>
      </c>
      <c r="K46" s="376">
        <v>429</v>
      </c>
      <c r="L46" s="376">
        <v>2470</v>
      </c>
      <c r="M46" s="376">
        <v>6241</v>
      </c>
      <c r="N46" s="376">
        <v>64582</v>
      </c>
      <c r="O46" s="376">
        <v>3143</v>
      </c>
      <c r="P46" s="376">
        <v>26849</v>
      </c>
      <c r="Q46" s="376">
        <v>214</v>
      </c>
      <c r="R46" s="376">
        <v>1747</v>
      </c>
      <c r="S46" s="376">
        <v>1430</v>
      </c>
      <c r="T46" s="376">
        <v>12149</v>
      </c>
      <c r="U46" s="376">
        <v>1975</v>
      </c>
      <c r="V46" s="376">
        <v>10256</v>
      </c>
      <c r="W46" s="376">
        <v>307</v>
      </c>
      <c r="X46" s="376">
        <v>2227</v>
      </c>
      <c r="Y46" s="376">
        <v>182</v>
      </c>
      <c r="Z46" s="376">
        <v>1568</v>
      </c>
      <c r="AA46" s="376">
        <v>203</v>
      </c>
      <c r="AB46" s="376">
        <v>1720</v>
      </c>
      <c r="AC46" s="376">
        <v>443</v>
      </c>
      <c r="AD46" s="376">
        <v>2626</v>
      </c>
      <c r="AE46" s="376">
        <v>418</v>
      </c>
      <c r="AF46" s="376">
        <v>3202</v>
      </c>
      <c r="AG46" s="376">
        <v>3558</v>
      </c>
      <c r="AH46" s="376">
        <v>23782</v>
      </c>
      <c r="AI46" s="376">
        <v>895</v>
      </c>
      <c r="AJ46" s="376">
        <v>4777</v>
      </c>
      <c r="AK46" s="376">
        <v>235</v>
      </c>
      <c r="AL46" s="376">
        <v>1237</v>
      </c>
      <c r="AM46" s="376">
        <v>489</v>
      </c>
      <c r="AN46" s="376">
        <v>2434</v>
      </c>
      <c r="AO46" s="376">
        <v>1355</v>
      </c>
      <c r="AP46" s="376">
        <v>8166</v>
      </c>
      <c r="AQ46" s="376">
        <v>553</v>
      </c>
      <c r="AR46" s="376">
        <v>7606</v>
      </c>
      <c r="AS46" s="376">
        <v>463</v>
      </c>
      <c r="AT46" s="376">
        <v>3328</v>
      </c>
      <c r="AU46" s="376">
        <v>540</v>
      </c>
      <c r="AV46" s="376">
        <v>5577</v>
      </c>
      <c r="AW46" s="376">
        <v>283</v>
      </c>
      <c r="AX46" s="376">
        <v>2005</v>
      </c>
      <c r="AY46" s="376">
        <v>486</v>
      </c>
      <c r="AZ46" s="376">
        <v>3747</v>
      </c>
      <c r="BA46" s="376">
        <v>1264</v>
      </c>
      <c r="BB46" s="376">
        <v>6699</v>
      </c>
      <c r="BC46" s="376">
        <v>1359</v>
      </c>
      <c r="BD46" s="376">
        <v>18546</v>
      </c>
      <c r="BE46" s="376">
        <v>779</v>
      </c>
      <c r="BF46" s="376">
        <v>5544</v>
      </c>
      <c r="BG46" s="376">
        <v>187</v>
      </c>
      <c r="BH46" s="376">
        <v>925</v>
      </c>
      <c r="BI46" s="376">
        <v>141</v>
      </c>
      <c r="BJ46" s="376">
        <v>1622</v>
      </c>
      <c r="BK46" s="376">
        <v>1573</v>
      </c>
      <c r="BL46" s="376">
        <v>8460</v>
      </c>
      <c r="BM46" s="376">
        <v>451</v>
      </c>
      <c r="BN46" s="376">
        <v>3402</v>
      </c>
      <c r="BO46" s="376">
        <v>2006</v>
      </c>
      <c r="BP46" s="376">
        <v>13855</v>
      </c>
      <c r="BQ46" s="376">
        <v>15548</v>
      </c>
      <c r="BR46" s="376">
        <v>177761</v>
      </c>
      <c r="BS46" s="376">
        <v>5772</v>
      </c>
      <c r="BT46" s="376">
        <v>41646</v>
      </c>
      <c r="BU46" s="376">
        <v>181</v>
      </c>
      <c r="BV46" s="376">
        <v>1102</v>
      </c>
      <c r="BW46" s="376">
        <v>458</v>
      </c>
      <c r="BX46" s="376">
        <v>3000</v>
      </c>
      <c r="BY46" s="376">
        <v>2221</v>
      </c>
      <c r="BZ46" s="376">
        <v>11533</v>
      </c>
      <c r="CA46" s="376">
        <v>513</v>
      </c>
      <c r="CB46" s="376">
        <v>3248</v>
      </c>
      <c r="CC46" s="376">
        <v>302</v>
      </c>
      <c r="CD46" s="376">
        <v>1704</v>
      </c>
      <c r="CE46" s="376">
        <v>2630</v>
      </c>
      <c r="CF46" s="376">
        <v>19800</v>
      </c>
      <c r="CG46" s="376">
        <v>2585</v>
      </c>
      <c r="CH46" s="376">
        <v>19932</v>
      </c>
      <c r="CI46" s="376">
        <v>768</v>
      </c>
      <c r="CJ46" s="376">
        <v>4939</v>
      </c>
      <c r="CK46" s="376">
        <v>709</v>
      </c>
      <c r="CL46" s="376">
        <v>7049</v>
      </c>
      <c r="CM46" s="376">
        <v>1852</v>
      </c>
      <c r="CN46" s="376">
        <v>9653</v>
      </c>
      <c r="CO46" s="376">
        <v>1200</v>
      </c>
      <c r="CP46" s="376">
        <v>9242</v>
      </c>
      <c r="CQ46" s="377">
        <v>462</v>
      </c>
      <c r="CR46" s="376">
        <v>4276</v>
      </c>
      <c r="CS46" s="376">
        <v>2047</v>
      </c>
      <c r="CT46" s="376">
        <v>15463</v>
      </c>
      <c r="CU46" s="376">
        <v>149</v>
      </c>
      <c r="CV46" s="376">
        <v>1271</v>
      </c>
      <c r="CW46" s="376">
        <v>431</v>
      </c>
      <c r="CX46" s="376">
        <v>2562</v>
      </c>
      <c r="CY46" s="376">
        <v>582</v>
      </c>
      <c r="CZ46" s="376">
        <v>3142</v>
      </c>
      <c r="DA46" s="376">
        <v>1024</v>
      </c>
      <c r="DB46" s="376">
        <v>5327</v>
      </c>
      <c r="DC46" s="376">
        <v>421</v>
      </c>
      <c r="DD46" s="376">
        <v>4295</v>
      </c>
      <c r="DE46" s="376">
        <v>1623</v>
      </c>
      <c r="DF46" s="376">
        <v>8725</v>
      </c>
      <c r="DG46" s="376">
        <v>1959</v>
      </c>
      <c r="DH46" s="376">
        <v>10423</v>
      </c>
      <c r="DI46" s="376">
        <v>197</v>
      </c>
      <c r="DJ46" s="376">
        <v>2395</v>
      </c>
      <c r="DK46" s="376">
        <v>286</v>
      </c>
      <c r="DL46" s="376">
        <v>1391</v>
      </c>
      <c r="DM46" s="376">
        <v>522</v>
      </c>
      <c r="DN46" s="376">
        <v>3841</v>
      </c>
      <c r="DO46" s="376">
        <v>1582</v>
      </c>
      <c r="DP46" s="376">
        <v>11935</v>
      </c>
      <c r="DQ46" s="376">
        <v>598</v>
      </c>
      <c r="DR46" s="376">
        <v>3476</v>
      </c>
      <c r="DS46" s="376">
        <v>1357</v>
      </c>
      <c r="DT46" s="376">
        <v>9274</v>
      </c>
      <c r="DU46" s="376">
        <v>104</v>
      </c>
      <c r="DV46" s="376">
        <v>948</v>
      </c>
      <c r="DW46" s="376">
        <v>1104</v>
      </c>
      <c r="DX46" s="376">
        <v>7651</v>
      </c>
      <c r="DY46" s="376">
        <v>601</v>
      </c>
      <c r="DZ46" s="376">
        <v>3163</v>
      </c>
      <c r="EA46" s="377">
        <v>497</v>
      </c>
      <c r="EB46" s="376">
        <v>4266</v>
      </c>
      <c r="EC46" s="376">
        <v>383</v>
      </c>
      <c r="ED46" s="376">
        <v>2040</v>
      </c>
      <c r="EE46" s="376">
        <v>635</v>
      </c>
      <c r="EF46" s="376">
        <v>4082</v>
      </c>
      <c r="EG46" s="376">
        <v>629</v>
      </c>
      <c r="EH46" s="376">
        <v>5250</v>
      </c>
      <c r="EI46" s="376">
        <v>117</v>
      </c>
      <c r="EJ46" s="376">
        <v>635</v>
      </c>
      <c r="EK46" s="376">
        <v>299</v>
      </c>
      <c r="EL46" s="376">
        <v>1765</v>
      </c>
      <c r="EM46" s="376">
        <v>293</v>
      </c>
      <c r="EN46" s="376">
        <v>2320</v>
      </c>
      <c r="EO46" s="376">
        <v>276</v>
      </c>
      <c r="EP46" s="376">
        <v>3714</v>
      </c>
      <c r="EQ46" s="376">
        <v>180</v>
      </c>
      <c r="ER46" s="376">
        <v>2951</v>
      </c>
      <c r="ES46" s="376">
        <v>222</v>
      </c>
      <c r="ET46" s="376">
        <v>1557</v>
      </c>
      <c r="EU46" s="376">
        <v>69</v>
      </c>
      <c r="EV46" s="376">
        <v>281</v>
      </c>
      <c r="EW46" s="376">
        <v>130</v>
      </c>
      <c r="EX46" s="376">
        <v>834</v>
      </c>
      <c r="EY46" s="377">
        <v>502</v>
      </c>
      <c r="EZ46" s="376">
        <v>3624</v>
      </c>
      <c r="FA46" s="376">
        <v>308</v>
      </c>
      <c r="FB46" s="376">
        <v>2129</v>
      </c>
      <c r="FC46" s="376">
        <v>154</v>
      </c>
      <c r="FD46" s="376">
        <v>1994</v>
      </c>
      <c r="FE46" s="376">
        <v>453</v>
      </c>
      <c r="FF46" s="376">
        <v>3013</v>
      </c>
      <c r="FG46" s="376">
        <v>561</v>
      </c>
      <c r="FH46" s="376">
        <v>3529</v>
      </c>
      <c r="FI46" s="375">
        <v>90389</v>
      </c>
      <c r="FJ46" s="375">
        <v>727961</v>
      </c>
      <c r="FK46" s="155"/>
    </row>
    <row r="47" spans="1:167" ht="12.9" customHeight="1">
      <c r="A47" s="370" t="s">
        <v>361</v>
      </c>
      <c r="B47" s="371" t="s">
        <v>224</v>
      </c>
      <c r="C47" s="372">
        <v>257</v>
      </c>
      <c r="D47" s="372">
        <v>5983</v>
      </c>
      <c r="E47" s="372">
        <v>80</v>
      </c>
      <c r="F47" s="372">
        <v>1898</v>
      </c>
      <c r="G47" s="372">
        <v>174</v>
      </c>
      <c r="H47" s="372">
        <v>3904</v>
      </c>
      <c r="I47" s="372">
        <v>51</v>
      </c>
      <c r="J47" s="372">
        <v>469</v>
      </c>
      <c r="K47" s="372">
        <v>67</v>
      </c>
      <c r="L47" s="372">
        <v>1279</v>
      </c>
      <c r="M47" s="372">
        <v>834</v>
      </c>
      <c r="N47" s="372">
        <v>23651</v>
      </c>
      <c r="O47" s="372">
        <v>303</v>
      </c>
      <c r="P47" s="372">
        <v>6601</v>
      </c>
      <c r="Q47" s="372">
        <v>117</v>
      </c>
      <c r="R47" s="372">
        <v>5584</v>
      </c>
      <c r="S47" s="372">
        <v>153</v>
      </c>
      <c r="T47" s="372">
        <v>2524</v>
      </c>
      <c r="U47" s="372">
        <v>220</v>
      </c>
      <c r="V47" s="372">
        <v>4030</v>
      </c>
      <c r="W47" s="372">
        <v>46</v>
      </c>
      <c r="X47" s="372">
        <v>1232</v>
      </c>
      <c r="Y47" s="372">
        <v>51</v>
      </c>
      <c r="Z47" s="372">
        <v>2068</v>
      </c>
      <c r="AA47" s="372">
        <v>61</v>
      </c>
      <c r="AB47" s="372">
        <v>913</v>
      </c>
      <c r="AC47" s="372">
        <v>70</v>
      </c>
      <c r="AD47" s="372">
        <v>1386</v>
      </c>
      <c r="AE47" s="372">
        <v>58</v>
      </c>
      <c r="AF47" s="372">
        <v>898</v>
      </c>
      <c r="AG47" s="372">
        <v>311</v>
      </c>
      <c r="AH47" s="372">
        <v>8034</v>
      </c>
      <c r="AI47" s="372">
        <v>106</v>
      </c>
      <c r="AJ47" s="372">
        <v>8509</v>
      </c>
      <c r="AK47" s="372">
        <v>38</v>
      </c>
      <c r="AL47" s="372">
        <v>638</v>
      </c>
      <c r="AM47" s="372">
        <v>87</v>
      </c>
      <c r="AN47" s="372">
        <v>1694</v>
      </c>
      <c r="AO47" s="372">
        <v>127</v>
      </c>
      <c r="AP47" s="372">
        <v>2316</v>
      </c>
      <c r="AQ47" s="372">
        <v>198</v>
      </c>
      <c r="AR47" s="372">
        <v>5686</v>
      </c>
      <c r="AS47" s="372">
        <v>48</v>
      </c>
      <c r="AT47" s="372">
        <v>648</v>
      </c>
      <c r="AU47" s="372">
        <v>130</v>
      </c>
      <c r="AV47" s="372">
        <v>2999</v>
      </c>
      <c r="AW47" s="372">
        <v>78</v>
      </c>
      <c r="AX47" s="372">
        <v>1666</v>
      </c>
      <c r="AY47" s="372">
        <v>170</v>
      </c>
      <c r="AZ47" s="372">
        <v>3305</v>
      </c>
      <c r="BA47" s="372">
        <v>131</v>
      </c>
      <c r="BB47" s="372">
        <v>2877</v>
      </c>
      <c r="BC47" s="372">
        <v>144</v>
      </c>
      <c r="BD47" s="372">
        <v>4123</v>
      </c>
      <c r="BE47" s="372">
        <v>101</v>
      </c>
      <c r="BF47" s="372">
        <v>1896</v>
      </c>
      <c r="BG47" s="372">
        <v>66</v>
      </c>
      <c r="BH47" s="372">
        <v>1378</v>
      </c>
      <c r="BI47" s="372">
        <v>58</v>
      </c>
      <c r="BJ47" s="372">
        <v>1449</v>
      </c>
      <c r="BK47" s="372">
        <v>151</v>
      </c>
      <c r="BL47" s="372">
        <v>3123</v>
      </c>
      <c r="BM47" s="372">
        <v>66</v>
      </c>
      <c r="BN47" s="372">
        <v>965</v>
      </c>
      <c r="BO47" s="372">
        <v>279</v>
      </c>
      <c r="BP47" s="372">
        <v>13129</v>
      </c>
      <c r="BQ47" s="372">
        <v>1403</v>
      </c>
      <c r="BR47" s="372">
        <v>52892</v>
      </c>
      <c r="BS47" s="372">
        <v>578</v>
      </c>
      <c r="BT47" s="372">
        <v>13711</v>
      </c>
      <c r="BU47" s="372">
        <v>82</v>
      </c>
      <c r="BV47" s="372">
        <v>1718</v>
      </c>
      <c r="BW47" s="372">
        <v>104</v>
      </c>
      <c r="BX47" s="372">
        <v>1579</v>
      </c>
      <c r="BY47" s="372">
        <v>182</v>
      </c>
      <c r="BZ47" s="372">
        <v>3028</v>
      </c>
      <c r="CA47" s="372">
        <v>88</v>
      </c>
      <c r="CB47" s="372">
        <v>3375</v>
      </c>
      <c r="CC47" s="372">
        <v>48</v>
      </c>
      <c r="CD47" s="372">
        <v>964</v>
      </c>
      <c r="CE47" s="372">
        <v>238</v>
      </c>
      <c r="CF47" s="372">
        <v>4384</v>
      </c>
      <c r="CG47" s="372">
        <v>389</v>
      </c>
      <c r="CH47" s="372">
        <v>5698</v>
      </c>
      <c r="CI47" s="372">
        <v>98</v>
      </c>
      <c r="CJ47" s="372">
        <v>2680</v>
      </c>
      <c r="CK47" s="372">
        <v>135</v>
      </c>
      <c r="CL47" s="372">
        <v>2762</v>
      </c>
      <c r="CM47" s="372">
        <v>162</v>
      </c>
      <c r="CN47" s="372">
        <v>3138</v>
      </c>
      <c r="CO47" s="372">
        <v>126</v>
      </c>
      <c r="CP47" s="372">
        <v>1873</v>
      </c>
      <c r="CQ47" s="373">
        <v>66</v>
      </c>
      <c r="CR47" s="372">
        <v>2848</v>
      </c>
      <c r="CS47" s="372">
        <v>170</v>
      </c>
      <c r="CT47" s="372">
        <v>3685</v>
      </c>
      <c r="CU47" s="372">
        <v>47</v>
      </c>
      <c r="CV47" s="372">
        <v>2467</v>
      </c>
      <c r="CW47" s="372">
        <v>56</v>
      </c>
      <c r="CX47" s="372">
        <v>769</v>
      </c>
      <c r="CY47" s="372">
        <v>95</v>
      </c>
      <c r="CZ47" s="372">
        <v>1222</v>
      </c>
      <c r="DA47" s="372">
        <v>171</v>
      </c>
      <c r="DB47" s="372">
        <v>3072</v>
      </c>
      <c r="DC47" s="372">
        <v>119</v>
      </c>
      <c r="DD47" s="372">
        <v>2794</v>
      </c>
      <c r="DE47" s="372">
        <v>182</v>
      </c>
      <c r="DF47" s="372">
        <v>3278</v>
      </c>
      <c r="DG47" s="372">
        <v>190</v>
      </c>
      <c r="DH47" s="372">
        <v>4400</v>
      </c>
      <c r="DI47" s="372">
        <v>40</v>
      </c>
      <c r="DJ47" s="372">
        <v>3175</v>
      </c>
      <c r="DK47" s="372">
        <v>46</v>
      </c>
      <c r="DL47" s="372">
        <v>1107</v>
      </c>
      <c r="DM47" s="372">
        <v>182</v>
      </c>
      <c r="DN47" s="372">
        <v>3106</v>
      </c>
      <c r="DO47" s="372">
        <v>116</v>
      </c>
      <c r="DP47" s="372">
        <v>2789</v>
      </c>
      <c r="DQ47" s="372">
        <v>118</v>
      </c>
      <c r="DR47" s="372">
        <v>1653</v>
      </c>
      <c r="DS47" s="372">
        <v>246</v>
      </c>
      <c r="DT47" s="372">
        <v>4967</v>
      </c>
      <c r="DU47" s="372">
        <v>23</v>
      </c>
      <c r="DV47" s="372">
        <v>455</v>
      </c>
      <c r="DW47" s="372">
        <v>133</v>
      </c>
      <c r="DX47" s="372">
        <v>3204</v>
      </c>
      <c r="DY47" s="372">
        <v>55</v>
      </c>
      <c r="DZ47" s="372">
        <v>2725</v>
      </c>
      <c r="EA47" s="373">
        <v>114</v>
      </c>
      <c r="EB47" s="372">
        <v>2442</v>
      </c>
      <c r="EC47" s="372">
        <v>81</v>
      </c>
      <c r="ED47" s="372">
        <v>2743</v>
      </c>
      <c r="EE47" s="372">
        <v>104</v>
      </c>
      <c r="EF47" s="372">
        <v>2271</v>
      </c>
      <c r="EG47" s="372">
        <v>64</v>
      </c>
      <c r="EH47" s="372">
        <v>1173</v>
      </c>
      <c r="EI47" s="372">
        <v>29</v>
      </c>
      <c r="EJ47" s="372">
        <v>529</v>
      </c>
      <c r="EK47" s="372">
        <v>78</v>
      </c>
      <c r="EL47" s="372">
        <v>1216</v>
      </c>
      <c r="EM47" s="372">
        <v>56</v>
      </c>
      <c r="EN47" s="372">
        <v>923</v>
      </c>
      <c r="EO47" s="372">
        <v>72</v>
      </c>
      <c r="EP47" s="372">
        <v>1359</v>
      </c>
      <c r="EQ47" s="372">
        <v>83</v>
      </c>
      <c r="ER47" s="372">
        <v>1848</v>
      </c>
      <c r="ES47" s="372">
        <v>50</v>
      </c>
      <c r="ET47" s="372">
        <v>978</v>
      </c>
      <c r="EU47" s="372">
        <v>25</v>
      </c>
      <c r="EV47" s="372">
        <v>769</v>
      </c>
      <c r="EW47" s="372">
        <v>30</v>
      </c>
      <c r="EX47" s="372">
        <v>567</v>
      </c>
      <c r="EY47" s="373">
        <v>53</v>
      </c>
      <c r="EZ47" s="372">
        <v>1023</v>
      </c>
      <c r="FA47" s="372">
        <v>56</v>
      </c>
      <c r="FB47" s="372">
        <v>1096</v>
      </c>
      <c r="FC47" s="372">
        <v>30</v>
      </c>
      <c r="FD47" s="372">
        <v>556</v>
      </c>
      <c r="FE47" s="372">
        <v>61</v>
      </c>
      <c r="FF47" s="372">
        <v>892</v>
      </c>
      <c r="FG47" s="372">
        <v>44</v>
      </c>
      <c r="FH47" s="372">
        <v>554</v>
      </c>
      <c r="FI47" s="371">
        <v>11549</v>
      </c>
      <c r="FJ47" s="371">
        <v>293312</v>
      </c>
      <c r="FK47" s="155"/>
    </row>
    <row r="48" spans="1:167" ht="12.9" customHeight="1">
      <c r="A48" s="374" t="s">
        <v>362</v>
      </c>
      <c r="B48" s="375" t="s">
        <v>225</v>
      </c>
      <c r="C48" s="376">
        <v>1085</v>
      </c>
      <c r="D48" s="376">
        <v>8130</v>
      </c>
      <c r="E48" s="376">
        <v>186</v>
      </c>
      <c r="F48" s="376">
        <v>615</v>
      </c>
      <c r="G48" s="376">
        <v>366</v>
      </c>
      <c r="H48" s="376">
        <v>1810</v>
      </c>
      <c r="I48" s="376">
        <v>49</v>
      </c>
      <c r="J48" s="376">
        <v>144</v>
      </c>
      <c r="K48" s="376">
        <v>157</v>
      </c>
      <c r="L48" s="376">
        <v>653</v>
      </c>
      <c r="M48" s="376">
        <v>4465</v>
      </c>
      <c r="N48" s="376">
        <v>25158</v>
      </c>
      <c r="O48" s="376">
        <v>2353</v>
      </c>
      <c r="P48" s="376">
        <v>13122</v>
      </c>
      <c r="Q48" s="376">
        <v>125</v>
      </c>
      <c r="R48" s="376">
        <v>915</v>
      </c>
      <c r="S48" s="376">
        <v>828</v>
      </c>
      <c r="T48" s="376">
        <v>3911</v>
      </c>
      <c r="U48" s="376">
        <v>903</v>
      </c>
      <c r="V48" s="376">
        <v>4103</v>
      </c>
      <c r="W48" s="376">
        <v>165</v>
      </c>
      <c r="X48" s="376">
        <v>830</v>
      </c>
      <c r="Y48" s="376">
        <v>69</v>
      </c>
      <c r="Z48" s="376">
        <v>264</v>
      </c>
      <c r="AA48" s="376">
        <v>71</v>
      </c>
      <c r="AB48" s="376">
        <v>247</v>
      </c>
      <c r="AC48" s="376">
        <v>176</v>
      </c>
      <c r="AD48" s="376">
        <v>836</v>
      </c>
      <c r="AE48" s="376">
        <v>120</v>
      </c>
      <c r="AF48" s="376">
        <v>365</v>
      </c>
      <c r="AG48" s="376">
        <v>2409</v>
      </c>
      <c r="AH48" s="376">
        <v>12416</v>
      </c>
      <c r="AI48" s="376">
        <v>461</v>
      </c>
      <c r="AJ48" s="376">
        <v>1905</v>
      </c>
      <c r="AK48" s="376">
        <v>88</v>
      </c>
      <c r="AL48" s="376">
        <v>381</v>
      </c>
      <c r="AM48" s="376">
        <v>258</v>
      </c>
      <c r="AN48" s="376">
        <v>944</v>
      </c>
      <c r="AO48" s="376">
        <v>754</v>
      </c>
      <c r="AP48" s="376">
        <v>3191</v>
      </c>
      <c r="AQ48" s="376">
        <v>409</v>
      </c>
      <c r="AR48" s="376">
        <v>3437</v>
      </c>
      <c r="AS48" s="376">
        <v>290</v>
      </c>
      <c r="AT48" s="376">
        <v>929</v>
      </c>
      <c r="AU48" s="376">
        <v>254</v>
      </c>
      <c r="AV48" s="376">
        <v>962</v>
      </c>
      <c r="AW48" s="376">
        <v>106</v>
      </c>
      <c r="AX48" s="376">
        <v>476</v>
      </c>
      <c r="AY48" s="376">
        <v>225</v>
      </c>
      <c r="AZ48" s="376">
        <v>1286</v>
      </c>
      <c r="BA48" s="376">
        <v>580</v>
      </c>
      <c r="BB48" s="376">
        <v>2574</v>
      </c>
      <c r="BC48" s="376">
        <v>823</v>
      </c>
      <c r="BD48" s="376">
        <v>4085</v>
      </c>
      <c r="BE48" s="376">
        <v>314</v>
      </c>
      <c r="BF48" s="376">
        <v>1551</v>
      </c>
      <c r="BG48" s="376">
        <v>70</v>
      </c>
      <c r="BH48" s="376">
        <v>222</v>
      </c>
      <c r="BI48" s="376">
        <v>23</v>
      </c>
      <c r="BJ48" s="376">
        <v>156</v>
      </c>
      <c r="BK48" s="376">
        <v>628</v>
      </c>
      <c r="BL48" s="376">
        <v>3474</v>
      </c>
      <c r="BM48" s="376">
        <v>201</v>
      </c>
      <c r="BN48" s="376">
        <v>903</v>
      </c>
      <c r="BO48" s="376">
        <v>848</v>
      </c>
      <c r="BP48" s="376">
        <v>4037</v>
      </c>
      <c r="BQ48" s="376">
        <v>13979</v>
      </c>
      <c r="BR48" s="376">
        <v>70108</v>
      </c>
      <c r="BS48" s="376">
        <v>3890</v>
      </c>
      <c r="BT48" s="376">
        <v>18871</v>
      </c>
      <c r="BU48" s="376">
        <v>55</v>
      </c>
      <c r="BV48" s="376">
        <v>207</v>
      </c>
      <c r="BW48" s="376">
        <v>265</v>
      </c>
      <c r="BX48" s="376">
        <v>1998</v>
      </c>
      <c r="BY48" s="376">
        <v>838</v>
      </c>
      <c r="BZ48" s="376">
        <v>3944</v>
      </c>
      <c r="CA48" s="376">
        <v>258</v>
      </c>
      <c r="CB48" s="376">
        <v>906</v>
      </c>
      <c r="CC48" s="376">
        <v>106</v>
      </c>
      <c r="CD48" s="376">
        <v>645</v>
      </c>
      <c r="CE48" s="376">
        <v>1936</v>
      </c>
      <c r="CF48" s="376">
        <v>13169</v>
      </c>
      <c r="CG48" s="376">
        <v>1220</v>
      </c>
      <c r="CH48" s="376">
        <v>4984</v>
      </c>
      <c r="CI48" s="376">
        <v>297</v>
      </c>
      <c r="CJ48" s="376">
        <v>1579</v>
      </c>
      <c r="CK48" s="376">
        <v>345</v>
      </c>
      <c r="CL48" s="376">
        <v>1618</v>
      </c>
      <c r="CM48" s="376">
        <v>833</v>
      </c>
      <c r="CN48" s="376">
        <v>3363</v>
      </c>
      <c r="CO48" s="376">
        <v>409</v>
      </c>
      <c r="CP48" s="376">
        <v>2339</v>
      </c>
      <c r="CQ48" s="377">
        <v>131</v>
      </c>
      <c r="CR48" s="376">
        <v>617</v>
      </c>
      <c r="CS48" s="376">
        <v>1335</v>
      </c>
      <c r="CT48" s="376">
        <v>5831</v>
      </c>
      <c r="CU48" s="376">
        <v>64</v>
      </c>
      <c r="CV48" s="376">
        <v>270</v>
      </c>
      <c r="CW48" s="376">
        <v>139</v>
      </c>
      <c r="CX48" s="376">
        <v>555</v>
      </c>
      <c r="CY48" s="376">
        <v>172</v>
      </c>
      <c r="CZ48" s="376">
        <v>586</v>
      </c>
      <c r="DA48" s="376">
        <v>486</v>
      </c>
      <c r="DB48" s="376">
        <v>2495</v>
      </c>
      <c r="DC48" s="376">
        <v>278</v>
      </c>
      <c r="DD48" s="376">
        <v>1762</v>
      </c>
      <c r="DE48" s="376">
        <v>704</v>
      </c>
      <c r="DF48" s="376">
        <v>2773</v>
      </c>
      <c r="DG48" s="376">
        <v>882</v>
      </c>
      <c r="DH48" s="376">
        <v>4400</v>
      </c>
      <c r="DI48" s="376">
        <v>72</v>
      </c>
      <c r="DJ48" s="376">
        <v>300</v>
      </c>
      <c r="DK48" s="376">
        <v>159</v>
      </c>
      <c r="DL48" s="376">
        <v>536</v>
      </c>
      <c r="DM48" s="376">
        <v>340</v>
      </c>
      <c r="DN48" s="376">
        <v>1438</v>
      </c>
      <c r="DO48" s="376">
        <v>769</v>
      </c>
      <c r="DP48" s="376">
        <v>3634</v>
      </c>
      <c r="DQ48" s="376">
        <v>287</v>
      </c>
      <c r="DR48" s="376">
        <v>1153</v>
      </c>
      <c r="DS48" s="376">
        <v>697</v>
      </c>
      <c r="DT48" s="376">
        <v>4712</v>
      </c>
      <c r="DU48" s="376">
        <v>38</v>
      </c>
      <c r="DV48" s="376">
        <v>137</v>
      </c>
      <c r="DW48" s="376">
        <v>265</v>
      </c>
      <c r="DX48" s="376">
        <v>1381</v>
      </c>
      <c r="DY48" s="376">
        <v>262</v>
      </c>
      <c r="DZ48" s="376">
        <v>840</v>
      </c>
      <c r="EA48" s="377">
        <v>203</v>
      </c>
      <c r="EB48" s="376">
        <v>1176</v>
      </c>
      <c r="EC48" s="376">
        <v>203</v>
      </c>
      <c r="ED48" s="376">
        <v>939</v>
      </c>
      <c r="EE48" s="376">
        <v>377</v>
      </c>
      <c r="EF48" s="376">
        <v>1544</v>
      </c>
      <c r="EG48" s="376">
        <v>223</v>
      </c>
      <c r="EH48" s="376">
        <v>940</v>
      </c>
      <c r="EI48" s="376">
        <v>35</v>
      </c>
      <c r="EJ48" s="376">
        <v>115</v>
      </c>
      <c r="EK48" s="376">
        <v>148</v>
      </c>
      <c r="EL48" s="376">
        <v>567</v>
      </c>
      <c r="EM48" s="376">
        <v>140</v>
      </c>
      <c r="EN48" s="376">
        <v>751</v>
      </c>
      <c r="EO48" s="376">
        <v>144</v>
      </c>
      <c r="EP48" s="376">
        <v>1112</v>
      </c>
      <c r="EQ48" s="376">
        <v>45</v>
      </c>
      <c r="ER48" s="376">
        <v>308</v>
      </c>
      <c r="ES48" s="376">
        <v>142</v>
      </c>
      <c r="ET48" s="376">
        <v>663</v>
      </c>
      <c r="EU48" s="376">
        <v>24</v>
      </c>
      <c r="EV48" s="376">
        <v>49</v>
      </c>
      <c r="EW48" s="376">
        <v>33</v>
      </c>
      <c r="EX48" s="376">
        <v>230</v>
      </c>
      <c r="EY48" s="377">
        <v>242</v>
      </c>
      <c r="EZ48" s="376">
        <v>1054</v>
      </c>
      <c r="FA48" s="376">
        <v>163</v>
      </c>
      <c r="FB48" s="376">
        <v>717</v>
      </c>
      <c r="FC48" s="376">
        <v>28</v>
      </c>
      <c r="FD48" s="376">
        <v>137</v>
      </c>
      <c r="FE48" s="376">
        <v>177</v>
      </c>
      <c r="FF48" s="376">
        <v>776</v>
      </c>
      <c r="FG48" s="376">
        <v>302</v>
      </c>
      <c r="FH48" s="376">
        <v>1254</v>
      </c>
      <c r="FI48" s="375">
        <v>53999</v>
      </c>
      <c r="FJ48" s="375">
        <v>273515</v>
      </c>
      <c r="FK48" s="155"/>
    </row>
    <row r="49" spans="1:167" ht="12.9" customHeight="1">
      <c r="A49" s="370" t="s">
        <v>364</v>
      </c>
      <c r="B49" s="371" t="s">
        <v>226</v>
      </c>
      <c r="C49" s="372">
        <v>1493</v>
      </c>
      <c r="D49" s="372">
        <v>5783</v>
      </c>
      <c r="E49" s="372">
        <v>247</v>
      </c>
      <c r="F49" s="372">
        <v>734</v>
      </c>
      <c r="G49" s="372">
        <v>434</v>
      </c>
      <c r="H49" s="372">
        <v>1323</v>
      </c>
      <c r="I49" s="372">
        <v>43</v>
      </c>
      <c r="J49" s="372">
        <v>99</v>
      </c>
      <c r="K49" s="372">
        <v>211</v>
      </c>
      <c r="L49" s="372">
        <v>510</v>
      </c>
      <c r="M49" s="372">
        <v>5123</v>
      </c>
      <c r="N49" s="372">
        <v>20967</v>
      </c>
      <c r="O49" s="372">
        <v>2457</v>
      </c>
      <c r="P49" s="372">
        <v>8064</v>
      </c>
      <c r="Q49" s="372">
        <v>115</v>
      </c>
      <c r="R49" s="372">
        <v>243</v>
      </c>
      <c r="S49" s="372">
        <v>889</v>
      </c>
      <c r="T49" s="372">
        <v>2436</v>
      </c>
      <c r="U49" s="372">
        <v>971</v>
      </c>
      <c r="V49" s="372">
        <v>3101</v>
      </c>
      <c r="W49" s="372">
        <v>130</v>
      </c>
      <c r="X49" s="372">
        <v>238</v>
      </c>
      <c r="Y49" s="372">
        <v>51</v>
      </c>
      <c r="Z49" s="372">
        <v>156</v>
      </c>
      <c r="AA49" s="372">
        <v>30</v>
      </c>
      <c r="AB49" s="372">
        <v>115</v>
      </c>
      <c r="AC49" s="372">
        <v>220</v>
      </c>
      <c r="AD49" s="372">
        <v>569</v>
      </c>
      <c r="AE49" s="372">
        <v>184</v>
      </c>
      <c r="AF49" s="372">
        <v>405</v>
      </c>
      <c r="AG49" s="372">
        <v>2439</v>
      </c>
      <c r="AH49" s="372">
        <v>9648</v>
      </c>
      <c r="AI49" s="372">
        <v>388</v>
      </c>
      <c r="AJ49" s="372">
        <v>1233</v>
      </c>
      <c r="AK49" s="372">
        <v>78</v>
      </c>
      <c r="AL49" s="372">
        <v>178</v>
      </c>
      <c r="AM49" s="372">
        <v>342</v>
      </c>
      <c r="AN49" s="372">
        <v>1050</v>
      </c>
      <c r="AO49" s="372">
        <v>866</v>
      </c>
      <c r="AP49" s="372">
        <v>2780</v>
      </c>
      <c r="AQ49" s="372">
        <v>475</v>
      </c>
      <c r="AR49" s="372">
        <v>2790</v>
      </c>
      <c r="AS49" s="372">
        <v>314</v>
      </c>
      <c r="AT49" s="372">
        <v>823</v>
      </c>
      <c r="AU49" s="372">
        <v>224</v>
      </c>
      <c r="AV49" s="372">
        <v>1152</v>
      </c>
      <c r="AW49" s="372">
        <v>114</v>
      </c>
      <c r="AX49" s="372">
        <v>367</v>
      </c>
      <c r="AY49" s="372">
        <v>322</v>
      </c>
      <c r="AZ49" s="372">
        <v>1730</v>
      </c>
      <c r="BA49" s="372">
        <v>619</v>
      </c>
      <c r="BB49" s="372">
        <v>2161</v>
      </c>
      <c r="BC49" s="372">
        <v>1183</v>
      </c>
      <c r="BD49" s="372">
        <v>4126</v>
      </c>
      <c r="BE49" s="372">
        <v>323</v>
      </c>
      <c r="BF49" s="372">
        <v>758</v>
      </c>
      <c r="BG49" s="372">
        <v>40</v>
      </c>
      <c r="BH49" s="372">
        <v>102</v>
      </c>
      <c r="BI49" s="372">
        <v>19</v>
      </c>
      <c r="BJ49" s="372">
        <v>57</v>
      </c>
      <c r="BK49" s="372">
        <v>890</v>
      </c>
      <c r="BL49" s="372">
        <v>3307</v>
      </c>
      <c r="BM49" s="372">
        <v>321</v>
      </c>
      <c r="BN49" s="372">
        <v>736</v>
      </c>
      <c r="BO49" s="372">
        <v>1242</v>
      </c>
      <c r="BP49" s="372">
        <v>4607</v>
      </c>
      <c r="BQ49" s="372">
        <v>14268</v>
      </c>
      <c r="BR49" s="372">
        <v>65193</v>
      </c>
      <c r="BS49" s="372">
        <v>4299</v>
      </c>
      <c r="BT49" s="372">
        <v>17054</v>
      </c>
      <c r="BU49" s="372">
        <v>78</v>
      </c>
      <c r="BV49" s="372">
        <v>333</v>
      </c>
      <c r="BW49" s="372">
        <v>233</v>
      </c>
      <c r="BX49" s="372">
        <v>666</v>
      </c>
      <c r="BY49" s="372">
        <v>1066</v>
      </c>
      <c r="BZ49" s="372">
        <v>3310</v>
      </c>
      <c r="CA49" s="372">
        <v>234</v>
      </c>
      <c r="CB49" s="372">
        <v>532</v>
      </c>
      <c r="CC49" s="372">
        <v>117</v>
      </c>
      <c r="CD49" s="372">
        <v>530</v>
      </c>
      <c r="CE49" s="372">
        <v>1520</v>
      </c>
      <c r="CF49" s="372">
        <v>6901</v>
      </c>
      <c r="CG49" s="372">
        <v>1992</v>
      </c>
      <c r="CH49" s="372">
        <v>6534</v>
      </c>
      <c r="CI49" s="372">
        <v>429</v>
      </c>
      <c r="CJ49" s="372">
        <v>1012</v>
      </c>
      <c r="CK49" s="372">
        <v>421</v>
      </c>
      <c r="CL49" s="372">
        <v>1296</v>
      </c>
      <c r="CM49" s="372">
        <v>1057</v>
      </c>
      <c r="CN49" s="372">
        <v>2304</v>
      </c>
      <c r="CO49" s="372">
        <v>514</v>
      </c>
      <c r="CP49" s="372">
        <v>1452</v>
      </c>
      <c r="CQ49" s="373">
        <v>159</v>
      </c>
      <c r="CR49" s="372">
        <v>889</v>
      </c>
      <c r="CS49" s="372">
        <v>1012</v>
      </c>
      <c r="CT49" s="372">
        <v>2900</v>
      </c>
      <c r="CU49" s="372">
        <v>46</v>
      </c>
      <c r="CV49" s="372">
        <v>266</v>
      </c>
      <c r="CW49" s="372">
        <v>237</v>
      </c>
      <c r="CX49" s="372">
        <v>669</v>
      </c>
      <c r="CY49" s="372">
        <v>201</v>
      </c>
      <c r="CZ49" s="372">
        <v>512</v>
      </c>
      <c r="DA49" s="372">
        <v>520</v>
      </c>
      <c r="DB49" s="372">
        <v>1402</v>
      </c>
      <c r="DC49" s="372">
        <v>237</v>
      </c>
      <c r="DD49" s="372">
        <v>724</v>
      </c>
      <c r="DE49" s="372">
        <v>862</v>
      </c>
      <c r="DF49" s="372">
        <v>2735</v>
      </c>
      <c r="DG49" s="372">
        <v>958</v>
      </c>
      <c r="DH49" s="372">
        <v>3225</v>
      </c>
      <c r="DI49" s="372">
        <v>58</v>
      </c>
      <c r="DJ49" s="372">
        <v>231</v>
      </c>
      <c r="DK49" s="372">
        <v>149</v>
      </c>
      <c r="DL49" s="372">
        <v>272</v>
      </c>
      <c r="DM49" s="372">
        <v>351</v>
      </c>
      <c r="DN49" s="372">
        <v>1208</v>
      </c>
      <c r="DO49" s="372">
        <v>738</v>
      </c>
      <c r="DP49" s="372">
        <v>2476</v>
      </c>
      <c r="DQ49" s="372">
        <v>352</v>
      </c>
      <c r="DR49" s="372">
        <v>745</v>
      </c>
      <c r="DS49" s="372">
        <v>722</v>
      </c>
      <c r="DT49" s="372">
        <v>2620</v>
      </c>
      <c r="DU49" s="372">
        <v>4</v>
      </c>
      <c r="DV49" s="372">
        <v>8</v>
      </c>
      <c r="DW49" s="372">
        <v>353</v>
      </c>
      <c r="DX49" s="372">
        <v>1203</v>
      </c>
      <c r="DY49" s="372">
        <v>315</v>
      </c>
      <c r="DZ49" s="372">
        <v>764</v>
      </c>
      <c r="EA49" s="373">
        <v>258</v>
      </c>
      <c r="EB49" s="372">
        <v>1118</v>
      </c>
      <c r="EC49" s="372">
        <v>211</v>
      </c>
      <c r="ED49" s="372">
        <v>425</v>
      </c>
      <c r="EE49" s="372">
        <v>437</v>
      </c>
      <c r="EF49" s="372">
        <v>1151</v>
      </c>
      <c r="EG49" s="372">
        <v>331</v>
      </c>
      <c r="EH49" s="372">
        <v>887</v>
      </c>
      <c r="EI49" s="372">
        <v>17</v>
      </c>
      <c r="EJ49" s="372">
        <v>25</v>
      </c>
      <c r="EK49" s="372">
        <v>149</v>
      </c>
      <c r="EL49" s="372">
        <v>290</v>
      </c>
      <c r="EM49" s="372">
        <v>139</v>
      </c>
      <c r="EN49" s="372">
        <v>279</v>
      </c>
      <c r="EO49" s="372">
        <v>165</v>
      </c>
      <c r="EP49" s="372">
        <v>833</v>
      </c>
      <c r="EQ49" s="372">
        <v>67</v>
      </c>
      <c r="ER49" s="372">
        <v>424</v>
      </c>
      <c r="ES49" s="372">
        <v>187</v>
      </c>
      <c r="ET49" s="372">
        <v>404</v>
      </c>
      <c r="EU49" s="372">
        <v>29</v>
      </c>
      <c r="EV49" s="372">
        <v>67</v>
      </c>
      <c r="EW49" s="372">
        <v>65</v>
      </c>
      <c r="EX49" s="372">
        <v>252</v>
      </c>
      <c r="EY49" s="373">
        <v>155</v>
      </c>
      <c r="EZ49" s="372">
        <v>450</v>
      </c>
      <c r="FA49" s="372">
        <v>175</v>
      </c>
      <c r="FB49" s="372">
        <v>409</v>
      </c>
      <c r="FC49" s="372">
        <v>22</v>
      </c>
      <c r="FD49" s="372">
        <v>39</v>
      </c>
      <c r="FE49" s="372">
        <v>350</v>
      </c>
      <c r="FF49" s="372">
        <v>770</v>
      </c>
      <c r="FG49" s="372">
        <v>312</v>
      </c>
      <c r="FH49" s="372">
        <v>1092</v>
      </c>
      <c r="FI49" s="371">
        <v>59368</v>
      </c>
      <c r="FJ49" s="371">
        <v>221229</v>
      </c>
      <c r="FK49" s="155"/>
    </row>
    <row r="50" spans="1:167" ht="12.9" customHeight="1">
      <c r="A50" s="374" t="s">
        <v>365</v>
      </c>
      <c r="B50" s="375" t="s">
        <v>227</v>
      </c>
      <c r="C50" s="376">
        <v>3810</v>
      </c>
      <c r="D50" s="376">
        <v>16736</v>
      </c>
      <c r="E50" s="376">
        <v>307</v>
      </c>
      <c r="F50" s="376">
        <v>1091</v>
      </c>
      <c r="G50" s="376">
        <v>674</v>
      </c>
      <c r="H50" s="376">
        <v>2924</v>
      </c>
      <c r="I50" s="376">
        <v>214</v>
      </c>
      <c r="J50" s="376">
        <v>828</v>
      </c>
      <c r="K50" s="376">
        <v>315</v>
      </c>
      <c r="L50" s="376">
        <v>1142</v>
      </c>
      <c r="M50" s="376">
        <v>9539</v>
      </c>
      <c r="N50" s="376">
        <v>50576</v>
      </c>
      <c r="O50" s="376">
        <v>4805</v>
      </c>
      <c r="P50" s="376">
        <v>26040</v>
      </c>
      <c r="Q50" s="376">
        <v>76</v>
      </c>
      <c r="R50" s="376">
        <v>293</v>
      </c>
      <c r="S50" s="376">
        <v>1202</v>
      </c>
      <c r="T50" s="376">
        <v>6665</v>
      </c>
      <c r="U50" s="376">
        <v>1346</v>
      </c>
      <c r="V50" s="376">
        <v>6175</v>
      </c>
      <c r="W50" s="376">
        <v>123</v>
      </c>
      <c r="X50" s="376">
        <v>601</v>
      </c>
      <c r="Y50" s="376">
        <v>92</v>
      </c>
      <c r="Z50" s="376">
        <v>368</v>
      </c>
      <c r="AA50" s="376">
        <v>129</v>
      </c>
      <c r="AB50" s="376">
        <v>519</v>
      </c>
      <c r="AC50" s="376">
        <v>261</v>
      </c>
      <c r="AD50" s="376">
        <v>970</v>
      </c>
      <c r="AE50" s="376">
        <v>280</v>
      </c>
      <c r="AF50" s="376">
        <v>871</v>
      </c>
      <c r="AG50" s="376">
        <v>6677</v>
      </c>
      <c r="AH50" s="376">
        <v>31395</v>
      </c>
      <c r="AI50" s="376">
        <v>628</v>
      </c>
      <c r="AJ50" s="376">
        <v>2360</v>
      </c>
      <c r="AK50" s="376">
        <v>84</v>
      </c>
      <c r="AL50" s="376">
        <v>330</v>
      </c>
      <c r="AM50" s="376">
        <v>461</v>
      </c>
      <c r="AN50" s="376">
        <v>1822</v>
      </c>
      <c r="AO50" s="376">
        <v>1625</v>
      </c>
      <c r="AP50" s="376">
        <v>7368</v>
      </c>
      <c r="AQ50" s="376">
        <v>1185</v>
      </c>
      <c r="AR50" s="376">
        <v>5997</v>
      </c>
      <c r="AS50" s="376">
        <v>535</v>
      </c>
      <c r="AT50" s="376">
        <v>2146</v>
      </c>
      <c r="AU50" s="376">
        <v>445</v>
      </c>
      <c r="AV50" s="376">
        <v>1912</v>
      </c>
      <c r="AW50" s="376">
        <v>134</v>
      </c>
      <c r="AX50" s="376">
        <v>551</v>
      </c>
      <c r="AY50" s="376">
        <v>594</v>
      </c>
      <c r="AZ50" s="376">
        <v>3011</v>
      </c>
      <c r="BA50" s="376">
        <v>892</v>
      </c>
      <c r="BB50" s="376">
        <v>4366</v>
      </c>
      <c r="BC50" s="376">
        <v>4008</v>
      </c>
      <c r="BD50" s="376">
        <v>15907</v>
      </c>
      <c r="BE50" s="376">
        <v>414</v>
      </c>
      <c r="BF50" s="376">
        <v>1958</v>
      </c>
      <c r="BG50" s="376">
        <v>76</v>
      </c>
      <c r="BH50" s="376">
        <v>191</v>
      </c>
      <c r="BI50" s="376">
        <v>86</v>
      </c>
      <c r="BJ50" s="376">
        <v>356</v>
      </c>
      <c r="BK50" s="376">
        <v>1848</v>
      </c>
      <c r="BL50" s="376">
        <v>7160</v>
      </c>
      <c r="BM50" s="376">
        <v>401</v>
      </c>
      <c r="BN50" s="376">
        <v>1637</v>
      </c>
      <c r="BO50" s="376">
        <v>3386</v>
      </c>
      <c r="BP50" s="376">
        <v>17177</v>
      </c>
      <c r="BQ50" s="376">
        <v>60047</v>
      </c>
      <c r="BR50" s="376">
        <v>324307</v>
      </c>
      <c r="BS50" s="376">
        <v>9894</v>
      </c>
      <c r="BT50" s="376">
        <v>50152</v>
      </c>
      <c r="BU50" s="376">
        <v>123</v>
      </c>
      <c r="BV50" s="376">
        <v>464</v>
      </c>
      <c r="BW50" s="376">
        <v>225</v>
      </c>
      <c r="BX50" s="376">
        <v>834</v>
      </c>
      <c r="BY50" s="376">
        <v>2159</v>
      </c>
      <c r="BZ50" s="376">
        <v>9473</v>
      </c>
      <c r="CA50" s="376">
        <v>349</v>
      </c>
      <c r="CB50" s="376">
        <v>1771</v>
      </c>
      <c r="CC50" s="376">
        <v>159</v>
      </c>
      <c r="CD50" s="376">
        <v>455</v>
      </c>
      <c r="CE50" s="376">
        <v>2575</v>
      </c>
      <c r="CF50" s="376">
        <v>15251</v>
      </c>
      <c r="CG50" s="376">
        <v>3413</v>
      </c>
      <c r="CH50" s="376">
        <v>15012</v>
      </c>
      <c r="CI50" s="376">
        <v>383</v>
      </c>
      <c r="CJ50" s="376">
        <v>1564</v>
      </c>
      <c r="CK50" s="376">
        <v>756</v>
      </c>
      <c r="CL50" s="376">
        <v>3683</v>
      </c>
      <c r="CM50" s="376">
        <v>1480</v>
      </c>
      <c r="CN50" s="376">
        <v>6745</v>
      </c>
      <c r="CO50" s="376">
        <v>845</v>
      </c>
      <c r="CP50" s="376">
        <v>3534</v>
      </c>
      <c r="CQ50" s="377">
        <v>445</v>
      </c>
      <c r="CR50" s="376">
        <v>2179</v>
      </c>
      <c r="CS50" s="376">
        <v>1084</v>
      </c>
      <c r="CT50" s="376">
        <v>4918</v>
      </c>
      <c r="CU50" s="376">
        <v>108</v>
      </c>
      <c r="CV50" s="376">
        <v>542</v>
      </c>
      <c r="CW50" s="376">
        <v>322</v>
      </c>
      <c r="CX50" s="376">
        <v>1325</v>
      </c>
      <c r="CY50" s="376">
        <v>193</v>
      </c>
      <c r="CZ50" s="376">
        <v>723</v>
      </c>
      <c r="DA50" s="376">
        <v>588</v>
      </c>
      <c r="DB50" s="376">
        <v>2786</v>
      </c>
      <c r="DC50" s="376">
        <v>295</v>
      </c>
      <c r="DD50" s="376">
        <v>1517</v>
      </c>
      <c r="DE50" s="376">
        <v>1212</v>
      </c>
      <c r="DF50" s="376">
        <v>5686</v>
      </c>
      <c r="DG50" s="376">
        <v>1653</v>
      </c>
      <c r="DH50" s="376">
        <v>8182</v>
      </c>
      <c r="DI50" s="376">
        <v>111</v>
      </c>
      <c r="DJ50" s="376">
        <v>569</v>
      </c>
      <c r="DK50" s="376">
        <v>96</v>
      </c>
      <c r="DL50" s="376">
        <v>329</v>
      </c>
      <c r="DM50" s="376">
        <v>472</v>
      </c>
      <c r="DN50" s="376">
        <v>2058</v>
      </c>
      <c r="DO50" s="376">
        <v>1516</v>
      </c>
      <c r="DP50" s="376">
        <v>8473</v>
      </c>
      <c r="DQ50" s="376">
        <v>356</v>
      </c>
      <c r="DR50" s="376">
        <v>1473</v>
      </c>
      <c r="DS50" s="376">
        <v>981</v>
      </c>
      <c r="DT50" s="376">
        <v>5533</v>
      </c>
      <c r="DU50" s="376">
        <v>47</v>
      </c>
      <c r="DV50" s="376">
        <v>250</v>
      </c>
      <c r="DW50" s="376">
        <v>1040</v>
      </c>
      <c r="DX50" s="376">
        <v>4300</v>
      </c>
      <c r="DY50" s="376">
        <v>452</v>
      </c>
      <c r="DZ50" s="376">
        <v>1801</v>
      </c>
      <c r="EA50" s="377">
        <v>576</v>
      </c>
      <c r="EB50" s="376">
        <v>3018</v>
      </c>
      <c r="EC50" s="376">
        <v>259</v>
      </c>
      <c r="ED50" s="376">
        <v>983</v>
      </c>
      <c r="EE50" s="376">
        <v>495</v>
      </c>
      <c r="EF50" s="376">
        <v>2338</v>
      </c>
      <c r="EG50" s="376">
        <v>375</v>
      </c>
      <c r="EH50" s="376">
        <v>1349</v>
      </c>
      <c r="EI50" s="376">
        <v>42</v>
      </c>
      <c r="EJ50" s="376">
        <v>126</v>
      </c>
      <c r="EK50" s="376">
        <v>210</v>
      </c>
      <c r="EL50" s="376">
        <v>813</v>
      </c>
      <c r="EM50" s="376">
        <v>184</v>
      </c>
      <c r="EN50" s="376">
        <v>947</v>
      </c>
      <c r="EO50" s="376">
        <v>421</v>
      </c>
      <c r="EP50" s="376">
        <v>2269</v>
      </c>
      <c r="EQ50" s="376">
        <v>213</v>
      </c>
      <c r="ER50" s="376">
        <v>1265</v>
      </c>
      <c r="ES50" s="376">
        <v>165</v>
      </c>
      <c r="ET50" s="376">
        <v>737</v>
      </c>
      <c r="EU50" s="376">
        <v>43</v>
      </c>
      <c r="EV50" s="376">
        <v>107</v>
      </c>
      <c r="EW50" s="376">
        <v>107</v>
      </c>
      <c r="EX50" s="376">
        <v>435</v>
      </c>
      <c r="EY50" s="377">
        <v>306</v>
      </c>
      <c r="EZ50" s="376">
        <v>1303</v>
      </c>
      <c r="FA50" s="376">
        <v>211</v>
      </c>
      <c r="FB50" s="376">
        <v>822</v>
      </c>
      <c r="FC50" s="376">
        <v>91</v>
      </c>
      <c r="FD50" s="376">
        <v>245</v>
      </c>
      <c r="FE50" s="376">
        <v>434</v>
      </c>
      <c r="FF50" s="376">
        <v>1544</v>
      </c>
      <c r="FG50" s="376">
        <v>434</v>
      </c>
      <c r="FH50" s="376">
        <v>2072</v>
      </c>
      <c r="FI50" s="375">
        <v>144597</v>
      </c>
      <c r="FJ50" s="375">
        <v>727705</v>
      </c>
      <c r="FK50" s="155"/>
    </row>
    <row r="51" spans="1:167" ht="12.9" customHeight="1">
      <c r="A51" s="370" t="s">
        <v>366</v>
      </c>
      <c r="B51" s="371" t="s">
        <v>228</v>
      </c>
      <c r="C51" s="372">
        <v>7924</v>
      </c>
      <c r="D51" s="372">
        <v>31634</v>
      </c>
      <c r="E51" s="372">
        <v>1601</v>
      </c>
      <c r="F51" s="372">
        <v>4905</v>
      </c>
      <c r="G51" s="372">
        <v>2613</v>
      </c>
      <c r="H51" s="372">
        <v>9259</v>
      </c>
      <c r="I51" s="372">
        <v>572</v>
      </c>
      <c r="J51" s="372">
        <v>2171</v>
      </c>
      <c r="K51" s="372">
        <v>1309</v>
      </c>
      <c r="L51" s="372">
        <v>4346</v>
      </c>
      <c r="M51" s="372">
        <v>23466</v>
      </c>
      <c r="N51" s="372">
        <v>109854</v>
      </c>
      <c r="O51" s="372">
        <v>16786</v>
      </c>
      <c r="P51" s="372">
        <v>62947</v>
      </c>
      <c r="Q51" s="372">
        <v>665</v>
      </c>
      <c r="R51" s="372">
        <v>2019</v>
      </c>
      <c r="S51" s="372">
        <v>5478</v>
      </c>
      <c r="T51" s="372">
        <v>18082</v>
      </c>
      <c r="U51" s="372">
        <v>5657</v>
      </c>
      <c r="V51" s="372">
        <v>19517</v>
      </c>
      <c r="W51" s="372">
        <v>946</v>
      </c>
      <c r="X51" s="372">
        <v>2766</v>
      </c>
      <c r="Y51" s="372">
        <v>517</v>
      </c>
      <c r="Z51" s="372">
        <v>2163</v>
      </c>
      <c r="AA51" s="372">
        <v>431</v>
      </c>
      <c r="AB51" s="372">
        <v>1403</v>
      </c>
      <c r="AC51" s="372">
        <v>1341</v>
      </c>
      <c r="AD51" s="372">
        <v>5250</v>
      </c>
      <c r="AE51" s="372">
        <v>1083</v>
      </c>
      <c r="AF51" s="372">
        <v>3094</v>
      </c>
      <c r="AG51" s="372">
        <v>13578</v>
      </c>
      <c r="AH51" s="372">
        <v>56386</v>
      </c>
      <c r="AI51" s="372">
        <v>2763</v>
      </c>
      <c r="AJ51" s="372">
        <v>8668</v>
      </c>
      <c r="AK51" s="372">
        <v>670</v>
      </c>
      <c r="AL51" s="372">
        <v>2279</v>
      </c>
      <c r="AM51" s="372">
        <v>1779</v>
      </c>
      <c r="AN51" s="372">
        <v>6406</v>
      </c>
      <c r="AO51" s="372">
        <v>4348</v>
      </c>
      <c r="AP51" s="372">
        <v>16300</v>
      </c>
      <c r="AQ51" s="372">
        <v>2816</v>
      </c>
      <c r="AR51" s="372">
        <v>12818</v>
      </c>
      <c r="AS51" s="372">
        <v>2133</v>
      </c>
      <c r="AT51" s="372">
        <v>8446</v>
      </c>
      <c r="AU51" s="372">
        <v>1570</v>
      </c>
      <c r="AV51" s="372">
        <v>6446</v>
      </c>
      <c r="AW51" s="372">
        <v>829</v>
      </c>
      <c r="AX51" s="372">
        <v>3139</v>
      </c>
      <c r="AY51" s="372">
        <v>2040</v>
      </c>
      <c r="AZ51" s="372">
        <v>8155</v>
      </c>
      <c r="BA51" s="372">
        <v>3934</v>
      </c>
      <c r="BB51" s="372">
        <v>14648</v>
      </c>
      <c r="BC51" s="372">
        <v>5745</v>
      </c>
      <c r="BD51" s="372">
        <v>21835</v>
      </c>
      <c r="BE51" s="372">
        <v>1880</v>
      </c>
      <c r="BF51" s="372">
        <v>7076</v>
      </c>
      <c r="BG51" s="372">
        <v>391</v>
      </c>
      <c r="BH51" s="372">
        <v>1135</v>
      </c>
      <c r="BI51" s="372">
        <v>198</v>
      </c>
      <c r="BJ51" s="372">
        <v>963</v>
      </c>
      <c r="BK51" s="372">
        <v>4877</v>
      </c>
      <c r="BL51" s="372">
        <v>17669</v>
      </c>
      <c r="BM51" s="372">
        <v>1989</v>
      </c>
      <c r="BN51" s="372">
        <v>6658</v>
      </c>
      <c r="BO51" s="372">
        <v>6961</v>
      </c>
      <c r="BP51" s="372">
        <v>25892</v>
      </c>
      <c r="BQ51" s="372">
        <v>77377</v>
      </c>
      <c r="BR51" s="372">
        <v>372681</v>
      </c>
      <c r="BS51" s="372">
        <v>23810</v>
      </c>
      <c r="BT51" s="372">
        <v>89586</v>
      </c>
      <c r="BU51" s="372">
        <v>683</v>
      </c>
      <c r="BV51" s="372">
        <v>2301</v>
      </c>
      <c r="BW51" s="372">
        <v>1341</v>
      </c>
      <c r="BX51" s="372">
        <v>5020</v>
      </c>
      <c r="BY51" s="372">
        <v>5353</v>
      </c>
      <c r="BZ51" s="372">
        <v>20131</v>
      </c>
      <c r="CA51" s="372">
        <v>1749</v>
      </c>
      <c r="CB51" s="372">
        <v>5633</v>
      </c>
      <c r="CC51" s="372">
        <v>840</v>
      </c>
      <c r="CD51" s="372">
        <v>2791</v>
      </c>
      <c r="CE51" s="372">
        <v>7593</v>
      </c>
      <c r="CF51" s="372">
        <v>35111</v>
      </c>
      <c r="CG51" s="372">
        <v>8150</v>
      </c>
      <c r="CH51" s="372">
        <v>30333</v>
      </c>
      <c r="CI51" s="372">
        <v>2102</v>
      </c>
      <c r="CJ51" s="372">
        <v>7197</v>
      </c>
      <c r="CK51" s="372">
        <v>2509</v>
      </c>
      <c r="CL51" s="372">
        <v>9516</v>
      </c>
      <c r="CM51" s="372">
        <v>5904</v>
      </c>
      <c r="CN51" s="372">
        <v>18562</v>
      </c>
      <c r="CO51" s="372">
        <v>3202</v>
      </c>
      <c r="CP51" s="372">
        <v>11013</v>
      </c>
      <c r="CQ51" s="373">
        <v>1013</v>
      </c>
      <c r="CR51" s="372">
        <v>4373</v>
      </c>
      <c r="CS51" s="372">
        <v>6597</v>
      </c>
      <c r="CT51" s="372">
        <v>22626</v>
      </c>
      <c r="CU51" s="372">
        <v>393</v>
      </c>
      <c r="CV51" s="372">
        <v>1853</v>
      </c>
      <c r="CW51" s="372">
        <v>1354</v>
      </c>
      <c r="CX51" s="372">
        <v>5254</v>
      </c>
      <c r="CY51" s="372">
        <v>1073</v>
      </c>
      <c r="CZ51" s="372">
        <v>3762</v>
      </c>
      <c r="DA51" s="372">
        <v>2895</v>
      </c>
      <c r="DB51" s="372">
        <v>10696</v>
      </c>
      <c r="DC51" s="372">
        <v>1430</v>
      </c>
      <c r="DD51" s="372">
        <v>5768</v>
      </c>
      <c r="DE51" s="372">
        <v>4485</v>
      </c>
      <c r="DF51" s="372">
        <v>17449</v>
      </c>
      <c r="DG51" s="372">
        <v>5315</v>
      </c>
      <c r="DH51" s="372">
        <v>19966</v>
      </c>
      <c r="DI51" s="372">
        <v>496</v>
      </c>
      <c r="DJ51" s="372">
        <v>1910</v>
      </c>
      <c r="DK51" s="372">
        <v>850</v>
      </c>
      <c r="DL51" s="372">
        <v>2602</v>
      </c>
      <c r="DM51" s="372">
        <v>2242</v>
      </c>
      <c r="DN51" s="372">
        <v>8052</v>
      </c>
      <c r="DO51" s="372">
        <v>4276</v>
      </c>
      <c r="DP51" s="372">
        <v>17274</v>
      </c>
      <c r="DQ51" s="372">
        <v>1947</v>
      </c>
      <c r="DR51" s="372">
        <v>6757</v>
      </c>
      <c r="DS51" s="372">
        <v>3651</v>
      </c>
      <c r="DT51" s="372">
        <v>14687</v>
      </c>
      <c r="DU51" s="372">
        <v>197</v>
      </c>
      <c r="DV51" s="372">
        <v>695</v>
      </c>
      <c r="DW51" s="372">
        <v>2671</v>
      </c>
      <c r="DX51" s="372">
        <v>9995</v>
      </c>
      <c r="DY51" s="372">
        <v>1589</v>
      </c>
      <c r="DZ51" s="372">
        <v>5410</v>
      </c>
      <c r="EA51" s="373">
        <v>1772</v>
      </c>
      <c r="EB51" s="372">
        <v>8196</v>
      </c>
      <c r="EC51" s="372">
        <v>1282</v>
      </c>
      <c r="ED51" s="372">
        <v>4180</v>
      </c>
      <c r="EE51" s="372">
        <v>2505</v>
      </c>
      <c r="EF51" s="372">
        <v>9062</v>
      </c>
      <c r="EG51" s="372">
        <v>1456</v>
      </c>
      <c r="EH51" s="372">
        <v>5241</v>
      </c>
      <c r="EI51" s="372">
        <v>256</v>
      </c>
      <c r="EJ51" s="372">
        <v>892</v>
      </c>
      <c r="EK51" s="372">
        <v>865</v>
      </c>
      <c r="EL51" s="372">
        <v>2731</v>
      </c>
      <c r="EM51" s="372">
        <v>1106</v>
      </c>
      <c r="EN51" s="372">
        <v>3952</v>
      </c>
      <c r="EO51" s="372">
        <v>908</v>
      </c>
      <c r="EP51" s="372">
        <v>4738</v>
      </c>
      <c r="EQ51" s="372">
        <v>422</v>
      </c>
      <c r="ER51" s="372">
        <v>2131</v>
      </c>
      <c r="ES51" s="372">
        <v>920</v>
      </c>
      <c r="ET51" s="372">
        <v>2761</v>
      </c>
      <c r="EU51" s="372">
        <v>233</v>
      </c>
      <c r="EV51" s="372">
        <v>715</v>
      </c>
      <c r="EW51" s="372">
        <v>395</v>
      </c>
      <c r="EX51" s="372">
        <v>1303</v>
      </c>
      <c r="EY51" s="373">
        <v>1306</v>
      </c>
      <c r="EZ51" s="372">
        <v>5000</v>
      </c>
      <c r="FA51" s="372">
        <v>960</v>
      </c>
      <c r="FB51" s="372">
        <v>3507</v>
      </c>
      <c r="FC51" s="372">
        <v>260</v>
      </c>
      <c r="FD51" s="372">
        <v>887</v>
      </c>
      <c r="FE51" s="372">
        <v>1563</v>
      </c>
      <c r="FF51" s="372">
        <v>5425</v>
      </c>
      <c r="FG51" s="372">
        <v>1553</v>
      </c>
      <c r="FH51" s="372">
        <v>6043</v>
      </c>
      <c r="FI51" s="371">
        <v>329739</v>
      </c>
      <c r="FJ51" s="371">
        <v>1340097</v>
      </c>
      <c r="FK51" s="155"/>
    </row>
    <row r="52" spans="1:167" ht="12.9" customHeight="1">
      <c r="A52" s="374" t="s">
        <v>368</v>
      </c>
      <c r="B52" s="375" t="s">
        <v>229</v>
      </c>
      <c r="C52" s="376">
        <v>3194</v>
      </c>
      <c r="D52" s="376">
        <v>11141</v>
      </c>
      <c r="E52" s="376">
        <v>859</v>
      </c>
      <c r="F52" s="376">
        <v>3607</v>
      </c>
      <c r="G52" s="376">
        <v>1407</v>
      </c>
      <c r="H52" s="376">
        <v>4502</v>
      </c>
      <c r="I52" s="376">
        <v>220</v>
      </c>
      <c r="J52" s="376">
        <v>2429</v>
      </c>
      <c r="K52" s="376">
        <v>673</v>
      </c>
      <c r="L52" s="376">
        <v>2003</v>
      </c>
      <c r="M52" s="376">
        <v>6526</v>
      </c>
      <c r="N52" s="376">
        <v>40428</v>
      </c>
      <c r="O52" s="376">
        <v>4143</v>
      </c>
      <c r="P52" s="376">
        <v>13962</v>
      </c>
      <c r="Q52" s="376">
        <v>591</v>
      </c>
      <c r="R52" s="376">
        <v>2022</v>
      </c>
      <c r="S52" s="376">
        <v>2140</v>
      </c>
      <c r="T52" s="376">
        <v>5302</v>
      </c>
      <c r="U52" s="376">
        <v>2488</v>
      </c>
      <c r="V52" s="376">
        <v>8124</v>
      </c>
      <c r="W52" s="376">
        <v>525</v>
      </c>
      <c r="X52" s="376">
        <v>1155</v>
      </c>
      <c r="Y52" s="376">
        <v>220</v>
      </c>
      <c r="Z52" s="376">
        <v>1388</v>
      </c>
      <c r="AA52" s="376">
        <v>348</v>
      </c>
      <c r="AB52" s="376">
        <v>1337</v>
      </c>
      <c r="AC52" s="376">
        <v>664</v>
      </c>
      <c r="AD52" s="376">
        <v>2327</v>
      </c>
      <c r="AE52" s="376">
        <v>652</v>
      </c>
      <c r="AF52" s="376">
        <v>1625</v>
      </c>
      <c r="AG52" s="376">
        <v>4503</v>
      </c>
      <c r="AH52" s="376">
        <v>19919</v>
      </c>
      <c r="AI52" s="376">
        <v>1068</v>
      </c>
      <c r="AJ52" s="376">
        <v>2986</v>
      </c>
      <c r="AK52" s="376">
        <v>250</v>
      </c>
      <c r="AL52" s="376">
        <v>668</v>
      </c>
      <c r="AM52" s="376">
        <v>623</v>
      </c>
      <c r="AN52" s="376">
        <v>2319</v>
      </c>
      <c r="AO52" s="376">
        <v>1940</v>
      </c>
      <c r="AP52" s="376">
        <v>8895</v>
      </c>
      <c r="AQ52" s="376">
        <v>1991</v>
      </c>
      <c r="AR52" s="376">
        <v>10983</v>
      </c>
      <c r="AS52" s="376">
        <v>536</v>
      </c>
      <c r="AT52" s="376">
        <v>1944</v>
      </c>
      <c r="AU52" s="376">
        <v>791</v>
      </c>
      <c r="AV52" s="376">
        <v>2780</v>
      </c>
      <c r="AW52" s="376">
        <v>245</v>
      </c>
      <c r="AX52" s="376">
        <v>928</v>
      </c>
      <c r="AY52" s="376">
        <v>1074</v>
      </c>
      <c r="AZ52" s="376">
        <v>4002</v>
      </c>
      <c r="BA52" s="376">
        <v>1963</v>
      </c>
      <c r="BB52" s="376">
        <v>6020</v>
      </c>
      <c r="BC52" s="376">
        <v>1863</v>
      </c>
      <c r="BD52" s="376">
        <v>11105</v>
      </c>
      <c r="BE52" s="376">
        <v>874</v>
      </c>
      <c r="BF52" s="376">
        <v>2010</v>
      </c>
      <c r="BG52" s="376">
        <v>207</v>
      </c>
      <c r="BH52" s="376">
        <v>450</v>
      </c>
      <c r="BI52" s="376">
        <v>61</v>
      </c>
      <c r="BJ52" s="376">
        <v>710</v>
      </c>
      <c r="BK52" s="376">
        <v>2348</v>
      </c>
      <c r="BL52" s="376">
        <v>14488</v>
      </c>
      <c r="BM52" s="376">
        <v>842</v>
      </c>
      <c r="BN52" s="376">
        <v>2554</v>
      </c>
      <c r="BO52" s="376">
        <v>2846</v>
      </c>
      <c r="BP52" s="376">
        <v>13884</v>
      </c>
      <c r="BQ52" s="376">
        <v>34409</v>
      </c>
      <c r="BR52" s="376">
        <v>127292</v>
      </c>
      <c r="BS52" s="376">
        <v>8675</v>
      </c>
      <c r="BT52" s="376">
        <v>34212</v>
      </c>
      <c r="BU52" s="376">
        <v>296</v>
      </c>
      <c r="BV52" s="376">
        <v>1084</v>
      </c>
      <c r="BW52" s="376">
        <v>976</v>
      </c>
      <c r="BX52" s="376">
        <v>2332</v>
      </c>
      <c r="BY52" s="376">
        <v>2250</v>
      </c>
      <c r="BZ52" s="376">
        <v>8589</v>
      </c>
      <c r="CA52" s="376">
        <v>717</v>
      </c>
      <c r="CB52" s="376">
        <v>2101</v>
      </c>
      <c r="CC52" s="376">
        <v>219</v>
      </c>
      <c r="CD52" s="376">
        <v>511</v>
      </c>
      <c r="CE52" s="376">
        <v>5378</v>
      </c>
      <c r="CF52" s="376">
        <v>23643</v>
      </c>
      <c r="CG52" s="376">
        <v>4067</v>
      </c>
      <c r="CH52" s="376">
        <v>13235</v>
      </c>
      <c r="CI52" s="376">
        <v>1340</v>
      </c>
      <c r="CJ52" s="376">
        <v>3319</v>
      </c>
      <c r="CK52" s="376">
        <v>1123</v>
      </c>
      <c r="CL52" s="376">
        <v>3402</v>
      </c>
      <c r="CM52" s="376">
        <v>2315</v>
      </c>
      <c r="CN52" s="376">
        <v>7059</v>
      </c>
      <c r="CO52" s="376">
        <v>1275</v>
      </c>
      <c r="CP52" s="376">
        <v>4424</v>
      </c>
      <c r="CQ52" s="377">
        <v>1395</v>
      </c>
      <c r="CR52" s="376">
        <v>16725</v>
      </c>
      <c r="CS52" s="376">
        <v>2115</v>
      </c>
      <c r="CT52" s="376">
        <v>5953</v>
      </c>
      <c r="CU52" s="376">
        <v>279</v>
      </c>
      <c r="CV52" s="376">
        <v>1829</v>
      </c>
      <c r="CW52" s="376">
        <v>788</v>
      </c>
      <c r="CX52" s="376">
        <v>2423</v>
      </c>
      <c r="CY52" s="376">
        <v>770</v>
      </c>
      <c r="CZ52" s="376">
        <v>2140</v>
      </c>
      <c r="DA52" s="376">
        <v>1044</v>
      </c>
      <c r="DB52" s="376">
        <v>2788</v>
      </c>
      <c r="DC52" s="376">
        <v>1201</v>
      </c>
      <c r="DD52" s="376">
        <v>2715</v>
      </c>
      <c r="DE52" s="376">
        <v>2066</v>
      </c>
      <c r="DF52" s="376">
        <v>5915</v>
      </c>
      <c r="DG52" s="376">
        <v>1853</v>
      </c>
      <c r="DH52" s="376">
        <v>6791</v>
      </c>
      <c r="DI52" s="376">
        <v>242</v>
      </c>
      <c r="DJ52" s="376">
        <v>1712</v>
      </c>
      <c r="DK52" s="376">
        <v>396</v>
      </c>
      <c r="DL52" s="376">
        <v>869</v>
      </c>
      <c r="DM52" s="376">
        <v>910</v>
      </c>
      <c r="DN52" s="376">
        <v>2783</v>
      </c>
      <c r="DO52" s="376">
        <v>1681</v>
      </c>
      <c r="DP52" s="376">
        <v>5679</v>
      </c>
      <c r="DQ52" s="376">
        <v>905</v>
      </c>
      <c r="DR52" s="376">
        <v>2526</v>
      </c>
      <c r="DS52" s="376">
        <v>2137</v>
      </c>
      <c r="DT52" s="376">
        <v>6507</v>
      </c>
      <c r="DU52" s="376">
        <v>139</v>
      </c>
      <c r="DV52" s="376">
        <v>291</v>
      </c>
      <c r="DW52" s="376">
        <v>1710</v>
      </c>
      <c r="DX52" s="376">
        <v>9809</v>
      </c>
      <c r="DY52" s="376">
        <v>884</v>
      </c>
      <c r="DZ52" s="376">
        <v>2225</v>
      </c>
      <c r="EA52" s="377">
        <v>1254</v>
      </c>
      <c r="EB52" s="376">
        <v>6886</v>
      </c>
      <c r="EC52" s="376">
        <v>665</v>
      </c>
      <c r="ED52" s="376">
        <v>1736</v>
      </c>
      <c r="EE52" s="376">
        <v>1075</v>
      </c>
      <c r="EF52" s="376">
        <v>2824</v>
      </c>
      <c r="EG52" s="376">
        <v>762</v>
      </c>
      <c r="EH52" s="376">
        <v>2557</v>
      </c>
      <c r="EI52" s="376">
        <v>116</v>
      </c>
      <c r="EJ52" s="376">
        <v>262</v>
      </c>
      <c r="EK52" s="376">
        <v>389</v>
      </c>
      <c r="EL52" s="376">
        <v>1127</v>
      </c>
      <c r="EM52" s="376">
        <v>466</v>
      </c>
      <c r="EN52" s="376">
        <v>1362</v>
      </c>
      <c r="EO52" s="376">
        <v>536</v>
      </c>
      <c r="EP52" s="376">
        <v>3828</v>
      </c>
      <c r="EQ52" s="376">
        <v>586</v>
      </c>
      <c r="ER52" s="376">
        <v>8848</v>
      </c>
      <c r="ES52" s="376">
        <v>358</v>
      </c>
      <c r="ET52" s="376">
        <v>948</v>
      </c>
      <c r="EU52" s="376">
        <v>121</v>
      </c>
      <c r="EV52" s="376">
        <v>405</v>
      </c>
      <c r="EW52" s="376">
        <v>328</v>
      </c>
      <c r="EX52" s="376">
        <v>2678</v>
      </c>
      <c r="EY52" s="377">
        <v>592</v>
      </c>
      <c r="EZ52" s="376">
        <v>1166</v>
      </c>
      <c r="FA52" s="376">
        <v>530</v>
      </c>
      <c r="FB52" s="376">
        <v>1506</v>
      </c>
      <c r="FC52" s="376">
        <v>196</v>
      </c>
      <c r="FD52" s="376">
        <v>1101</v>
      </c>
      <c r="FE52" s="376">
        <v>577</v>
      </c>
      <c r="FF52" s="376">
        <v>2378</v>
      </c>
      <c r="FG52" s="376">
        <v>777</v>
      </c>
      <c r="FH52" s="376">
        <v>3046</v>
      </c>
      <c r="FI52" s="375">
        <v>141558</v>
      </c>
      <c r="FJ52" s="375">
        <v>561538</v>
      </c>
      <c r="FK52" s="155"/>
    </row>
    <row r="53" spans="1:167" ht="12.9" customHeight="1">
      <c r="A53" s="370" t="s">
        <v>369</v>
      </c>
      <c r="B53" s="371" t="s">
        <v>230</v>
      </c>
      <c r="C53" s="372">
        <v>5</v>
      </c>
      <c r="D53" s="372">
        <v>171</v>
      </c>
      <c r="E53" s="372">
        <v>0</v>
      </c>
      <c r="F53" s="372">
        <v>0</v>
      </c>
      <c r="G53" s="372">
        <v>0</v>
      </c>
      <c r="H53" s="372">
        <v>0</v>
      </c>
      <c r="I53" s="372">
        <v>0</v>
      </c>
      <c r="J53" s="372">
        <v>0</v>
      </c>
      <c r="K53" s="372">
        <v>0</v>
      </c>
      <c r="L53" s="372">
        <v>0</v>
      </c>
      <c r="M53" s="372">
        <v>13</v>
      </c>
      <c r="N53" s="372">
        <v>37</v>
      </c>
      <c r="O53" s="372">
        <v>285</v>
      </c>
      <c r="P53" s="372">
        <v>645</v>
      </c>
      <c r="Q53" s="372">
        <v>0</v>
      </c>
      <c r="R53" s="372">
        <v>0</v>
      </c>
      <c r="S53" s="372">
        <v>35</v>
      </c>
      <c r="T53" s="372">
        <v>83</v>
      </c>
      <c r="U53" s="372">
        <v>34</v>
      </c>
      <c r="V53" s="372">
        <v>126</v>
      </c>
      <c r="W53" s="372">
        <v>0</v>
      </c>
      <c r="X53" s="372">
        <v>0</v>
      </c>
      <c r="Y53" s="372">
        <v>0</v>
      </c>
      <c r="Z53" s="372">
        <v>0</v>
      </c>
      <c r="AA53" s="372">
        <v>3</v>
      </c>
      <c r="AB53" s="372">
        <v>158</v>
      </c>
      <c r="AC53" s="372">
        <v>0</v>
      </c>
      <c r="AD53" s="372">
        <v>0</v>
      </c>
      <c r="AE53" s="372">
        <v>0</v>
      </c>
      <c r="AF53" s="372">
        <v>0</v>
      </c>
      <c r="AG53" s="372">
        <v>20</v>
      </c>
      <c r="AH53" s="372">
        <v>85</v>
      </c>
      <c r="AI53" s="372">
        <v>16</v>
      </c>
      <c r="AJ53" s="372">
        <v>394</v>
      </c>
      <c r="AK53" s="372">
        <v>0</v>
      </c>
      <c r="AL53" s="372">
        <v>0</v>
      </c>
      <c r="AM53" s="372">
        <v>0</v>
      </c>
      <c r="AN53" s="372">
        <v>0</v>
      </c>
      <c r="AO53" s="372">
        <v>0</v>
      </c>
      <c r="AP53" s="372">
        <v>0</v>
      </c>
      <c r="AQ53" s="372">
        <v>0</v>
      </c>
      <c r="AR53" s="372">
        <v>0</v>
      </c>
      <c r="AS53" s="372">
        <v>0</v>
      </c>
      <c r="AT53" s="372">
        <v>0</v>
      </c>
      <c r="AU53" s="372">
        <v>1</v>
      </c>
      <c r="AV53" s="372">
        <v>2</v>
      </c>
      <c r="AW53" s="372">
        <v>0</v>
      </c>
      <c r="AX53" s="372">
        <v>0</v>
      </c>
      <c r="AY53" s="372">
        <v>0</v>
      </c>
      <c r="AZ53" s="372">
        <v>0</v>
      </c>
      <c r="BA53" s="372">
        <v>2</v>
      </c>
      <c r="BB53" s="372">
        <v>10</v>
      </c>
      <c r="BC53" s="372">
        <v>2</v>
      </c>
      <c r="BD53" s="372">
        <v>5</v>
      </c>
      <c r="BE53" s="372">
        <v>3</v>
      </c>
      <c r="BF53" s="372">
        <v>7</v>
      </c>
      <c r="BG53" s="372">
        <v>0</v>
      </c>
      <c r="BH53" s="372">
        <v>0</v>
      </c>
      <c r="BI53" s="372">
        <v>0</v>
      </c>
      <c r="BJ53" s="372">
        <v>0</v>
      </c>
      <c r="BK53" s="372">
        <v>18</v>
      </c>
      <c r="BL53" s="372">
        <v>38</v>
      </c>
      <c r="BM53" s="372">
        <v>0</v>
      </c>
      <c r="BN53" s="372">
        <v>0</v>
      </c>
      <c r="BO53" s="372">
        <v>44</v>
      </c>
      <c r="BP53" s="372">
        <v>214</v>
      </c>
      <c r="BQ53" s="372">
        <v>1111</v>
      </c>
      <c r="BR53" s="372">
        <v>9058</v>
      </c>
      <c r="BS53" s="372">
        <v>177</v>
      </c>
      <c r="BT53" s="372">
        <v>1335</v>
      </c>
      <c r="BU53" s="372">
        <v>0</v>
      </c>
      <c r="BV53" s="372">
        <v>0</v>
      </c>
      <c r="BW53" s="372">
        <v>1</v>
      </c>
      <c r="BX53" s="372">
        <v>3</v>
      </c>
      <c r="BY53" s="372">
        <v>0</v>
      </c>
      <c r="BZ53" s="372">
        <v>0</v>
      </c>
      <c r="CA53" s="372">
        <v>0</v>
      </c>
      <c r="CB53" s="372">
        <v>0</v>
      </c>
      <c r="CC53" s="372">
        <v>0</v>
      </c>
      <c r="CD53" s="372">
        <v>0</v>
      </c>
      <c r="CE53" s="372">
        <v>16</v>
      </c>
      <c r="CF53" s="372">
        <v>227</v>
      </c>
      <c r="CG53" s="372">
        <v>1</v>
      </c>
      <c r="CH53" s="372">
        <v>3</v>
      </c>
      <c r="CI53" s="372">
        <v>0</v>
      </c>
      <c r="CJ53" s="372">
        <v>0</v>
      </c>
      <c r="CK53" s="372">
        <v>2</v>
      </c>
      <c r="CL53" s="372">
        <v>3</v>
      </c>
      <c r="CM53" s="372">
        <v>0</v>
      </c>
      <c r="CN53" s="372">
        <v>0</v>
      </c>
      <c r="CO53" s="372">
        <v>0</v>
      </c>
      <c r="CP53" s="372">
        <v>0</v>
      </c>
      <c r="CQ53" s="373">
        <v>0</v>
      </c>
      <c r="CR53" s="372">
        <v>0</v>
      </c>
      <c r="CS53" s="372">
        <v>899</v>
      </c>
      <c r="CT53" s="372">
        <v>1960</v>
      </c>
      <c r="CU53" s="372">
        <v>0</v>
      </c>
      <c r="CV53" s="372">
        <v>0</v>
      </c>
      <c r="CW53" s="372">
        <v>0</v>
      </c>
      <c r="CX53" s="372">
        <v>0</v>
      </c>
      <c r="CY53" s="372">
        <v>0</v>
      </c>
      <c r="CZ53" s="372">
        <v>0</v>
      </c>
      <c r="DA53" s="372">
        <v>1</v>
      </c>
      <c r="DB53" s="372">
        <v>1</v>
      </c>
      <c r="DC53" s="372">
        <v>3</v>
      </c>
      <c r="DD53" s="372">
        <v>8</v>
      </c>
      <c r="DE53" s="372">
        <v>2</v>
      </c>
      <c r="DF53" s="372">
        <v>10</v>
      </c>
      <c r="DG53" s="372">
        <v>6</v>
      </c>
      <c r="DH53" s="372">
        <v>34</v>
      </c>
      <c r="DI53" s="372">
        <v>0</v>
      </c>
      <c r="DJ53" s="372">
        <v>0</v>
      </c>
      <c r="DK53" s="372">
        <v>1</v>
      </c>
      <c r="DL53" s="372">
        <v>1</v>
      </c>
      <c r="DM53" s="372">
        <v>0</v>
      </c>
      <c r="DN53" s="372">
        <v>0</v>
      </c>
      <c r="DO53" s="372">
        <v>4</v>
      </c>
      <c r="DP53" s="372">
        <v>110</v>
      </c>
      <c r="DQ53" s="372">
        <v>0</v>
      </c>
      <c r="DR53" s="372">
        <v>0</v>
      </c>
      <c r="DS53" s="372">
        <v>9</v>
      </c>
      <c r="DT53" s="372">
        <v>17</v>
      </c>
      <c r="DU53" s="372">
        <v>2</v>
      </c>
      <c r="DV53" s="372">
        <v>10</v>
      </c>
      <c r="DW53" s="372">
        <v>0</v>
      </c>
      <c r="DX53" s="372">
        <v>0</v>
      </c>
      <c r="DY53" s="372">
        <v>0</v>
      </c>
      <c r="DZ53" s="372">
        <v>0</v>
      </c>
      <c r="EA53" s="373">
        <v>3</v>
      </c>
      <c r="EB53" s="372">
        <v>16</v>
      </c>
      <c r="EC53" s="372">
        <v>0</v>
      </c>
      <c r="ED53" s="372">
        <v>0</v>
      </c>
      <c r="EE53" s="372">
        <v>3</v>
      </c>
      <c r="EF53" s="372">
        <v>68</v>
      </c>
      <c r="EG53" s="372">
        <v>0</v>
      </c>
      <c r="EH53" s="372">
        <v>0</v>
      </c>
      <c r="EI53" s="372">
        <v>0</v>
      </c>
      <c r="EJ53" s="372">
        <v>0</v>
      </c>
      <c r="EK53" s="372">
        <v>0</v>
      </c>
      <c r="EL53" s="372">
        <v>0</v>
      </c>
      <c r="EM53" s="372">
        <v>0</v>
      </c>
      <c r="EN53" s="372">
        <v>0</v>
      </c>
      <c r="EO53" s="372">
        <v>0</v>
      </c>
      <c r="EP53" s="372">
        <v>0</v>
      </c>
      <c r="EQ53" s="372">
        <v>0</v>
      </c>
      <c r="ER53" s="372">
        <v>0</v>
      </c>
      <c r="ES53" s="372">
        <v>3</v>
      </c>
      <c r="ET53" s="372">
        <v>11</v>
      </c>
      <c r="EU53" s="372">
        <v>1</v>
      </c>
      <c r="EV53" s="372">
        <v>2</v>
      </c>
      <c r="EW53" s="372">
        <v>0</v>
      </c>
      <c r="EX53" s="372">
        <v>0</v>
      </c>
      <c r="EY53" s="373">
        <v>6</v>
      </c>
      <c r="EZ53" s="372">
        <v>13</v>
      </c>
      <c r="FA53" s="372">
        <v>0</v>
      </c>
      <c r="FB53" s="372">
        <v>0</v>
      </c>
      <c r="FC53" s="372">
        <v>0</v>
      </c>
      <c r="FD53" s="372">
        <v>0</v>
      </c>
      <c r="FE53" s="372">
        <v>0</v>
      </c>
      <c r="FF53" s="372">
        <v>0</v>
      </c>
      <c r="FG53" s="372">
        <v>2</v>
      </c>
      <c r="FH53" s="372">
        <v>9</v>
      </c>
      <c r="FI53" s="371">
        <v>2734</v>
      </c>
      <c r="FJ53" s="371">
        <v>14874</v>
      </c>
      <c r="FK53" s="155"/>
    </row>
    <row r="54" spans="1:167" ht="12.9" customHeight="1">
      <c r="A54" s="374" t="s">
        <v>370</v>
      </c>
      <c r="B54" s="375" t="s">
        <v>231</v>
      </c>
      <c r="C54" s="376">
        <v>5</v>
      </c>
      <c r="D54" s="376">
        <v>244</v>
      </c>
      <c r="E54" s="376">
        <v>0</v>
      </c>
      <c r="F54" s="376">
        <v>0</v>
      </c>
      <c r="G54" s="376">
        <v>0</v>
      </c>
      <c r="H54" s="376">
        <v>0</v>
      </c>
      <c r="I54" s="376">
        <v>0</v>
      </c>
      <c r="J54" s="376">
        <v>0</v>
      </c>
      <c r="K54" s="376">
        <v>0</v>
      </c>
      <c r="L54" s="376">
        <v>0</v>
      </c>
      <c r="M54" s="376">
        <v>39</v>
      </c>
      <c r="N54" s="376">
        <v>730</v>
      </c>
      <c r="O54" s="376">
        <v>11</v>
      </c>
      <c r="P54" s="376">
        <v>2175</v>
      </c>
      <c r="Q54" s="376">
        <v>0</v>
      </c>
      <c r="R54" s="376">
        <v>0</v>
      </c>
      <c r="S54" s="376">
        <v>0</v>
      </c>
      <c r="T54" s="376">
        <v>0</v>
      </c>
      <c r="U54" s="376">
        <v>1</v>
      </c>
      <c r="V54" s="376">
        <v>1</v>
      </c>
      <c r="W54" s="376">
        <v>0</v>
      </c>
      <c r="X54" s="376">
        <v>0</v>
      </c>
      <c r="Y54" s="376">
        <v>0</v>
      </c>
      <c r="Z54" s="376">
        <v>0</v>
      </c>
      <c r="AA54" s="376">
        <v>0</v>
      </c>
      <c r="AB54" s="376">
        <v>0</v>
      </c>
      <c r="AC54" s="376">
        <v>0</v>
      </c>
      <c r="AD54" s="376">
        <v>0</v>
      </c>
      <c r="AE54" s="376">
        <v>0</v>
      </c>
      <c r="AF54" s="376">
        <v>0</v>
      </c>
      <c r="AG54" s="376">
        <v>4</v>
      </c>
      <c r="AH54" s="376">
        <v>6</v>
      </c>
      <c r="AI54" s="376">
        <v>0</v>
      </c>
      <c r="AJ54" s="376">
        <v>0</v>
      </c>
      <c r="AK54" s="376">
        <v>0</v>
      </c>
      <c r="AL54" s="376">
        <v>0</v>
      </c>
      <c r="AM54" s="376">
        <v>0</v>
      </c>
      <c r="AN54" s="376">
        <v>0</v>
      </c>
      <c r="AO54" s="376">
        <v>11</v>
      </c>
      <c r="AP54" s="376">
        <v>176</v>
      </c>
      <c r="AQ54" s="376">
        <v>0</v>
      </c>
      <c r="AR54" s="376">
        <v>0</v>
      </c>
      <c r="AS54" s="376">
        <v>0</v>
      </c>
      <c r="AT54" s="376">
        <v>0</v>
      </c>
      <c r="AU54" s="376">
        <v>0</v>
      </c>
      <c r="AV54" s="376">
        <v>0</v>
      </c>
      <c r="AW54" s="376">
        <v>0</v>
      </c>
      <c r="AX54" s="376">
        <v>0</v>
      </c>
      <c r="AY54" s="376">
        <v>1</v>
      </c>
      <c r="AZ54" s="376">
        <v>2</v>
      </c>
      <c r="BA54" s="376">
        <v>2</v>
      </c>
      <c r="BB54" s="376">
        <v>12</v>
      </c>
      <c r="BC54" s="376">
        <v>0</v>
      </c>
      <c r="BD54" s="376">
        <v>0</v>
      </c>
      <c r="BE54" s="376">
        <v>0</v>
      </c>
      <c r="BF54" s="376">
        <v>0</v>
      </c>
      <c r="BG54" s="376">
        <v>0</v>
      </c>
      <c r="BH54" s="376">
        <v>0</v>
      </c>
      <c r="BI54" s="376">
        <v>2</v>
      </c>
      <c r="BJ54" s="376">
        <v>2</v>
      </c>
      <c r="BK54" s="376">
        <v>0</v>
      </c>
      <c r="BL54" s="376">
        <v>0</v>
      </c>
      <c r="BM54" s="376">
        <v>3</v>
      </c>
      <c r="BN54" s="376">
        <v>25</v>
      </c>
      <c r="BO54" s="376">
        <v>1</v>
      </c>
      <c r="BP54" s="376">
        <v>3</v>
      </c>
      <c r="BQ54" s="376">
        <v>164</v>
      </c>
      <c r="BR54" s="376">
        <v>23766</v>
      </c>
      <c r="BS54" s="376">
        <v>21</v>
      </c>
      <c r="BT54" s="376">
        <v>817</v>
      </c>
      <c r="BU54" s="376">
        <v>1</v>
      </c>
      <c r="BV54" s="376">
        <v>1</v>
      </c>
      <c r="BW54" s="376">
        <v>0</v>
      </c>
      <c r="BX54" s="376">
        <v>0</v>
      </c>
      <c r="BY54" s="376">
        <v>2</v>
      </c>
      <c r="BZ54" s="376">
        <v>38</v>
      </c>
      <c r="CA54" s="376">
        <v>0</v>
      </c>
      <c r="CB54" s="376">
        <v>0</v>
      </c>
      <c r="CC54" s="376">
        <v>0</v>
      </c>
      <c r="CD54" s="376">
        <v>0</v>
      </c>
      <c r="CE54" s="376">
        <v>1</v>
      </c>
      <c r="CF54" s="376">
        <v>2</v>
      </c>
      <c r="CG54" s="376">
        <v>2</v>
      </c>
      <c r="CH54" s="376">
        <v>2</v>
      </c>
      <c r="CI54" s="376">
        <v>0</v>
      </c>
      <c r="CJ54" s="376">
        <v>0</v>
      </c>
      <c r="CK54" s="376">
        <v>0</v>
      </c>
      <c r="CL54" s="376">
        <v>0</v>
      </c>
      <c r="CM54" s="376">
        <v>0</v>
      </c>
      <c r="CN54" s="376">
        <v>0</v>
      </c>
      <c r="CO54" s="376">
        <v>2</v>
      </c>
      <c r="CP54" s="376">
        <v>29</v>
      </c>
      <c r="CQ54" s="377">
        <v>2</v>
      </c>
      <c r="CR54" s="376">
        <v>45</v>
      </c>
      <c r="CS54" s="376">
        <v>5</v>
      </c>
      <c r="CT54" s="376">
        <v>277</v>
      </c>
      <c r="CU54" s="376">
        <v>0</v>
      </c>
      <c r="CV54" s="376">
        <v>0</v>
      </c>
      <c r="CW54" s="376">
        <v>29</v>
      </c>
      <c r="CX54" s="376">
        <v>1125</v>
      </c>
      <c r="CY54" s="376">
        <v>0</v>
      </c>
      <c r="CZ54" s="376">
        <v>0</v>
      </c>
      <c r="DA54" s="376">
        <v>0</v>
      </c>
      <c r="DB54" s="376">
        <v>0</v>
      </c>
      <c r="DC54" s="376">
        <v>0</v>
      </c>
      <c r="DD54" s="376">
        <v>0</v>
      </c>
      <c r="DE54" s="376">
        <v>0</v>
      </c>
      <c r="DF54" s="376">
        <v>0</v>
      </c>
      <c r="DG54" s="376">
        <v>1</v>
      </c>
      <c r="DH54" s="376">
        <v>106</v>
      </c>
      <c r="DI54" s="376">
        <v>0</v>
      </c>
      <c r="DJ54" s="376">
        <v>0</v>
      </c>
      <c r="DK54" s="376">
        <v>0</v>
      </c>
      <c r="DL54" s="376">
        <v>0</v>
      </c>
      <c r="DM54" s="376">
        <v>0</v>
      </c>
      <c r="DN54" s="376">
        <v>0</v>
      </c>
      <c r="DO54" s="376">
        <v>1</v>
      </c>
      <c r="DP54" s="376">
        <v>19</v>
      </c>
      <c r="DQ54" s="376">
        <v>0</v>
      </c>
      <c r="DR54" s="376">
        <v>0</v>
      </c>
      <c r="DS54" s="376">
        <v>0</v>
      </c>
      <c r="DT54" s="376">
        <v>0</v>
      </c>
      <c r="DU54" s="376">
        <v>0</v>
      </c>
      <c r="DV54" s="376">
        <v>0</v>
      </c>
      <c r="DW54" s="376">
        <v>0</v>
      </c>
      <c r="DX54" s="376">
        <v>0</v>
      </c>
      <c r="DY54" s="376">
        <v>0</v>
      </c>
      <c r="DZ54" s="376">
        <v>0</v>
      </c>
      <c r="EA54" s="377">
        <v>1</v>
      </c>
      <c r="EB54" s="376">
        <v>78</v>
      </c>
      <c r="EC54" s="376">
        <v>0</v>
      </c>
      <c r="ED54" s="376">
        <v>0</v>
      </c>
      <c r="EE54" s="376">
        <v>1</v>
      </c>
      <c r="EF54" s="376">
        <v>4</v>
      </c>
      <c r="EG54" s="376">
        <v>0</v>
      </c>
      <c r="EH54" s="376">
        <v>0</v>
      </c>
      <c r="EI54" s="376">
        <v>0</v>
      </c>
      <c r="EJ54" s="376">
        <v>0</v>
      </c>
      <c r="EK54" s="376">
        <v>0</v>
      </c>
      <c r="EL54" s="376">
        <v>0</v>
      </c>
      <c r="EM54" s="376">
        <v>0</v>
      </c>
      <c r="EN54" s="376">
        <v>0</v>
      </c>
      <c r="EO54" s="376">
        <v>1</v>
      </c>
      <c r="EP54" s="376">
        <v>2</v>
      </c>
      <c r="EQ54" s="376">
        <v>0</v>
      </c>
      <c r="ER54" s="376">
        <v>0</v>
      </c>
      <c r="ES54" s="376">
        <v>0</v>
      </c>
      <c r="ET54" s="376">
        <v>0</v>
      </c>
      <c r="EU54" s="376">
        <v>0</v>
      </c>
      <c r="EV54" s="376">
        <v>0</v>
      </c>
      <c r="EW54" s="376">
        <v>0</v>
      </c>
      <c r="EX54" s="376">
        <v>0</v>
      </c>
      <c r="EY54" s="377">
        <v>0</v>
      </c>
      <c r="EZ54" s="376">
        <v>0</v>
      </c>
      <c r="FA54" s="376">
        <v>0</v>
      </c>
      <c r="FB54" s="376">
        <v>0</v>
      </c>
      <c r="FC54" s="376">
        <v>0</v>
      </c>
      <c r="FD54" s="376">
        <v>0</v>
      </c>
      <c r="FE54" s="376">
        <v>0</v>
      </c>
      <c r="FF54" s="376">
        <v>0</v>
      </c>
      <c r="FG54" s="376">
        <v>0</v>
      </c>
      <c r="FH54" s="376">
        <v>0</v>
      </c>
      <c r="FI54" s="375">
        <v>314</v>
      </c>
      <c r="FJ54" s="375">
        <v>29687</v>
      </c>
      <c r="FK54" s="155"/>
    </row>
    <row r="55" spans="1:167" ht="12.9" customHeight="1">
      <c r="A55" s="370" t="s">
        <v>371</v>
      </c>
      <c r="B55" s="371" t="s">
        <v>232</v>
      </c>
      <c r="C55" s="372">
        <v>394</v>
      </c>
      <c r="D55" s="372">
        <v>5168</v>
      </c>
      <c r="E55" s="372">
        <v>55</v>
      </c>
      <c r="F55" s="372">
        <v>275</v>
      </c>
      <c r="G55" s="372">
        <v>108</v>
      </c>
      <c r="H55" s="372">
        <v>1007</v>
      </c>
      <c r="I55" s="372">
        <v>26</v>
      </c>
      <c r="J55" s="372">
        <v>184</v>
      </c>
      <c r="K55" s="372">
        <v>66</v>
      </c>
      <c r="L55" s="372">
        <v>398</v>
      </c>
      <c r="M55" s="372">
        <v>1006</v>
      </c>
      <c r="N55" s="372">
        <v>12696</v>
      </c>
      <c r="O55" s="372">
        <v>624</v>
      </c>
      <c r="P55" s="372">
        <v>8912</v>
      </c>
      <c r="Q55" s="372">
        <v>52</v>
      </c>
      <c r="R55" s="372">
        <v>279</v>
      </c>
      <c r="S55" s="372">
        <v>160</v>
      </c>
      <c r="T55" s="372">
        <v>975</v>
      </c>
      <c r="U55" s="372">
        <v>334</v>
      </c>
      <c r="V55" s="372">
        <v>2750</v>
      </c>
      <c r="W55" s="372">
        <v>36</v>
      </c>
      <c r="X55" s="372">
        <v>283</v>
      </c>
      <c r="Y55" s="372">
        <v>29</v>
      </c>
      <c r="Z55" s="372">
        <v>174</v>
      </c>
      <c r="AA55" s="372">
        <v>21</v>
      </c>
      <c r="AB55" s="372">
        <v>140</v>
      </c>
      <c r="AC55" s="372">
        <v>38</v>
      </c>
      <c r="AD55" s="372">
        <v>183</v>
      </c>
      <c r="AE55" s="372">
        <v>55</v>
      </c>
      <c r="AF55" s="372">
        <v>527</v>
      </c>
      <c r="AG55" s="372">
        <v>721</v>
      </c>
      <c r="AH55" s="372">
        <v>8787</v>
      </c>
      <c r="AI55" s="372">
        <v>146</v>
      </c>
      <c r="AJ55" s="372">
        <v>1121</v>
      </c>
      <c r="AK55" s="372">
        <v>16</v>
      </c>
      <c r="AL55" s="372">
        <v>93</v>
      </c>
      <c r="AM55" s="372">
        <v>72</v>
      </c>
      <c r="AN55" s="372">
        <v>413</v>
      </c>
      <c r="AO55" s="372">
        <v>276</v>
      </c>
      <c r="AP55" s="372">
        <v>1297</v>
      </c>
      <c r="AQ55" s="372">
        <v>118</v>
      </c>
      <c r="AR55" s="372">
        <v>1044</v>
      </c>
      <c r="AS55" s="372">
        <v>80</v>
      </c>
      <c r="AT55" s="372">
        <v>395</v>
      </c>
      <c r="AU55" s="372">
        <v>96</v>
      </c>
      <c r="AV55" s="372">
        <v>560</v>
      </c>
      <c r="AW55" s="372">
        <v>45</v>
      </c>
      <c r="AX55" s="372">
        <v>311</v>
      </c>
      <c r="AY55" s="372">
        <v>109</v>
      </c>
      <c r="AZ55" s="372">
        <v>1218</v>
      </c>
      <c r="BA55" s="372">
        <v>186</v>
      </c>
      <c r="BB55" s="372">
        <v>2416</v>
      </c>
      <c r="BC55" s="372">
        <v>335</v>
      </c>
      <c r="BD55" s="372">
        <v>2408</v>
      </c>
      <c r="BE55" s="372">
        <v>58</v>
      </c>
      <c r="BF55" s="372">
        <v>397</v>
      </c>
      <c r="BG55" s="372">
        <v>10</v>
      </c>
      <c r="BH55" s="372">
        <v>29</v>
      </c>
      <c r="BI55" s="372">
        <v>14</v>
      </c>
      <c r="BJ55" s="372">
        <v>75</v>
      </c>
      <c r="BK55" s="372">
        <v>379</v>
      </c>
      <c r="BL55" s="372">
        <v>5437</v>
      </c>
      <c r="BM55" s="372">
        <v>156</v>
      </c>
      <c r="BN55" s="372">
        <v>849</v>
      </c>
      <c r="BO55" s="372">
        <v>905</v>
      </c>
      <c r="BP55" s="372">
        <v>8673</v>
      </c>
      <c r="BQ55" s="372">
        <v>5661</v>
      </c>
      <c r="BR55" s="372">
        <v>113463</v>
      </c>
      <c r="BS55" s="372">
        <v>1452</v>
      </c>
      <c r="BT55" s="372">
        <v>20041</v>
      </c>
      <c r="BU55" s="372">
        <v>25</v>
      </c>
      <c r="BV55" s="372">
        <v>120</v>
      </c>
      <c r="BW55" s="372">
        <v>64</v>
      </c>
      <c r="BX55" s="372">
        <v>556</v>
      </c>
      <c r="BY55" s="372">
        <v>203</v>
      </c>
      <c r="BZ55" s="372">
        <v>1932</v>
      </c>
      <c r="CA55" s="372">
        <v>69</v>
      </c>
      <c r="CB55" s="372">
        <v>882</v>
      </c>
      <c r="CC55" s="372">
        <v>17</v>
      </c>
      <c r="CD55" s="372">
        <v>500</v>
      </c>
      <c r="CE55" s="372">
        <v>878</v>
      </c>
      <c r="CF55" s="372">
        <v>22768</v>
      </c>
      <c r="CG55" s="372">
        <v>439</v>
      </c>
      <c r="CH55" s="372">
        <v>4336</v>
      </c>
      <c r="CI55" s="372">
        <v>101</v>
      </c>
      <c r="CJ55" s="372">
        <v>1331</v>
      </c>
      <c r="CK55" s="372">
        <v>110</v>
      </c>
      <c r="CL55" s="372">
        <v>780</v>
      </c>
      <c r="CM55" s="372">
        <v>225</v>
      </c>
      <c r="CN55" s="372">
        <v>1582</v>
      </c>
      <c r="CO55" s="372">
        <v>94</v>
      </c>
      <c r="CP55" s="372">
        <v>551</v>
      </c>
      <c r="CQ55" s="373">
        <v>52</v>
      </c>
      <c r="CR55" s="372">
        <v>364</v>
      </c>
      <c r="CS55" s="372">
        <v>361</v>
      </c>
      <c r="CT55" s="372">
        <v>3001</v>
      </c>
      <c r="CU55" s="372">
        <v>18</v>
      </c>
      <c r="CV55" s="372">
        <v>117</v>
      </c>
      <c r="CW55" s="372">
        <v>62</v>
      </c>
      <c r="CX55" s="372">
        <v>593</v>
      </c>
      <c r="CY55" s="372">
        <v>64</v>
      </c>
      <c r="CZ55" s="372">
        <v>386</v>
      </c>
      <c r="DA55" s="372">
        <v>104</v>
      </c>
      <c r="DB55" s="372">
        <v>623</v>
      </c>
      <c r="DC55" s="372">
        <v>78</v>
      </c>
      <c r="DD55" s="372">
        <v>427</v>
      </c>
      <c r="DE55" s="372">
        <v>157</v>
      </c>
      <c r="DF55" s="372">
        <v>1559</v>
      </c>
      <c r="DG55" s="372">
        <v>304</v>
      </c>
      <c r="DH55" s="372">
        <v>3088</v>
      </c>
      <c r="DI55" s="372">
        <v>33</v>
      </c>
      <c r="DJ55" s="372">
        <v>161</v>
      </c>
      <c r="DK55" s="372">
        <v>29</v>
      </c>
      <c r="DL55" s="372">
        <v>134</v>
      </c>
      <c r="DM55" s="372">
        <v>84</v>
      </c>
      <c r="DN55" s="372">
        <v>745</v>
      </c>
      <c r="DO55" s="372">
        <v>255</v>
      </c>
      <c r="DP55" s="372">
        <v>3591</v>
      </c>
      <c r="DQ55" s="372">
        <v>70</v>
      </c>
      <c r="DR55" s="372">
        <v>627</v>
      </c>
      <c r="DS55" s="372">
        <v>159</v>
      </c>
      <c r="DT55" s="372">
        <v>1857</v>
      </c>
      <c r="DU55" s="372">
        <v>10</v>
      </c>
      <c r="DV55" s="372">
        <v>25</v>
      </c>
      <c r="DW55" s="372">
        <v>130</v>
      </c>
      <c r="DX55" s="372">
        <v>969</v>
      </c>
      <c r="DY55" s="372">
        <v>61</v>
      </c>
      <c r="DZ55" s="372">
        <v>415</v>
      </c>
      <c r="EA55" s="373">
        <v>80</v>
      </c>
      <c r="EB55" s="372">
        <v>959</v>
      </c>
      <c r="EC55" s="372">
        <v>55</v>
      </c>
      <c r="ED55" s="372">
        <v>421</v>
      </c>
      <c r="EE55" s="372">
        <v>138</v>
      </c>
      <c r="EF55" s="372">
        <v>907</v>
      </c>
      <c r="EG55" s="372">
        <v>65</v>
      </c>
      <c r="EH55" s="372">
        <v>720</v>
      </c>
      <c r="EI55" s="372">
        <v>7</v>
      </c>
      <c r="EJ55" s="372">
        <v>29</v>
      </c>
      <c r="EK55" s="372">
        <v>65</v>
      </c>
      <c r="EL55" s="372">
        <v>363</v>
      </c>
      <c r="EM55" s="372">
        <v>44</v>
      </c>
      <c r="EN55" s="372">
        <v>259</v>
      </c>
      <c r="EO55" s="372">
        <v>36</v>
      </c>
      <c r="EP55" s="372">
        <v>276</v>
      </c>
      <c r="EQ55" s="372">
        <v>33</v>
      </c>
      <c r="ER55" s="372">
        <v>211</v>
      </c>
      <c r="ES55" s="372">
        <v>42</v>
      </c>
      <c r="ET55" s="372">
        <v>193</v>
      </c>
      <c r="EU55" s="372">
        <v>5</v>
      </c>
      <c r="EV55" s="372">
        <v>16</v>
      </c>
      <c r="EW55" s="372">
        <v>21</v>
      </c>
      <c r="EX55" s="372">
        <v>135</v>
      </c>
      <c r="EY55" s="373">
        <v>52</v>
      </c>
      <c r="EZ55" s="372">
        <v>436</v>
      </c>
      <c r="FA55" s="372">
        <v>42</v>
      </c>
      <c r="FB55" s="372">
        <v>201</v>
      </c>
      <c r="FC55" s="372">
        <v>14</v>
      </c>
      <c r="FD55" s="372">
        <v>80</v>
      </c>
      <c r="FE55" s="372">
        <v>58</v>
      </c>
      <c r="FF55" s="372">
        <v>274</v>
      </c>
      <c r="FG55" s="372">
        <v>52</v>
      </c>
      <c r="FH55" s="372">
        <v>526</v>
      </c>
      <c r="FI55" s="371">
        <v>18904</v>
      </c>
      <c r="FJ55" s="371">
        <v>263004</v>
      </c>
      <c r="FK55" s="155"/>
    </row>
    <row r="56" spans="1:167" ht="12.9" customHeight="1">
      <c r="A56" s="374" t="s">
        <v>372</v>
      </c>
      <c r="B56" s="375" t="s">
        <v>233</v>
      </c>
      <c r="C56" s="376">
        <v>61</v>
      </c>
      <c r="D56" s="376">
        <v>2839</v>
      </c>
      <c r="E56" s="376">
        <v>16</v>
      </c>
      <c r="F56" s="376">
        <v>88</v>
      </c>
      <c r="G56" s="376">
        <v>28</v>
      </c>
      <c r="H56" s="376">
        <v>258</v>
      </c>
      <c r="I56" s="376">
        <v>11</v>
      </c>
      <c r="J56" s="376">
        <v>77</v>
      </c>
      <c r="K56" s="376">
        <v>11</v>
      </c>
      <c r="L56" s="376">
        <v>111</v>
      </c>
      <c r="M56" s="376">
        <v>212</v>
      </c>
      <c r="N56" s="376">
        <v>5186</v>
      </c>
      <c r="O56" s="376">
        <v>101</v>
      </c>
      <c r="P56" s="376">
        <v>999</v>
      </c>
      <c r="Q56" s="376">
        <v>6</v>
      </c>
      <c r="R56" s="376">
        <v>54</v>
      </c>
      <c r="S56" s="376">
        <v>37</v>
      </c>
      <c r="T56" s="376">
        <v>277</v>
      </c>
      <c r="U56" s="376">
        <v>45</v>
      </c>
      <c r="V56" s="376">
        <v>508</v>
      </c>
      <c r="W56" s="376">
        <v>7</v>
      </c>
      <c r="X56" s="376">
        <v>66</v>
      </c>
      <c r="Y56" s="376">
        <v>5</v>
      </c>
      <c r="Z56" s="376">
        <v>28</v>
      </c>
      <c r="AA56" s="376">
        <v>5</v>
      </c>
      <c r="AB56" s="376">
        <v>43</v>
      </c>
      <c r="AC56" s="376">
        <v>9</v>
      </c>
      <c r="AD56" s="376">
        <v>80</v>
      </c>
      <c r="AE56" s="376">
        <v>8</v>
      </c>
      <c r="AF56" s="376">
        <v>58</v>
      </c>
      <c r="AG56" s="376">
        <v>137</v>
      </c>
      <c r="AH56" s="376">
        <v>2814</v>
      </c>
      <c r="AI56" s="376">
        <v>25</v>
      </c>
      <c r="AJ56" s="376">
        <v>195</v>
      </c>
      <c r="AK56" s="376">
        <v>5</v>
      </c>
      <c r="AL56" s="376">
        <v>60</v>
      </c>
      <c r="AM56" s="376">
        <v>12</v>
      </c>
      <c r="AN56" s="376">
        <v>84</v>
      </c>
      <c r="AO56" s="376">
        <v>47</v>
      </c>
      <c r="AP56" s="376">
        <v>416</v>
      </c>
      <c r="AQ56" s="376">
        <v>38</v>
      </c>
      <c r="AR56" s="376">
        <v>937</v>
      </c>
      <c r="AS56" s="376">
        <v>12</v>
      </c>
      <c r="AT56" s="376">
        <v>118</v>
      </c>
      <c r="AU56" s="376">
        <v>14</v>
      </c>
      <c r="AV56" s="376">
        <v>113</v>
      </c>
      <c r="AW56" s="376">
        <v>5</v>
      </c>
      <c r="AX56" s="376">
        <v>65</v>
      </c>
      <c r="AY56" s="376">
        <v>20</v>
      </c>
      <c r="AZ56" s="376">
        <v>584</v>
      </c>
      <c r="BA56" s="376">
        <v>28</v>
      </c>
      <c r="BB56" s="376">
        <v>340</v>
      </c>
      <c r="BC56" s="376">
        <v>55</v>
      </c>
      <c r="BD56" s="376">
        <v>806</v>
      </c>
      <c r="BE56" s="376">
        <v>13</v>
      </c>
      <c r="BF56" s="376">
        <v>133</v>
      </c>
      <c r="BG56" s="376">
        <v>4</v>
      </c>
      <c r="BH56" s="376">
        <v>54</v>
      </c>
      <c r="BI56" s="376">
        <v>8</v>
      </c>
      <c r="BJ56" s="376">
        <v>46</v>
      </c>
      <c r="BK56" s="376">
        <v>36</v>
      </c>
      <c r="BL56" s="376">
        <v>367</v>
      </c>
      <c r="BM56" s="376">
        <v>14</v>
      </c>
      <c r="BN56" s="376">
        <v>97</v>
      </c>
      <c r="BO56" s="376">
        <v>57</v>
      </c>
      <c r="BP56" s="376">
        <v>534</v>
      </c>
      <c r="BQ56" s="376">
        <v>1159</v>
      </c>
      <c r="BR56" s="376">
        <v>18420</v>
      </c>
      <c r="BS56" s="376">
        <v>214</v>
      </c>
      <c r="BT56" s="376">
        <v>4457</v>
      </c>
      <c r="BU56" s="376">
        <v>7</v>
      </c>
      <c r="BV56" s="376">
        <v>76</v>
      </c>
      <c r="BW56" s="376">
        <v>17</v>
      </c>
      <c r="BX56" s="376">
        <v>140</v>
      </c>
      <c r="BY56" s="376">
        <v>46</v>
      </c>
      <c r="BZ56" s="376">
        <v>373</v>
      </c>
      <c r="CA56" s="376">
        <v>11</v>
      </c>
      <c r="CB56" s="376">
        <v>145</v>
      </c>
      <c r="CC56" s="376">
        <v>7</v>
      </c>
      <c r="CD56" s="376">
        <v>72</v>
      </c>
      <c r="CE56" s="376">
        <v>87</v>
      </c>
      <c r="CF56" s="376">
        <v>1201</v>
      </c>
      <c r="CG56" s="376">
        <v>55</v>
      </c>
      <c r="CH56" s="376">
        <v>466</v>
      </c>
      <c r="CI56" s="376">
        <v>18</v>
      </c>
      <c r="CJ56" s="376">
        <v>146</v>
      </c>
      <c r="CK56" s="376">
        <v>17</v>
      </c>
      <c r="CL56" s="376">
        <v>524</v>
      </c>
      <c r="CM56" s="376">
        <v>31</v>
      </c>
      <c r="CN56" s="376">
        <v>293</v>
      </c>
      <c r="CO56" s="376">
        <v>21</v>
      </c>
      <c r="CP56" s="376">
        <v>227</v>
      </c>
      <c r="CQ56" s="377">
        <v>17</v>
      </c>
      <c r="CR56" s="376">
        <v>154</v>
      </c>
      <c r="CS56" s="376">
        <v>49</v>
      </c>
      <c r="CT56" s="376">
        <v>386</v>
      </c>
      <c r="CU56" s="376">
        <v>5</v>
      </c>
      <c r="CV56" s="376">
        <v>44</v>
      </c>
      <c r="CW56" s="376">
        <v>12</v>
      </c>
      <c r="CX56" s="376">
        <v>1232</v>
      </c>
      <c r="CY56" s="376">
        <v>10</v>
      </c>
      <c r="CZ56" s="376">
        <v>66</v>
      </c>
      <c r="DA56" s="376">
        <v>22</v>
      </c>
      <c r="DB56" s="376">
        <v>204</v>
      </c>
      <c r="DC56" s="376">
        <v>14</v>
      </c>
      <c r="DD56" s="376">
        <v>120</v>
      </c>
      <c r="DE56" s="376">
        <v>32</v>
      </c>
      <c r="DF56" s="376">
        <v>298</v>
      </c>
      <c r="DG56" s="376">
        <v>48</v>
      </c>
      <c r="DH56" s="376">
        <v>495</v>
      </c>
      <c r="DI56" s="376">
        <v>5</v>
      </c>
      <c r="DJ56" s="376">
        <v>49</v>
      </c>
      <c r="DK56" s="376">
        <v>4</v>
      </c>
      <c r="DL56" s="376">
        <v>42</v>
      </c>
      <c r="DM56" s="376">
        <v>15</v>
      </c>
      <c r="DN56" s="376">
        <v>172</v>
      </c>
      <c r="DO56" s="376">
        <v>36</v>
      </c>
      <c r="DP56" s="376">
        <v>370</v>
      </c>
      <c r="DQ56" s="376">
        <v>13</v>
      </c>
      <c r="DR56" s="376">
        <v>110</v>
      </c>
      <c r="DS56" s="376">
        <v>27</v>
      </c>
      <c r="DT56" s="376">
        <v>266</v>
      </c>
      <c r="DU56" s="376">
        <v>1</v>
      </c>
      <c r="DV56" s="376">
        <v>20</v>
      </c>
      <c r="DW56" s="376">
        <v>14</v>
      </c>
      <c r="DX56" s="376">
        <v>158</v>
      </c>
      <c r="DY56" s="376">
        <v>7</v>
      </c>
      <c r="DZ56" s="376">
        <v>79</v>
      </c>
      <c r="EA56" s="377">
        <v>18</v>
      </c>
      <c r="EB56" s="376">
        <v>202</v>
      </c>
      <c r="EC56" s="376">
        <v>8</v>
      </c>
      <c r="ED56" s="376">
        <v>68</v>
      </c>
      <c r="EE56" s="376">
        <v>18</v>
      </c>
      <c r="EF56" s="376">
        <v>157</v>
      </c>
      <c r="EG56" s="376">
        <v>14</v>
      </c>
      <c r="EH56" s="376">
        <v>140</v>
      </c>
      <c r="EI56" s="376">
        <v>2</v>
      </c>
      <c r="EJ56" s="376">
        <v>17</v>
      </c>
      <c r="EK56" s="376">
        <v>6</v>
      </c>
      <c r="EL56" s="376">
        <v>40</v>
      </c>
      <c r="EM56" s="376">
        <v>6</v>
      </c>
      <c r="EN56" s="376">
        <v>39</v>
      </c>
      <c r="EO56" s="376">
        <v>6</v>
      </c>
      <c r="EP56" s="376">
        <v>59</v>
      </c>
      <c r="EQ56" s="376">
        <v>9</v>
      </c>
      <c r="ER56" s="376">
        <v>70</v>
      </c>
      <c r="ES56" s="376">
        <v>9</v>
      </c>
      <c r="ET56" s="376">
        <v>58</v>
      </c>
      <c r="EU56" s="376">
        <v>3</v>
      </c>
      <c r="EV56" s="376">
        <v>21</v>
      </c>
      <c r="EW56" s="376">
        <v>4</v>
      </c>
      <c r="EX56" s="376">
        <v>38</v>
      </c>
      <c r="EY56" s="377">
        <v>16</v>
      </c>
      <c r="EZ56" s="376">
        <v>177</v>
      </c>
      <c r="FA56" s="376">
        <v>9</v>
      </c>
      <c r="FB56" s="376">
        <v>74</v>
      </c>
      <c r="FC56" s="376">
        <v>3</v>
      </c>
      <c r="FD56" s="376">
        <v>32</v>
      </c>
      <c r="FE56" s="376">
        <v>11</v>
      </c>
      <c r="FF56" s="376">
        <v>80</v>
      </c>
      <c r="FG56" s="376">
        <v>13</v>
      </c>
      <c r="FH56" s="376">
        <v>196</v>
      </c>
      <c r="FI56" s="375">
        <v>3268</v>
      </c>
      <c r="FJ56" s="375">
        <v>50708</v>
      </c>
      <c r="FK56" s="155"/>
    </row>
    <row r="57" spans="1:167" ht="12.9" customHeight="1">
      <c r="A57" s="370" t="s">
        <v>374</v>
      </c>
      <c r="B57" s="371" t="s">
        <v>234</v>
      </c>
      <c r="C57" s="372">
        <v>202</v>
      </c>
      <c r="D57" s="372">
        <v>2479</v>
      </c>
      <c r="E57" s="372">
        <v>52</v>
      </c>
      <c r="F57" s="372">
        <v>372</v>
      </c>
      <c r="G57" s="372">
        <v>164</v>
      </c>
      <c r="H57" s="372">
        <v>3583</v>
      </c>
      <c r="I57" s="372">
        <v>60</v>
      </c>
      <c r="J57" s="372">
        <v>209</v>
      </c>
      <c r="K57" s="372">
        <v>103</v>
      </c>
      <c r="L57" s="372">
        <v>559</v>
      </c>
      <c r="M57" s="372">
        <v>737</v>
      </c>
      <c r="N57" s="372">
        <v>9903</v>
      </c>
      <c r="O57" s="372">
        <v>2442</v>
      </c>
      <c r="P57" s="372">
        <v>76498</v>
      </c>
      <c r="Q57" s="372">
        <v>80</v>
      </c>
      <c r="R57" s="372">
        <v>465</v>
      </c>
      <c r="S57" s="372">
        <v>454</v>
      </c>
      <c r="T57" s="372">
        <v>5151</v>
      </c>
      <c r="U57" s="372">
        <v>558</v>
      </c>
      <c r="V57" s="372">
        <v>3619</v>
      </c>
      <c r="W57" s="372">
        <v>63</v>
      </c>
      <c r="X57" s="372">
        <v>302</v>
      </c>
      <c r="Y57" s="372">
        <v>17</v>
      </c>
      <c r="Z57" s="372">
        <v>138</v>
      </c>
      <c r="AA57" s="372">
        <v>24</v>
      </c>
      <c r="AB57" s="372">
        <v>147</v>
      </c>
      <c r="AC57" s="372">
        <v>126</v>
      </c>
      <c r="AD57" s="372">
        <v>2592</v>
      </c>
      <c r="AE57" s="372">
        <v>101</v>
      </c>
      <c r="AF57" s="372">
        <v>434</v>
      </c>
      <c r="AG57" s="372">
        <v>385</v>
      </c>
      <c r="AH57" s="372">
        <v>5534</v>
      </c>
      <c r="AI57" s="372">
        <v>479</v>
      </c>
      <c r="AJ57" s="372">
        <v>2532</v>
      </c>
      <c r="AK57" s="372">
        <v>31</v>
      </c>
      <c r="AL57" s="372">
        <v>255</v>
      </c>
      <c r="AM57" s="372">
        <v>60</v>
      </c>
      <c r="AN57" s="372">
        <v>559</v>
      </c>
      <c r="AO57" s="372">
        <v>270</v>
      </c>
      <c r="AP57" s="372">
        <v>2456</v>
      </c>
      <c r="AQ57" s="372">
        <v>86</v>
      </c>
      <c r="AR57" s="372">
        <v>985</v>
      </c>
      <c r="AS57" s="372">
        <v>131</v>
      </c>
      <c r="AT57" s="372">
        <v>1039</v>
      </c>
      <c r="AU57" s="372">
        <v>63</v>
      </c>
      <c r="AV57" s="372">
        <v>532</v>
      </c>
      <c r="AW57" s="372">
        <v>73</v>
      </c>
      <c r="AX57" s="372">
        <v>484</v>
      </c>
      <c r="AY57" s="372">
        <v>129</v>
      </c>
      <c r="AZ57" s="372">
        <v>1396</v>
      </c>
      <c r="BA57" s="372">
        <v>233</v>
      </c>
      <c r="BB57" s="372">
        <v>1802</v>
      </c>
      <c r="BC57" s="372">
        <v>150</v>
      </c>
      <c r="BD57" s="372">
        <v>2042</v>
      </c>
      <c r="BE57" s="372">
        <v>97</v>
      </c>
      <c r="BF57" s="372">
        <v>685</v>
      </c>
      <c r="BG57" s="372">
        <v>34</v>
      </c>
      <c r="BH57" s="372">
        <v>266</v>
      </c>
      <c r="BI57" s="372">
        <v>14</v>
      </c>
      <c r="BJ57" s="372">
        <v>81</v>
      </c>
      <c r="BK57" s="372">
        <v>221</v>
      </c>
      <c r="BL57" s="372">
        <v>1935</v>
      </c>
      <c r="BM57" s="372">
        <v>170</v>
      </c>
      <c r="BN57" s="372">
        <v>1021</v>
      </c>
      <c r="BO57" s="372">
        <v>341</v>
      </c>
      <c r="BP57" s="372">
        <v>2227</v>
      </c>
      <c r="BQ57" s="372">
        <v>3533</v>
      </c>
      <c r="BR57" s="372">
        <v>51226</v>
      </c>
      <c r="BS57" s="372">
        <v>1187</v>
      </c>
      <c r="BT57" s="372">
        <v>10531</v>
      </c>
      <c r="BU57" s="372">
        <v>62</v>
      </c>
      <c r="BV57" s="372">
        <v>508</v>
      </c>
      <c r="BW57" s="372">
        <v>120</v>
      </c>
      <c r="BX57" s="372">
        <v>1100</v>
      </c>
      <c r="BY57" s="372">
        <v>121</v>
      </c>
      <c r="BZ57" s="372">
        <v>1644</v>
      </c>
      <c r="CA57" s="372">
        <v>83</v>
      </c>
      <c r="CB57" s="372">
        <v>426</v>
      </c>
      <c r="CC57" s="372">
        <v>23</v>
      </c>
      <c r="CD57" s="372">
        <v>279</v>
      </c>
      <c r="CE57" s="372">
        <v>249</v>
      </c>
      <c r="CF57" s="372">
        <v>2589</v>
      </c>
      <c r="CG57" s="372">
        <v>304</v>
      </c>
      <c r="CH57" s="372">
        <v>3107</v>
      </c>
      <c r="CI57" s="372">
        <v>225</v>
      </c>
      <c r="CJ57" s="372">
        <v>1468</v>
      </c>
      <c r="CK57" s="372">
        <v>70</v>
      </c>
      <c r="CL57" s="372">
        <v>767</v>
      </c>
      <c r="CM57" s="372">
        <v>165</v>
      </c>
      <c r="CN57" s="372">
        <v>1365</v>
      </c>
      <c r="CO57" s="372">
        <v>119</v>
      </c>
      <c r="CP57" s="372">
        <v>701</v>
      </c>
      <c r="CQ57" s="373">
        <v>63</v>
      </c>
      <c r="CR57" s="372">
        <v>854</v>
      </c>
      <c r="CS57" s="372">
        <v>1954</v>
      </c>
      <c r="CT57" s="372">
        <v>15117</v>
      </c>
      <c r="CU57" s="372">
        <v>16</v>
      </c>
      <c r="CV57" s="372">
        <v>74</v>
      </c>
      <c r="CW57" s="372">
        <v>472</v>
      </c>
      <c r="CX57" s="372">
        <v>4755</v>
      </c>
      <c r="CY57" s="372">
        <v>59</v>
      </c>
      <c r="CZ57" s="372">
        <v>491</v>
      </c>
      <c r="DA57" s="372">
        <v>127</v>
      </c>
      <c r="DB57" s="372">
        <v>975</v>
      </c>
      <c r="DC57" s="372">
        <v>122</v>
      </c>
      <c r="DD57" s="372">
        <v>732</v>
      </c>
      <c r="DE57" s="372">
        <v>212</v>
      </c>
      <c r="DF57" s="372">
        <v>2270</v>
      </c>
      <c r="DG57" s="372">
        <v>201</v>
      </c>
      <c r="DH57" s="372">
        <v>1556</v>
      </c>
      <c r="DI57" s="372">
        <v>15</v>
      </c>
      <c r="DJ57" s="372">
        <v>139</v>
      </c>
      <c r="DK57" s="372">
        <v>80</v>
      </c>
      <c r="DL57" s="372">
        <v>454</v>
      </c>
      <c r="DM57" s="372">
        <v>116</v>
      </c>
      <c r="DN57" s="372">
        <v>1104</v>
      </c>
      <c r="DO57" s="372">
        <v>141</v>
      </c>
      <c r="DP57" s="372">
        <v>956</v>
      </c>
      <c r="DQ57" s="372">
        <v>80</v>
      </c>
      <c r="DR57" s="372">
        <v>640</v>
      </c>
      <c r="DS57" s="372">
        <v>384</v>
      </c>
      <c r="DT57" s="372">
        <v>2547</v>
      </c>
      <c r="DU57" s="372">
        <v>18</v>
      </c>
      <c r="DV57" s="372">
        <v>209</v>
      </c>
      <c r="DW57" s="372">
        <v>76</v>
      </c>
      <c r="DX57" s="372">
        <v>812</v>
      </c>
      <c r="DY57" s="372">
        <v>90</v>
      </c>
      <c r="DZ57" s="372">
        <v>524</v>
      </c>
      <c r="EA57" s="373">
        <v>101</v>
      </c>
      <c r="EB57" s="372">
        <v>848</v>
      </c>
      <c r="EC57" s="372">
        <v>51</v>
      </c>
      <c r="ED57" s="372">
        <v>332</v>
      </c>
      <c r="EE57" s="372">
        <v>95</v>
      </c>
      <c r="EF57" s="372">
        <v>693</v>
      </c>
      <c r="EG57" s="372">
        <v>82</v>
      </c>
      <c r="EH57" s="372">
        <v>519</v>
      </c>
      <c r="EI57" s="372">
        <v>27</v>
      </c>
      <c r="EJ57" s="372">
        <v>136</v>
      </c>
      <c r="EK57" s="372">
        <v>57</v>
      </c>
      <c r="EL57" s="372">
        <v>498</v>
      </c>
      <c r="EM57" s="372">
        <v>35</v>
      </c>
      <c r="EN57" s="372">
        <v>197</v>
      </c>
      <c r="EO57" s="372">
        <v>20</v>
      </c>
      <c r="EP57" s="372">
        <v>250</v>
      </c>
      <c r="EQ57" s="372">
        <v>12</v>
      </c>
      <c r="ER57" s="372">
        <v>177</v>
      </c>
      <c r="ES57" s="372">
        <v>95</v>
      </c>
      <c r="ET57" s="372">
        <v>518</v>
      </c>
      <c r="EU57" s="372">
        <v>30</v>
      </c>
      <c r="EV57" s="372">
        <v>112</v>
      </c>
      <c r="EW57" s="372">
        <v>21</v>
      </c>
      <c r="EX57" s="372">
        <v>155</v>
      </c>
      <c r="EY57" s="373">
        <v>102</v>
      </c>
      <c r="EZ57" s="372">
        <v>1308</v>
      </c>
      <c r="FA57" s="372">
        <v>134</v>
      </c>
      <c r="FB57" s="372">
        <v>740</v>
      </c>
      <c r="FC57" s="372">
        <v>9</v>
      </c>
      <c r="FD57" s="372">
        <v>99</v>
      </c>
      <c r="FE57" s="372">
        <v>26</v>
      </c>
      <c r="FF57" s="372">
        <v>180</v>
      </c>
      <c r="FG57" s="372">
        <v>85</v>
      </c>
      <c r="FH57" s="372">
        <v>484</v>
      </c>
      <c r="FI57" s="371">
        <v>19619</v>
      </c>
      <c r="FJ57" s="371">
        <v>249448</v>
      </c>
      <c r="FK57" s="155"/>
    </row>
    <row r="58" spans="1:167" ht="12.9" customHeight="1">
      <c r="A58" s="374" t="s">
        <v>375</v>
      </c>
      <c r="B58" s="375" t="s">
        <v>235</v>
      </c>
      <c r="C58" s="376">
        <v>2348</v>
      </c>
      <c r="D58" s="376">
        <v>11834</v>
      </c>
      <c r="E58" s="376">
        <v>539</v>
      </c>
      <c r="F58" s="376">
        <v>1849</v>
      </c>
      <c r="G58" s="376">
        <v>753</v>
      </c>
      <c r="H58" s="376">
        <v>4458</v>
      </c>
      <c r="I58" s="376">
        <v>136</v>
      </c>
      <c r="J58" s="376">
        <v>575</v>
      </c>
      <c r="K58" s="376">
        <v>466</v>
      </c>
      <c r="L58" s="376">
        <v>2256</v>
      </c>
      <c r="M58" s="376">
        <v>8509</v>
      </c>
      <c r="N58" s="376">
        <v>66878</v>
      </c>
      <c r="O58" s="376">
        <v>5762</v>
      </c>
      <c r="P58" s="376">
        <v>31071</v>
      </c>
      <c r="Q58" s="376">
        <v>372</v>
      </c>
      <c r="R58" s="376">
        <v>1246</v>
      </c>
      <c r="S58" s="376">
        <v>2398</v>
      </c>
      <c r="T58" s="376">
        <v>9166</v>
      </c>
      <c r="U58" s="376">
        <v>2355</v>
      </c>
      <c r="V58" s="376">
        <v>9700</v>
      </c>
      <c r="W58" s="376">
        <v>416</v>
      </c>
      <c r="X58" s="376">
        <v>1784</v>
      </c>
      <c r="Y58" s="376">
        <v>224</v>
      </c>
      <c r="Z58" s="376">
        <v>1011</v>
      </c>
      <c r="AA58" s="376">
        <v>141</v>
      </c>
      <c r="AB58" s="376">
        <v>621</v>
      </c>
      <c r="AC58" s="376">
        <v>577</v>
      </c>
      <c r="AD58" s="376">
        <v>3314</v>
      </c>
      <c r="AE58" s="376">
        <v>418</v>
      </c>
      <c r="AF58" s="376">
        <v>1950</v>
      </c>
      <c r="AG58" s="376">
        <v>5239</v>
      </c>
      <c r="AH58" s="376">
        <v>29291</v>
      </c>
      <c r="AI58" s="376">
        <v>1381</v>
      </c>
      <c r="AJ58" s="376">
        <v>5589</v>
      </c>
      <c r="AK58" s="376">
        <v>196</v>
      </c>
      <c r="AL58" s="376">
        <v>1191</v>
      </c>
      <c r="AM58" s="376">
        <v>547</v>
      </c>
      <c r="AN58" s="376">
        <v>2540</v>
      </c>
      <c r="AO58" s="376">
        <v>1740</v>
      </c>
      <c r="AP58" s="376">
        <v>7251</v>
      </c>
      <c r="AQ58" s="376">
        <v>915</v>
      </c>
      <c r="AR58" s="376">
        <v>5446</v>
      </c>
      <c r="AS58" s="376">
        <v>889</v>
      </c>
      <c r="AT58" s="376">
        <v>4644</v>
      </c>
      <c r="AU58" s="376">
        <v>535</v>
      </c>
      <c r="AV58" s="376">
        <v>3537</v>
      </c>
      <c r="AW58" s="376">
        <v>339</v>
      </c>
      <c r="AX58" s="376">
        <v>1988</v>
      </c>
      <c r="AY58" s="376">
        <v>678</v>
      </c>
      <c r="AZ58" s="376">
        <v>3333</v>
      </c>
      <c r="BA58" s="376">
        <v>1786</v>
      </c>
      <c r="BB58" s="376">
        <v>9724</v>
      </c>
      <c r="BC58" s="376">
        <v>1507</v>
      </c>
      <c r="BD58" s="376">
        <v>7147</v>
      </c>
      <c r="BE58" s="376">
        <v>794</v>
      </c>
      <c r="BF58" s="376">
        <v>2994</v>
      </c>
      <c r="BG58" s="376">
        <v>182</v>
      </c>
      <c r="BH58" s="376">
        <v>791</v>
      </c>
      <c r="BI58" s="376">
        <v>84</v>
      </c>
      <c r="BJ58" s="376">
        <v>391</v>
      </c>
      <c r="BK58" s="376">
        <v>1400</v>
      </c>
      <c r="BL58" s="376">
        <v>6130</v>
      </c>
      <c r="BM58" s="376">
        <v>804</v>
      </c>
      <c r="BN58" s="376">
        <v>4558</v>
      </c>
      <c r="BO58" s="376">
        <v>2491</v>
      </c>
      <c r="BP58" s="376">
        <v>10571</v>
      </c>
      <c r="BQ58" s="376">
        <v>34399</v>
      </c>
      <c r="BR58" s="376">
        <v>227462</v>
      </c>
      <c r="BS58" s="376">
        <v>10251</v>
      </c>
      <c r="BT58" s="376">
        <v>50565</v>
      </c>
      <c r="BU58" s="376">
        <v>180</v>
      </c>
      <c r="BV58" s="376">
        <v>785</v>
      </c>
      <c r="BW58" s="376">
        <v>527</v>
      </c>
      <c r="BX58" s="376">
        <v>2049</v>
      </c>
      <c r="BY58" s="376">
        <v>1324</v>
      </c>
      <c r="BZ58" s="376">
        <v>7331</v>
      </c>
      <c r="CA58" s="376">
        <v>846</v>
      </c>
      <c r="CB58" s="376">
        <v>3343</v>
      </c>
      <c r="CC58" s="376">
        <v>278</v>
      </c>
      <c r="CD58" s="376">
        <v>1034</v>
      </c>
      <c r="CE58" s="376">
        <v>3343</v>
      </c>
      <c r="CF58" s="376">
        <v>20035</v>
      </c>
      <c r="CG58" s="376">
        <v>2582</v>
      </c>
      <c r="CH58" s="376">
        <v>11123</v>
      </c>
      <c r="CI58" s="376">
        <v>771</v>
      </c>
      <c r="CJ58" s="376">
        <v>3550</v>
      </c>
      <c r="CK58" s="376">
        <v>828</v>
      </c>
      <c r="CL58" s="376">
        <v>3890</v>
      </c>
      <c r="CM58" s="376">
        <v>2110</v>
      </c>
      <c r="CN58" s="376">
        <v>9698</v>
      </c>
      <c r="CO58" s="376">
        <v>861</v>
      </c>
      <c r="CP58" s="376">
        <v>4314</v>
      </c>
      <c r="CQ58" s="377">
        <v>256</v>
      </c>
      <c r="CR58" s="376">
        <v>1371</v>
      </c>
      <c r="CS58" s="376">
        <v>3703</v>
      </c>
      <c r="CT58" s="376">
        <v>14709</v>
      </c>
      <c r="CU58" s="376">
        <v>84</v>
      </c>
      <c r="CV58" s="376">
        <v>386</v>
      </c>
      <c r="CW58" s="376">
        <v>485</v>
      </c>
      <c r="CX58" s="376">
        <v>2438</v>
      </c>
      <c r="CY58" s="376">
        <v>392</v>
      </c>
      <c r="CZ58" s="376">
        <v>2315</v>
      </c>
      <c r="DA58" s="376">
        <v>1068</v>
      </c>
      <c r="DB58" s="376">
        <v>5324</v>
      </c>
      <c r="DC58" s="376">
        <v>552</v>
      </c>
      <c r="DD58" s="376">
        <v>2522</v>
      </c>
      <c r="DE58" s="376">
        <v>1807</v>
      </c>
      <c r="DF58" s="376">
        <v>9816</v>
      </c>
      <c r="DG58" s="376">
        <v>1862</v>
      </c>
      <c r="DH58" s="376">
        <v>9643</v>
      </c>
      <c r="DI58" s="376">
        <v>158</v>
      </c>
      <c r="DJ58" s="376">
        <v>822</v>
      </c>
      <c r="DK58" s="376">
        <v>319</v>
      </c>
      <c r="DL58" s="376">
        <v>1058</v>
      </c>
      <c r="DM58" s="376">
        <v>681</v>
      </c>
      <c r="DN58" s="376">
        <v>3707</v>
      </c>
      <c r="DO58" s="376">
        <v>1866</v>
      </c>
      <c r="DP58" s="376">
        <v>9157</v>
      </c>
      <c r="DQ58" s="376">
        <v>608</v>
      </c>
      <c r="DR58" s="376">
        <v>2870</v>
      </c>
      <c r="DS58" s="376">
        <v>1654</v>
      </c>
      <c r="DT58" s="376">
        <v>7967</v>
      </c>
      <c r="DU58" s="376">
        <v>137</v>
      </c>
      <c r="DV58" s="376">
        <v>521</v>
      </c>
      <c r="DW58" s="376">
        <v>583</v>
      </c>
      <c r="DX58" s="376">
        <v>3253</v>
      </c>
      <c r="DY58" s="376">
        <v>629</v>
      </c>
      <c r="DZ58" s="376">
        <v>3135</v>
      </c>
      <c r="EA58" s="377">
        <v>597</v>
      </c>
      <c r="EB58" s="376">
        <v>3540</v>
      </c>
      <c r="EC58" s="376">
        <v>303</v>
      </c>
      <c r="ED58" s="376">
        <v>1393</v>
      </c>
      <c r="EE58" s="376">
        <v>913</v>
      </c>
      <c r="EF58" s="376">
        <v>4171</v>
      </c>
      <c r="EG58" s="376">
        <v>475</v>
      </c>
      <c r="EH58" s="376">
        <v>2715</v>
      </c>
      <c r="EI58" s="376">
        <v>95</v>
      </c>
      <c r="EJ58" s="376">
        <v>591</v>
      </c>
      <c r="EK58" s="376">
        <v>269</v>
      </c>
      <c r="EL58" s="376">
        <v>1243</v>
      </c>
      <c r="EM58" s="376">
        <v>374</v>
      </c>
      <c r="EN58" s="376">
        <v>2102</v>
      </c>
      <c r="EO58" s="376">
        <v>262</v>
      </c>
      <c r="EP58" s="376">
        <v>1955</v>
      </c>
      <c r="EQ58" s="376">
        <v>138</v>
      </c>
      <c r="ER58" s="376">
        <v>742</v>
      </c>
      <c r="ES58" s="376">
        <v>507</v>
      </c>
      <c r="ET58" s="376">
        <v>1971</v>
      </c>
      <c r="EU58" s="376">
        <v>94</v>
      </c>
      <c r="EV58" s="376">
        <v>420</v>
      </c>
      <c r="EW58" s="376">
        <v>140</v>
      </c>
      <c r="EX58" s="376">
        <v>558</v>
      </c>
      <c r="EY58" s="377">
        <v>675</v>
      </c>
      <c r="EZ58" s="376">
        <v>2945</v>
      </c>
      <c r="FA58" s="376">
        <v>483</v>
      </c>
      <c r="FB58" s="376">
        <v>2131</v>
      </c>
      <c r="FC58" s="376">
        <v>87</v>
      </c>
      <c r="FD58" s="376">
        <v>434</v>
      </c>
      <c r="FE58" s="376">
        <v>443</v>
      </c>
      <c r="FF58" s="376">
        <v>1498</v>
      </c>
      <c r="FG58" s="376">
        <v>697</v>
      </c>
      <c r="FH58" s="376">
        <v>3626</v>
      </c>
      <c r="FI58" s="375">
        <v>128617</v>
      </c>
      <c r="FJ58" s="375">
        <v>713057</v>
      </c>
      <c r="FK58" s="155"/>
    </row>
    <row r="59" spans="1:167" ht="12.9" customHeight="1">
      <c r="A59" s="370" t="s">
        <v>377</v>
      </c>
      <c r="B59" s="371" t="s">
        <v>236</v>
      </c>
      <c r="C59" s="372">
        <v>46</v>
      </c>
      <c r="D59" s="372">
        <v>343</v>
      </c>
      <c r="E59" s="372">
        <v>7</v>
      </c>
      <c r="F59" s="372">
        <v>34</v>
      </c>
      <c r="G59" s="372">
        <v>23</v>
      </c>
      <c r="H59" s="372">
        <v>130</v>
      </c>
      <c r="I59" s="372">
        <v>5</v>
      </c>
      <c r="J59" s="372">
        <v>17</v>
      </c>
      <c r="K59" s="372">
        <v>7</v>
      </c>
      <c r="L59" s="372">
        <v>20</v>
      </c>
      <c r="M59" s="372">
        <v>345</v>
      </c>
      <c r="N59" s="372">
        <v>2896</v>
      </c>
      <c r="O59" s="372">
        <v>66</v>
      </c>
      <c r="P59" s="372">
        <v>383</v>
      </c>
      <c r="Q59" s="372">
        <v>4</v>
      </c>
      <c r="R59" s="372">
        <v>45</v>
      </c>
      <c r="S59" s="372">
        <v>25</v>
      </c>
      <c r="T59" s="372">
        <v>193</v>
      </c>
      <c r="U59" s="372">
        <v>40</v>
      </c>
      <c r="V59" s="372">
        <v>173</v>
      </c>
      <c r="W59" s="372">
        <v>6</v>
      </c>
      <c r="X59" s="372">
        <v>32</v>
      </c>
      <c r="Y59" s="372">
        <v>3</v>
      </c>
      <c r="Z59" s="372">
        <v>15</v>
      </c>
      <c r="AA59" s="372">
        <v>4</v>
      </c>
      <c r="AB59" s="372">
        <v>14</v>
      </c>
      <c r="AC59" s="372">
        <v>5</v>
      </c>
      <c r="AD59" s="372">
        <v>32</v>
      </c>
      <c r="AE59" s="372">
        <v>8</v>
      </c>
      <c r="AF59" s="372">
        <v>24</v>
      </c>
      <c r="AG59" s="372">
        <v>85</v>
      </c>
      <c r="AH59" s="372">
        <v>607</v>
      </c>
      <c r="AI59" s="372">
        <v>22</v>
      </c>
      <c r="AJ59" s="372">
        <v>114</v>
      </c>
      <c r="AK59" s="372">
        <v>2</v>
      </c>
      <c r="AL59" s="372">
        <v>6</v>
      </c>
      <c r="AM59" s="372">
        <v>13</v>
      </c>
      <c r="AN59" s="372">
        <v>106</v>
      </c>
      <c r="AO59" s="372">
        <v>21</v>
      </c>
      <c r="AP59" s="372">
        <v>123</v>
      </c>
      <c r="AQ59" s="372">
        <v>40</v>
      </c>
      <c r="AR59" s="372">
        <v>331</v>
      </c>
      <c r="AS59" s="372">
        <v>24</v>
      </c>
      <c r="AT59" s="372">
        <v>123</v>
      </c>
      <c r="AU59" s="372">
        <v>10</v>
      </c>
      <c r="AV59" s="372">
        <v>65</v>
      </c>
      <c r="AW59" s="372">
        <v>9</v>
      </c>
      <c r="AX59" s="372">
        <v>49</v>
      </c>
      <c r="AY59" s="372">
        <v>10</v>
      </c>
      <c r="AZ59" s="372">
        <v>62</v>
      </c>
      <c r="BA59" s="372">
        <v>23</v>
      </c>
      <c r="BB59" s="372">
        <v>183</v>
      </c>
      <c r="BC59" s="372">
        <v>36</v>
      </c>
      <c r="BD59" s="372">
        <v>246</v>
      </c>
      <c r="BE59" s="372">
        <v>10</v>
      </c>
      <c r="BF59" s="372">
        <v>51</v>
      </c>
      <c r="BG59" s="372">
        <v>2</v>
      </c>
      <c r="BH59" s="372">
        <v>5</v>
      </c>
      <c r="BI59" s="372">
        <v>1</v>
      </c>
      <c r="BJ59" s="372">
        <v>3</v>
      </c>
      <c r="BK59" s="372">
        <v>36</v>
      </c>
      <c r="BL59" s="372">
        <v>174</v>
      </c>
      <c r="BM59" s="372">
        <v>17</v>
      </c>
      <c r="BN59" s="372">
        <v>89</v>
      </c>
      <c r="BO59" s="372">
        <v>41</v>
      </c>
      <c r="BP59" s="372">
        <v>202</v>
      </c>
      <c r="BQ59" s="372">
        <v>1038</v>
      </c>
      <c r="BR59" s="372">
        <v>11493</v>
      </c>
      <c r="BS59" s="372">
        <v>113</v>
      </c>
      <c r="BT59" s="372">
        <v>839</v>
      </c>
      <c r="BU59" s="372">
        <v>4</v>
      </c>
      <c r="BV59" s="372">
        <v>34</v>
      </c>
      <c r="BW59" s="372">
        <v>8</v>
      </c>
      <c r="BX59" s="372">
        <v>74</v>
      </c>
      <c r="BY59" s="372">
        <v>35</v>
      </c>
      <c r="BZ59" s="372">
        <v>295</v>
      </c>
      <c r="CA59" s="372">
        <v>16</v>
      </c>
      <c r="CB59" s="372">
        <v>81</v>
      </c>
      <c r="CC59" s="372">
        <v>9</v>
      </c>
      <c r="CD59" s="372">
        <v>61</v>
      </c>
      <c r="CE59" s="372">
        <v>46</v>
      </c>
      <c r="CF59" s="372">
        <v>403</v>
      </c>
      <c r="CG59" s="372">
        <v>54</v>
      </c>
      <c r="CH59" s="372">
        <v>448</v>
      </c>
      <c r="CI59" s="372">
        <v>11</v>
      </c>
      <c r="CJ59" s="372">
        <v>79</v>
      </c>
      <c r="CK59" s="372">
        <v>11</v>
      </c>
      <c r="CL59" s="372">
        <v>81</v>
      </c>
      <c r="CM59" s="372">
        <v>26</v>
      </c>
      <c r="CN59" s="372">
        <v>162</v>
      </c>
      <c r="CO59" s="372">
        <v>13</v>
      </c>
      <c r="CP59" s="372">
        <v>74</v>
      </c>
      <c r="CQ59" s="373">
        <v>8</v>
      </c>
      <c r="CR59" s="372">
        <v>46</v>
      </c>
      <c r="CS59" s="372">
        <v>33</v>
      </c>
      <c r="CT59" s="372">
        <v>185</v>
      </c>
      <c r="CU59" s="372">
        <v>8</v>
      </c>
      <c r="CV59" s="372">
        <v>52</v>
      </c>
      <c r="CW59" s="372">
        <v>4</v>
      </c>
      <c r="CX59" s="372">
        <v>30</v>
      </c>
      <c r="CY59" s="372">
        <v>5</v>
      </c>
      <c r="CZ59" s="372">
        <v>27</v>
      </c>
      <c r="DA59" s="372">
        <v>18</v>
      </c>
      <c r="DB59" s="372">
        <v>116</v>
      </c>
      <c r="DC59" s="372">
        <v>7</v>
      </c>
      <c r="DD59" s="372">
        <v>34</v>
      </c>
      <c r="DE59" s="372">
        <v>11</v>
      </c>
      <c r="DF59" s="372">
        <v>112</v>
      </c>
      <c r="DG59" s="372">
        <v>25</v>
      </c>
      <c r="DH59" s="372">
        <v>212</v>
      </c>
      <c r="DI59" s="372">
        <v>1</v>
      </c>
      <c r="DJ59" s="372">
        <v>4</v>
      </c>
      <c r="DK59" s="372">
        <v>10</v>
      </c>
      <c r="DL59" s="372">
        <v>47</v>
      </c>
      <c r="DM59" s="372">
        <v>12</v>
      </c>
      <c r="DN59" s="372">
        <v>73</v>
      </c>
      <c r="DO59" s="372">
        <v>28</v>
      </c>
      <c r="DP59" s="372">
        <v>156</v>
      </c>
      <c r="DQ59" s="372">
        <v>11</v>
      </c>
      <c r="DR59" s="372">
        <v>96</v>
      </c>
      <c r="DS59" s="372">
        <v>13</v>
      </c>
      <c r="DT59" s="372">
        <v>195</v>
      </c>
      <c r="DU59" s="372">
        <v>2</v>
      </c>
      <c r="DV59" s="372">
        <v>17</v>
      </c>
      <c r="DW59" s="372">
        <v>24</v>
      </c>
      <c r="DX59" s="372">
        <v>721</v>
      </c>
      <c r="DY59" s="372">
        <v>9</v>
      </c>
      <c r="DZ59" s="372">
        <v>34</v>
      </c>
      <c r="EA59" s="373">
        <v>17</v>
      </c>
      <c r="EB59" s="372">
        <v>93</v>
      </c>
      <c r="EC59" s="372">
        <v>23</v>
      </c>
      <c r="ED59" s="372">
        <v>97</v>
      </c>
      <c r="EE59" s="372">
        <v>23</v>
      </c>
      <c r="EF59" s="372">
        <v>129</v>
      </c>
      <c r="EG59" s="372">
        <v>8</v>
      </c>
      <c r="EH59" s="372">
        <v>28</v>
      </c>
      <c r="EI59" s="372">
        <v>2</v>
      </c>
      <c r="EJ59" s="372">
        <v>9</v>
      </c>
      <c r="EK59" s="372">
        <v>7</v>
      </c>
      <c r="EL59" s="372">
        <v>26</v>
      </c>
      <c r="EM59" s="372">
        <v>7</v>
      </c>
      <c r="EN59" s="372">
        <v>38</v>
      </c>
      <c r="EO59" s="372">
        <v>13</v>
      </c>
      <c r="EP59" s="372">
        <v>73</v>
      </c>
      <c r="EQ59" s="372">
        <v>4</v>
      </c>
      <c r="ER59" s="372">
        <v>10</v>
      </c>
      <c r="ES59" s="372">
        <v>8</v>
      </c>
      <c r="ET59" s="372">
        <v>37</v>
      </c>
      <c r="EU59" s="372">
        <v>0</v>
      </c>
      <c r="EV59" s="372">
        <v>0</v>
      </c>
      <c r="EW59" s="372">
        <v>4</v>
      </c>
      <c r="EX59" s="372">
        <v>28</v>
      </c>
      <c r="EY59" s="373">
        <v>2</v>
      </c>
      <c r="EZ59" s="372">
        <v>6</v>
      </c>
      <c r="FA59" s="372">
        <v>9</v>
      </c>
      <c r="FB59" s="372">
        <v>38</v>
      </c>
      <c r="FC59" s="372">
        <v>4</v>
      </c>
      <c r="FD59" s="372">
        <v>18</v>
      </c>
      <c r="FE59" s="372">
        <v>16</v>
      </c>
      <c r="FF59" s="372">
        <v>110</v>
      </c>
      <c r="FG59" s="372">
        <v>7</v>
      </c>
      <c r="FH59" s="372">
        <v>17</v>
      </c>
      <c r="FI59" s="371">
        <v>2763</v>
      </c>
      <c r="FJ59" s="371">
        <v>23928</v>
      </c>
      <c r="FK59" s="155"/>
    </row>
    <row r="60" spans="1:167" ht="12.9" customHeight="1">
      <c r="A60" s="374" t="s">
        <v>378</v>
      </c>
      <c r="B60" s="375" t="s">
        <v>237</v>
      </c>
      <c r="C60" s="376">
        <v>8</v>
      </c>
      <c r="D60" s="376">
        <v>103</v>
      </c>
      <c r="E60" s="376">
        <v>4</v>
      </c>
      <c r="F60" s="376">
        <v>14</v>
      </c>
      <c r="G60" s="376">
        <v>5</v>
      </c>
      <c r="H60" s="376">
        <v>61</v>
      </c>
      <c r="I60" s="376">
        <v>3</v>
      </c>
      <c r="J60" s="376">
        <v>12</v>
      </c>
      <c r="K60" s="376">
        <v>3</v>
      </c>
      <c r="L60" s="376">
        <v>12</v>
      </c>
      <c r="M60" s="376">
        <v>164</v>
      </c>
      <c r="N60" s="376">
        <v>1570</v>
      </c>
      <c r="O60" s="376">
        <v>37</v>
      </c>
      <c r="P60" s="376">
        <v>202</v>
      </c>
      <c r="Q60" s="376">
        <v>1</v>
      </c>
      <c r="R60" s="376">
        <v>2</v>
      </c>
      <c r="S60" s="376">
        <v>8</v>
      </c>
      <c r="T60" s="376">
        <v>53</v>
      </c>
      <c r="U60" s="376">
        <v>11</v>
      </c>
      <c r="V60" s="376">
        <v>53</v>
      </c>
      <c r="W60" s="376">
        <v>1</v>
      </c>
      <c r="X60" s="376">
        <v>3</v>
      </c>
      <c r="Y60" s="376">
        <v>1</v>
      </c>
      <c r="Z60" s="376">
        <v>7</v>
      </c>
      <c r="AA60" s="376">
        <v>1</v>
      </c>
      <c r="AB60" s="376">
        <v>4</v>
      </c>
      <c r="AC60" s="376">
        <v>3</v>
      </c>
      <c r="AD60" s="376">
        <v>23</v>
      </c>
      <c r="AE60" s="376">
        <v>1</v>
      </c>
      <c r="AF60" s="376">
        <v>3</v>
      </c>
      <c r="AG60" s="376">
        <v>26</v>
      </c>
      <c r="AH60" s="376">
        <v>171</v>
      </c>
      <c r="AI60" s="376">
        <v>7</v>
      </c>
      <c r="AJ60" s="376">
        <v>30</v>
      </c>
      <c r="AK60" s="376">
        <v>1</v>
      </c>
      <c r="AL60" s="376">
        <v>6</v>
      </c>
      <c r="AM60" s="376">
        <v>4</v>
      </c>
      <c r="AN60" s="376">
        <v>22</v>
      </c>
      <c r="AO60" s="376">
        <v>7</v>
      </c>
      <c r="AP60" s="376">
        <v>56</v>
      </c>
      <c r="AQ60" s="376">
        <v>9</v>
      </c>
      <c r="AR60" s="376">
        <v>76</v>
      </c>
      <c r="AS60" s="376">
        <v>4</v>
      </c>
      <c r="AT60" s="376">
        <v>27</v>
      </c>
      <c r="AU60" s="376">
        <v>2</v>
      </c>
      <c r="AV60" s="376">
        <v>9</v>
      </c>
      <c r="AW60" s="376">
        <v>4</v>
      </c>
      <c r="AX60" s="376">
        <v>11</v>
      </c>
      <c r="AY60" s="376">
        <v>3</v>
      </c>
      <c r="AZ60" s="376">
        <v>30</v>
      </c>
      <c r="BA60" s="376">
        <v>13</v>
      </c>
      <c r="BB60" s="376">
        <v>83</v>
      </c>
      <c r="BC60" s="376">
        <v>8</v>
      </c>
      <c r="BD60" s="376">
        <v>81</v>
      </c>
      <c r="BE60" s="376">
        <v>4</v>
      </c>
      <c r="BF60" s="376">
        <v>7</v>
      </c>
      <c r="BG60" s="376">
        <v>0</v>
      </c>
      <c r="BH60" s="376">
        <v>0</v>
      </c>
      <c r="BI60" s="376">
        <v>0</v>
      </c>
      <c r="BJ60" s="376">
        <v>0</v>
      </c>
      <c r="BK60" s="376">
        <v>6</v>
      </c>
      <c r="BL60" s="376">
        <v>58</v>
      </c>
      <c r="BM60" s="376">
        <v>3</v>
      </c>
      <c r="BN60" s="376">
        <v>22</v>
      </c>
      <c r="BO60" s="376">
        <v>12</v>
      </c>
      <c r="BP60" s="376">
        <v>104</v>
      </c>
      <c r="BQ60" s="376">
        <v>1613</v>
      </c>
      <c r="BR60" s="376">
        <v>18880</v>
      </c>
      <c r="BS60" s="376">
        <v>68</v>
      </c>
      <c r="BT60" s="376">
        <v>524</v>
      </c>
      <c r="BU60" s="376">
        <v>1</v>
      </c>
      <c r="BV60" s="376">
        <v>1</v>
      </c>
      <c r="BW60" s="376">
        <v>3</v>
      </c>
      <c r="BX60" s="376">
        <v>8</v>
      </c>
      <c r="BY60" s="376">
        <v>9</v>
      </c>
      <c r="BZ60" s="376">
        <v>68</v>
      </c>
      <c r="CA60" s="376">
        <v>5</v>
      </c>
      <c r="CB60" s="376">
        <v>21</v>
      </c>
      <c r="CC60" s="376">
        <v>1</v>
      </c>
      <c r="CD60" s="376">
        <v>7</v>
      </c>
      <c r="CE60" s="376">
        <v>22</v>
      </c>
      <c r="CF60" s="376">
        <v>163</v>
      </c>
      <c r="CG60" s="376">
        <v>12</v>
      </c>
      <c r="CH60" s="376">
        <v>86</v>
      </c>
      <c r="CI60" s="376">
        <v>0</v>
      </c>
      <c r="CJ60" s="376">
        <v>0</v>
      </c>
      <c r="CK60" s="376">
        <v>2</v>
      </c>
      <c r="CL60" s="376">
        <v>23</v>
      </c>
      <c r="CM60" s="376">
        <v>6</v>
      </c>
      <c r="CN60" s="376">
        <v>57</v>
      </c>
      <c r="CO60" s="376">
        <v>3</v>
      </c>
      <c r="CP60" s="376">
        <v>21</v>
      </c>
      <c r="CQ60" s="377">
        <v>3</v>
      </c>
      <c r="CR60" s="376">
        <v>22</v>
      </c>
      <c r="CS60" s="376">
        <v>13</v>
      </c>
      <c r="CT60" s="376">
        <v>94</v>
      </c>
      <c r="CU60" s="376">
        <v>0</v>
      </c>
      <c r="CV60" s="376">
        <v>0</v>
      </c>
      <c r="CW60" s="376">
        <v>2</v>
      </c>
      <c r="CX60" s="376">
        <v>14</v>
      </c>
      <c r="CY60" s="376">
        <v>0</v>
      </c>
      <c r="CZ60" s="376">
        <v>0</v>
      </c>
      <c r="DA60" s="376">
        <v>4</v>
      </c>
      <c r="DB60" s="376">
        <v>69</v>
      </c>
      <c r="DC60" s="376">
        <v>3</v>
      </c>
      <c r="DD60" s="376">
        <v>7</v>
      </c>
      <c r="DE60" s="376">
        <v>7</v>
      </c>
      <c r="DF60" s="376">
        <v>72</v>
      </c>
      <c r="DG60" s="376">
        <v>8</v>
      </c>
      <c r="DH60" s="376">
        <v>47</v>
      </c>
      <c r="DI60" s="376">
        <v>2</v>
      </c>
      <c r="DJ60" s="376">
        <v>6</v>
      </c>
      <c r="DK60" s="376">
        <v>1</v>
      </c>
      <c r="DL60" s="376">
        <v>7</v>
      </c>
      <c r="DM60" s="376">
        <v>4</v>
      </c>
      <c r="DN60" s="376">
        <v>29</v>
      </c>
      <c r="DO60" s="376">
        <v>8</v>
      </c>
      <c r="DP60" s="376">
        <v>50</v>
      </c>
      <c r="DQ60" s="376">
        <v>4</v>
      </c>
      <c r="DR60" s="376">
        <v>21</v>
      </c>
      <c r="DS60" s="376">
        <v>6</v>
      </c>
      <c r="DT60" s="376">
        <v>38</v>
      </c>
      <c r="DU60" s="376">
        <v>0</v>
      </c>
      <c r="DV60" s="376">
        <v>0</v>
      </c>
      <c r="DW60" s="376">
        <v>5</v>
      </c>
      <c r="DX60" s="376">
        <v>24</v>
      </c>
      <c r="DY60" s="376">
        <v>1</v>
      </c>
      <c r="DZ60" s="376">
        <v>8</v>
      </c>
      <c r="EA60" s="377">
        <v>3</v>
      </c>
      <c r="EB60" s="376">
        <v>26</v>
      </c>
      <c r="EC60" s="376">
        <v>1</v>
      </c>
      <c r="ED60" s="376">
        <v>10</v>
      </c>
      <c r="EE60" s="376">
        <v>4</v>
      </c>
      <c r="EF60" s="376">
        <v>35</v>
      </c>
      <c r="EG60" s="376">
        <v>1</v>
      </c>
      <c r="EH60" s="376">
        <v>5</v>
      </c>
      <c r="EI60" s="376">
        <v>0</v>
      </c>
      <c r="EJ60" s="376">
        <v>0</v>
      </c>
      <c r="EK60" s="376">
        <v>2</v>
      </c>
      <c r="EL60" s="376">
        <v>13</v>
      </c>
      <c r="EM60" s="376">
        <v>1</v>
      </c>
      <c r="EN60" s="376">
        <v>11</v>
      </c>
      <c r="EO60" s="376">
        <v>1</v>
      </c>
      <c r="EP60" s="376">
        <v>3</v>
      </c>
      <c r="EQ60" s="376">
        <v>0</v>
      </c>
      <c r="ER60" s="376">
        <v>0</v>
      </c>
      <c r="ES60" s="376">
        <v>1</v>
      </c>
      <c r="ET60" s="376">
        <v>6</v>
      </c>
      <c r="EU60" s="376">
        <v>0</v>
      </c>
      <c r="EV60" s="376">
        <v>0</v>
      </c>
      <c r="EW60" s="376">
        <v>1</v>
      </c>
      <c r="EX60" s="376">
        <v>1</v>
      </c>
      <c r="EY60" s="377">
        <v>3</v>
      </c>
      <c r="EZ60" s="376">
        <v>17</v>
      </c>
      <c r="FA60" s="376">
        <v>3</v>
      </c>
      <c r="FB60" s="376">
        <v>8</v>
      </c>
      <c r="FC60" s="376">
        <v>1</v>
      </c>
      <c r="FD60" s="376">
        <v>1</v>
      </c>
      <c r="FE60" s="376">
        <v>3</v>
      </c>
      <c r="FF60" s="376">
        <v>14</v>
      </c>
      <c r="FG60" s="376">
        <v>4</v>
      </c>
      <c r="FH60" s="376">
        <v>12</v>
      </c>
      <c r="FI60" s="375">
        <v>2209</v>
      </c>
      <c r="FJ60" s="375">
        <v>23444</v>
      </c>
      <c r="FK60" s="155"/>
    </row>
    <row r="61" spans="1:167" ht="12.9" customHeight="1">
      <c r="A61" s="370" t="s">
        <v>379</v>
      </c>
      <c r="B61" s="371" t="s">
        <v>238</v>
      </c>
      <c r="C61" s="372">
        <v>15</v>
      </c>
      <c r="D61" s="372">
        <v>53</v>
      </c>
      <c r="E61" s="372">
        <v>2</v>
      </c>
      <c r="F61" s="372">
        <v>2</v>
      </c>
      <c r="G61" s="372">
        <v>6</v>
      </c>
      <c r="H61" s="372">
        <v>15</v>
      </c>
      <c r="I61" s="372">
        <v>0</v>
      </c>
      <c r="J61" s="372">
        <v>0</v>
      </c>
      <c r="K61" s="372">
        <v>2</v>
      </c>
      <c r="L61" s="372">
        <v>3</v>
      </c>
      <c r="M61" s="372">
        <v>71</v>
      </c>
      <c r="N61" s="372">
        <v>950</v>
      </c>
      <c r="O61" s="372">
        <v>18</v>
      </c>
      <c r="P61" s="372">
        <v>69</v>
      </c>
      <c r="Q61" s="372">
        <v>1</v>
      </c>
      <c r="R61" s="372">
        <v>1</v>
      </c>
      <c r="S61" s="372">
        <v>7</v>
      </c>
      <c r="T61" s="372">
        <v>11</v>
      </c>
      <c r="U61" s="372">
        <v>3</v>
      </c>
      <c r="V61" s="372">
        <v>7</v>
      </c>
      <c r="W61" s="372">
        <v>2</v>
      </c>
      <c r="X61" s="372">
        <v>3</v>
      </c>
      <c r="Y61" s="372">
        <v>2</v>
      </c>
      <c r="Z61" s="372">
        <v>8</v>
      </c>
      <c r="AA61" s="372">
        <v>1</v>
      </c>
      <c r="AB61" s="372">
        <v>4</v>
      </c>
      <c r="AC61" s="372">
        <v>4</v>
      </c>
      <c r="AD61" s="372">
        <v>7</v>
      </c>
      <c r="AE61" s="372">
        <v>2</v>
      </c>
      <c r="AF61" s="372">
        <v>8</v>
      </c>
      <c r="AG61" s="372">
        <v>21</v>
      </c>
      <c r="AH61" s="372">
        <v>133</v>
      </c>
      <c r="AI61" s="372">
        <v>7</v>
      </c>
      <c r="AJ61" s="372">
        <v>30</v>
      </c>
      <c r="AK61" s="372">
        <v>1</v>
      </c>
      <c r="AL61" s="372">
        <v>1</v>
      </c>
      <c r="AM61" s="372">
        <v>5</v>
      </c>
      <c r="AN61" s="372">
        <v>9</v>
      </c>
      <c r="AO61" s="372">
        <v>7</v>
      </c>
      <c r="AP61" s="372">
        <v>36</v>
      </c>
      <c r="AQ61" s="372">
        <v>9</v>
      </c>
      <c r="AR61" s="372">
        <v>100</v>
      </c>
      <c r="AS61" s="372">
        <v>2</v>
      </c>
      <c r="AT61" s="372">
        <v>6</v>
      </c>
      <c r="AU61" s="372">
        <v>10</v>
      </c>
      <c r="AV61" s="372">
        <v>74</v>
      </c>
      <c r="AW61" s="372">
        <v>6</v>
      </c>
      <c r="AX61" s="372">
        <v>8</v>
      </c>
      <c r="AY61" s="372">
        <v>3</v>
      </c>
      <c r="AZ61" s="372">
        <v>21</v>
      </c>
      <c r="BA61" s="372">
        <v>6</v>
      </c>
      <c r="BB61" s="372">
        <v>28</v>
      </c>
      <c r="BC61" s="372">
        <v>15</v>
      </c>
      <c r="BD61" s="372">
        <v>71</v>
      </c>
      <c r="BE61" s="372">
        <v>1</v>
      </c>
      <c r="BF61" s="372">
        <v>2</v>
      </c>
      <c r="BG61" s="372">
        <v>0</v>
      </c>
      <c r="BH61" s="372">
        <v>0</v>
      </c>
      <c r="BI61" s="372">
        <v>0</v>
      </c>
      <c r="BJ61" s="372">
        <v>0</v>
      </c>
      <c r="BK61" s="372">
        <v>9</v>
      </c>
      <c r="BL61" s="372">
        <v>13</v>
      </c>
      <c r="BM61" s="372">
        <v>6</v>
      </c>
      <c r="BN61" s="372">
        <v>12</v>
      </c>
      <c r="BO61" s="372">
        <v>9</v>
      </c>
      <c r="BP61" s="372">
        <v>17</v>
      </c>
      <c r="BQ61" s="372">
        <v>291</v>
      </c>
      <c r="BR61" s="372">
        <v>7202</v>
      </c>
      <c r="BS61" s="372">
        <v>27</v>
      </c>
      <c r="BT61" s="372">
        <v>100</v>
      </c>
      <c r="BU61" s="372">
        <v>0</v>
      </c>
      <c r="BV61" s="372">
        <v>0</v>
      </c>
      <c r="BW61" s="372">
        <v>2</v>
      </c>
      <c r="BX61" s="372">
        <v>5</v>
      </c>
      <c r="BY61" s="372">
        <v>16</v>
      </c>
      <c r="BZ61" s="372">
        <v>97</v>
      </c>
      <c r="CA61" s="372">
        <v>5</v>
      </c>
      <c r="CB61" s="372">
        <v>6</v>
      </c>
      <c r="CC61" s="372">
        <v>1</v>
      </c>
      <c r="CD61" s="372">
        <v>2</v>
      </c>
      <c r="CE61" s="372">
        <v>13</v>
      </c>
      <c r="CF61" s="372">
        <v>42</v>
      </c>
      <c r="CG61" s="372">
        <v>17</v>
      </c>
      <c r="CH61" s="372">
        <v>128</v>
      </c>
      <c r="CI61" s="372">
        <v>2</v>
      </c>
      <c r="CJ61" s="372">
        <v>3</v>
      </c>
      <c r="CK61" s="372">
        <v>7</v>
      </c>
      <c r="CL61" s="372">
        <v>69</v>
      </c>
      <c r="CM61" s="372">
        <v>9</v>
      </c>
      <c r="CN61" s="372">
        <v>22</v>
      </c>
      <c r="CO61" s="372">
        <v>3</v>
      </c>
      <c r="CP61" s="372">
        <v>35</v>
      </c>
      <c r="CQ61" s="373">
        <v>2</v>
      </c>
      <c r="CR61" s="372">
        <v>3</v>
      </c>
      <c r="CS61" s="372">
        <v>12</v>
      </c>
      <c r="CT61" s="372">
        <v>29</v>
      </c>
      <c r="CU61" s="372">
        <v>0</v>
      </c>
      <c r="CV61" s="372">
        <v>0</v>
      </c>
      <c r="CW61" s="372">
        <v>2</v>
      </c>
      <c r="CX61" s="372">
        <v>2</v>
      </c>
      <c r="CY61" s="372">
        <v>2</v>
      </c>
      <c r="CZ61" s="372">
        <v>3</v>
      </c>
      <c r="DA61" s="372">
        <v>7</v>
      </c>
      <c r="DB61" s="372">
        <v>23</v>
      </c>
      <c r="DC61" s="372">
        <v>6</v>
      </c>
      <c r="DD61" s="372">
        <v>41</v>
      </c>
      <c r="DE61" s="372">
        <v>3</v>
      </c>
      <c r="DF61" s="372">
        <v>9</v>
      </c>
      <c r="DG61" s="372">
        <v>4</v>
      </c>
      <c r="DH61" s="372">
        <v>8</v>
      </c>
      <c r="DI61" s="372">
        <v>1</v>
      </c>
      <c r="DJ61" s="372">
        <v>2</v>
      </c>
      <c r="DK61" s="372">
        <v>0</v>
      </c>
      <c r="DL61" s="372">
        <v>0</v>
      </c>
      <c r="DM61" s="372">
        <v>1</v>
      </c>
      <c r="DN61" s="372">
        <v>34</v>
      </c>
      <c r="DO61" s="372">
        <v>7</v>
      </c>
      <c r="DP61" s="372">
        <v>11</v>
      </c>
      <c r="DQ61" s="372">
        <v>4</v>
      </c>
      <c r="DR61" s="372">
        <v>6</v>
      </c>
      <c r="DS61" s="372">
        <v>6</v>
      </c>
      <c r="DT61" s="372">
        <v>25</v>
      </c>
      <c r="DU61" s="372">
        <v>1</v>
      </c>
      <c r="DV61" s="372">
        <v>1</v>
      </c>
      <c r="DW61" s="372">
        <v>4</v>
      </c>
      <c r="DX61" s="372">
        <v>57</v>
      </c>
      <c r="DY61" s="372">
        <v>2</v>
      </c>
      <c r="DZ61" s="372">
        <v>5</v>
      </c>
      <c r="EA61" s="373">
        <v>1</v>
      </c>
      <c r="EB61" s="372">
        <v>2</v>
      </c>
      <c r="EC61" s="372">
        <v>2</v>
      </c>
      <c r="ED61" s="372">
        <v>2</v>
      </c>
      <c r="EE61" s="372">
        <v>5</v>
      </c>
      <c r="EF61" s="372">
        <v>22</v>
      </c>
      <c r="EG61" s="372">
        <v>2</v>
      </c>
      <c r="EH61" s="372">
        <v>4</v>
      </c>
      <c r="EI61" s="372">
        <v>0</v>
      </c>
      <c r="EJ61" s="372">
        <v>0</v>
      </c>
      <c r="EK61" s="372">
        <v>1</v>
      </c>
      <c r="EL61" s="372">
        <v>2</v>
      </c>
      <c r="EM61" s="372">
        <v>2</v>
      </c>
      <c r="EN61" s="372">
        <v>8</v>
      </c>
      <c r="EO61" s="372">
        <v>1</v>
      </c>
      <c r="EP61" s="372">
        <v>2</v>
      </c>
      <c r="EQ61" s="372">
        <v>0</v>
      </c>
      <c r="ER61" s="372">
        <v>0</v>
      </c>
      <c r="ES61" s="372">
        <v>1</v>
      </c>
      <c r="ET61" s="372">
        <v>4</v>
      </c>
      <c r="EU61" s="372">
        <v>0</v>
      </c>
      <c r="EV61" s="372">
        <v>0</v>
      </c>
      <c r="EW61" s="372">
        <v>0</v>
      </c>
      <c r="EX61" s="372">
        <v>0</v>
      </c>
      <c r="EY61" s="373">
        <v>0</v>
      </c>
      <c r="EZ61" s="372">
        <v>0</v>
      </c>
      <c r="FA61" s="372">
        <v>3</v>
      </c>
      <c r="FB61" s="372">
        <v>15</v>
      </c>
      <c r="FC61" s="372">
        <v>1</v>
      </c>
      <c r="FD61" s="372">
        <v>1</v>
      </c>
      <c r="FE61" s="372">
        <v>7</v>
      </c>
      <c r="FF61" s="372">
        <v>10</v>
      </c>
      <c r="FG61" s="372">
        <v>3</v>
      </c>
      <c r="FH61" s="372">
        <v>9</v>
      </c>
      <c r="FI61" s="371">
        <v>739</v>
      </c>
      <c r="FJ61" s="371">
        <v>9753</v>
      </c>
      <c r="FK61" s="155"/>
    </row>
    <row r="62" spans="1:167" ht="12.9" customHeight="1">
      <c r="A62" s="374" t="s">
        <v>380</v>
      </c>
      <c r="B62" s="375" t="s">
        <v>239</v>
      </c>
      <c r="C62" s="376">
        <v>65</v>
      </c>
      <c r="D62" s="376">
        <v>333</v>
      </c>
      <c r="E62" s="376">
        <v>13</v>
      </c>
      <c r="F62" s="376">
        <v>26</v>
      </c>
      <c r="G62" s="376">
        <v>19</v>
      </c>
      <c r="H62" s="376">
        <v>780</v>
      </c>
      <c r="I62" s="376">
        <v>7</v>
      </c>
      <c r="J62" s="376">
        <v>16</v>
      </c>
      <c r="K62" s="376">
        <v>15</v>
      </c>
      <c r="L62" s="376">
        <v>20</v>
      </c>
      <c r="M62" s="376">
        <v>257</v>
      </c>
      <c r="N62" s="376">
        <v>3691</v>
      </c>
      <c r="O62" s="376">
        <v>135</v>
      </c>
      <c r="P62" s="376">
        <v>731</v>
      </c>
      <c r="Q62" s="376">
        <v>7</v>
      </c>
      <c r="R62" s="376">
        <v>12</v>
      </c>
      <c r="S62" s="376">
        <v>30</v>
      </c>
      <c r="T62" s="376">
        <v>178</v>
      </c>
      <c r="U62" s="376">
        <v>36</v>
      </c>
      <c r="V62" s="376">
        <v>199</v>
      </c>
      <c r="W62" s="376">
        <v>7</v>
      </c>
      <c r="X62" s="376">
        <v>9</v>
      </c>
      <c r="Y62" s="376">
        <v>3</v>
      </c>
      <c r="Z62" s="376">
        <v>17</v>
      </c>
      <c r="AA62" s="376">
        <v>4</v>
      </c>
      <c r="AB62" s="376">
        <v>13</v>
      </c>
      <c r="AC62" s="376">
        <v>7</v>
      </c>
      <c r="AD62" s="376">
        <v>13</v>
      </c>
      <c r="AE62" s="376">
        <v>4</v>
      </c>
      <c r="AF62" s="376">
        <v>5</v>
      </c>
      <c r="AG62" s="376">
        <v>151</v>
      </c>
      <c r="AH62" s="376">
        <v>1106</v>
      </c>
      <c r="AI62" s="376">
        <v>22</v>
      </c>
      <c r="AJ62" s="376">
        <v>49</v>
      </c>
      <c r="AK62" s="376">
        <v>4</v>
      </c>
      <c r="AL62" s="376">
        <v>5</v>
      </c>
      <c r="AM62" s="376">
        <v>8</v>
      </c>
      <c r="AN62" s="376">
        <v>39</v>
      </c>
      <c r="AO62" s="376">
        <v>43</v>
      </c>
      <c r="AP62" s="376">
        <v>214</v>
      </c>
      <c r="AQ62" s="376">
        <v>39</v>
      </c>
      <c r="AR62" s="376">
        <v>316</v>
      </c>
      <c r="AS62" s="376">
        <v>12</v>
      </c>
      <c r="AT62" s="376">
        <v>21</v>
      </c>
      <c r="AU62" s="376">
        <v>15</v>
      </c>
      <c r="AV62" s="376">
        <v>45</v>
      </c>
      <c r="AW62" s="376">
        <v>8</v>
      </c>
      <c r="AX62" s="376">
        <v>19</v>
      </c>
      <c r="AY62" s="376">
        <v>16</v>
      </c>
      <c r="AZ62" s="376">
        <v>67</v>
      </c>
      <c r="BA62" s="376">
        <v>41</v>
      </c>
      <c r="BB62" s="376">
        <v>137</v>
      </c>
      <c r="BC62" s="376">
        <v>53</v>
      </c>
      <c r="BD62" s="376">
        <v>329</v>
      </c>
      <c r="BE62" s="376">
        <v>7</v>
      </c>
      <c r="BF62" s="376">
        <v>13</v>
      </c>
      <c r="BG62" s="376">
        <v>3</v>
      </c>
      <c r="BH62" s="376">
        <v>9</v>
      </c>
      <c r="BI62" s="376">
        <v>4</v>
      </c>
      <c r="BJ62" s="376">
        <v>16</v>
      </c>
      <c r="BK62" s="376">
        <v>30</v>
      </c>
      <c r="BL62" s="376">
        <v>148</v>
      </c>
      <c r="BM62" s="376">
        <v>8</v>
      </c>
      <c r="BN62" s="376">
        <v>16</v>
      </c>
      <c r="BO62" s="376">
        <v>68</v>
      </c>
      <c r="BP62" s="376">
        <v>604</v>
      </c>
      <c r="BQ62" s="376">
        <v>898</v>
      </c>
      <c r="BR62" s="376">
        <v>11761</v>
      </c>
      <c r="BS62" s="376">
        <v>197</v>
      </c>
      <c r="BT62" s="376">
        <v>1723</v>
      </c>
      <c r="BU62" s="376">
        <v>3</v>
      </c>
      <c r="BV62" s="376">
        <v>5</v>
      </c>
      <c r="BW62" s="376">
        <v>6</v>
      </c>
      <c r="BX62" s="376">
        <v>10</v>
      </c>
      <c r="BY62" s="376">
        <v>44</v>
      </c>
      <c r="BZ62" s="376">
        <v>765</v>
      </c>
      <c r="CA62" s="376">
        <v>9</v>
      </c>
      <c r="CB62" s="376">
        <v>11</v>
      </c>
      <c r="CC62" s="376">
        <v>3</v>
      </c>
      <c r="CD62" s="376">
        <v>8</v>
      </c>
      <c r="CE62" s="376">
        <v>66</v>
      </c>
      <c r="CF62" s="376">
        <v>261</v>
      </c>
      <c r="CG62" s="376">
        <v>57</v>
      </c>
      <c r="CH62" s="376">
        <v>168</v>
      </c>
      <c r="CI62" s="376">
        <v>21</v>
      </c>
      <c r="CJ62" s="376">
        <v>48</v>
      </c>
      <c r="CK62" s="376">
        <v>20</v>
      </c>
      <c r="CL62" s="376">
        <v>57</v>
      </c>
      <c r="CM62" s="376">
        <v>60</v>
      </c>
      <c r="CN62" s="376">
        <v>329</v>
      </c>
      <c r="CO62" s="376">
        <v>31</v>
      </c>
      <c r="CP62" s="376">
        <v>89</v>
      </c>
      <c r="CQ62" s="377">
        <v>7</v>
      </c>
      <c r="CR62" s="376">
        <v>26</v>
      </c>
      <c r="CS62" s="376">
        <v>51</v>
      </c>
      <c r="CT62" s="376">
        <v>129</v>
      </c>
      <c r="CU62" s="376">
        <v>3</v>
      </c>
      <c r="CV62" s="376">
        <v>13</v>
      </c>
      <c r="CW62" s="376">
        <v>1</v>
      </c>
      <c r="CX62" s="376">
        <v>1</v>
      </c>
      <c r="CY62" s="376">
        <v>9</v>
      </c>
      <c r="CZ62" s="376">
        <v>13</v>
      </c>
      <c r="DA62" s="376">
        <v>19</v>
      </c>
      <c r="DB62" s="376">
        <v>64</v>
      </c>
      <c r="DC62" s="376">
        <v>8</v>
      </c>
      <c r="DD62" s="376">
        <v>16</v>
      </c>
      <c r="DE62" s="376">
        <v>29</v>
      </c>
      <c r="DF62" s="376">
        <v>132</v>
      </c>
      <c r="DG62" s="376">
        <v>40</v>
      </c>
      <c r="DH62" s="376">
        <v>243</v>
      </c>
      <c r="DI62" s="376">
        <v>4</v>
      </c>
      <c r="DJ62" s="376">
        <v>4</v>
      </c>
      <c r="DK62" s="376">
        <v>4</v>
      </c>
      <c r="DL62" s="376">
        <v>16</v>
      </c>
      <c r="DM62" s="376">
        <v>22</v>
      </c>
      <c r="DN62" s="376">
        <v>185</v>
      </c>
      <c r="DO62" s="376">
        <v>43</v>
      </c>
      <c r="DP62" s="376">
        <v>320</v>
      </c>
      <c r="DQ62" s="376">
        <v>12</v>
      </c>
      <c r="DR62" s="376">
        <v>25</v>
      </c>
      <c r="DS62" s="376">
        <v>26</v>
      </c>
      <c r="DT62" s="376">
        <v>185</v>
      </c>
      <c r="DU62" s="376">
        <v>4</v>
      </c>
      <c r="DV62" s="376">
        <v>12</v>
      </c>
      <c r="DW62" s="376">
        <v>20</v>
      </c>
      <c r="DX62" s="376">
        <v>107</v>
      </c>
      <c r="DY62" s="376">
        <v>13</v>
      </c>
      <c r="DZ62" s="376">
        <v>83</v>
      </c>
      <c r="EA62" s="377">
        <v>18</v>
      </c>
      <c r="EB62" s="376">
        <v>59</v>
      </c>
      <c r="EC62" s="376">
        <v>11</v>
      </c>
      <c r="ED62" s="376">
        <v>21</v>
      </c>
      <c r="EE62" s="376">
        <v>21</v>
      </c>
      <c r="EF62" s="376">
        <v>73</v>
      </c>
      <c r="EG62" s="376">
        <v>3</v>
      </c>
      <c r="EH62" s="376">
        <v>16</v>
      </c>
      <c r="EI62" s="376">
        <v>1</v>
      </c>
      <c r="EJ62" s="376">
        <v>11</v>
      </c>
      <c r="EK62" s="376">
        <v>10</v>
      </c>
      <c r="EL62" s="376">
        <v>34</v>
      </c>
      <c r="EM62" s="376">
        <v>9</v>
      </c>
      <c r="EN62" s="376">
        <v>18</v>
      </c>
      <c r="EO62" s="376">
        <v>12</v>
      </c>
      <c r="EP62" s="376">
        <v>36</v>
      </c>
      <c r="EQ62" s="376">
        <v>14</v>
      </c>
      <c r="ER62" s="376">
        <v>26</v>
      </c>
      <c r="ES62" s="376">
        <v>5</v>
      </c>
      <c r="ET62" s="376">
        <v>6</v>
      </c>
      <c r="EU62" s="376">
        <v>3</v>
      </c>
      <c r="EV62" s="376">
        <v>10</v>
      </c>
      <c r="EW62" s="376">
        <v>7</v>
      </c>
      <c r="EX62" s="376">
        <v>22</v>
      </c>
      <c r="EY62" s="377">
        <v>7</v>
      </c>
      <c r="EZ62" s="376">
        <v>36</v>
      </c>
      <c r="FA62" s="376">
        <v>6</v>
      </c>
      <c r="FB62" s="376">
        <v>10</v>
      </c>
      <c r="FC62" s="376">
        <v>4</v>
      </c>
      <c r="FD62" s="376">
        <v>5</v>
      </c>
      <c r="FE62" s="376">
        <v>13</v>
      </c>
      <c r="FF62" s="376">
        <v>68</v>
      </c>
      <c r="FG62" s="376">
        <v>14</v>
      </c>
      <c r="FH62" s="376">
        <v>85</v>
      </c>
      <c r="FI62" s="375">
        <v>3029</v>
      </c>
      <c r="FJ62" s="375">
        <v>26541</v>
      </c>
      <c r="FK62" s="155"/>
    </row>
    <row r="63" spans="1:167" ht="12.9" customHeight="1">
      <c r="A63" s="370" t="s">
        <v>381</v>
      </c>
      <c r="B63" s="371" t="s">
        <v>240</v>
      </c>
      <c r="C63" s="372">
        <v>123</v>
      </c>
      <c r="D63" s="372">
        <v>614</v>
      </c>
      <c r="E63" s="372">
        <v>6</v>
      </c>
      <c r="F63" s="372">
        <v>54</v>
      </c>
      <c r="G63" s="372">
        <v>24</v>
      </c>
      <c r="H63" s="372">
        <v>86</v>
      </c>
      <c r="I63" s="372">
        <v>6</v>
      </c>
      <c r="J63" s="372">
        <v>48</v>
      </c>
      <c r="K63" s="372">
        <v>5</v>
      </c>
      <c r="L63" s="372">
        <v>10</v>
      </c>
      <c r="M63" s="372">
        <v>1439</v>
      </c>
      <c r="N63" s="372">
        <v>16257</v>
      </c>
      <c r="O63" s="372">
        <v>225</v>
      </c>
      <c r="P63" s="372">
        <v>1067</v>
      </c>
      <c r="Q63" s="372">
        <v>3</v>
      </c>
      <c r="R63" s="372">
        <v>15</v>
      </c>
      <c r="S63" s="372">
        <v>36</v>
      </c>
      <c r="T63" s="372">
        <v>139</v>
      </c>
      <c r="U63" s="372">
        <v>55</v>
      </c>
      <c r="V63" s="372">
        <v>215</v>
      </c>
      <c r="W63" s="372">
        <v>10</v>
      </c>
      <c r="X63" s="372">
        <v>20</v>
      </c>
      <c r="Y63" s="372">
        <v>5</v>
      </c>
      <c r="Z63" s="372">
        <v>16</v>
      </c>
      <c r="AA63" s="372">
        <v>5</v>
      </c>
      <c r="AB63" s="372">
        <v>8</v>
      </c>
      <c r="AC63" s="372">
        <v>9</v>
      </c>
      <c r="AD63" s="372">
        <v>40</v>
      </c>
      <c r="AE63" s="372">
        <v>13</v>
      </c>
      <c r="AF63" s="372">
        <v>25</v>
      </c>
      <c r="AG63" s="372">
        <v>351</v>
      </c>
      <c r="AH63" s="372">
        <v>1752</v>
      </c>
      <c r="AI63" s="372">
        <v>30</v>
      </c>
      <c r="AJ63" s="372">
        <v>142</v>
      </c>
      <c r="AK63" s="372">
        <v>7</v>
      </c>
      <c r="AL63" s="372">
        <v>31</v>
      </c>
      <c r="AM63" s="372">
        <v>32</v>
      </c>
      <c r="AN63" s="372">
        <v>83</v>
      </c>
      <c r="AO63" s="372">
        <v>85</v>
      </c>
      <c r="AP63" s="372">
        <v>334</v>
      </c>
      <c r="AQ63" s="372">
        <v>41</v>
      </c>
      <c r="AR63" s="372">
        <v>266</v>
      </c>
      <c r="AS63" s="372">
        <v>37</v>
      </c>
      <c r="AT63" s="372">
        <v>125</v>
      </c>
      <c r="AU63" s="372">
        <v>43</v>
      </c>
      <c r="AV63" s="372">
        <v>916</v>
      </c>
      <c r="AW63" s="372">
        <v>10</v>
      </c>
      <c r="AX63" s="372">
        <v>57</v>
      </c>
      <c r="AY63" s="372">
        <v>27</v>
      </c>
      <c r="AZ63" s="372">
        <v>181</v>
      </c>
      <c r="BA63" s="372">
        <v>82</v>
      </c>
      <c r="BB63" s="372">
        <v>413</v>
      </c>
      <c r="BC63" s="372">
        <v>86</v>
      </c>
      <c r="BD63" s="372">
        <v>433</v>
      </c>
      <c r="BE63" s="372">
        <v>17</v>
      </c>
      <c r="BF63" s="372">
        <v>41</v>
      </c>
      <c r="BG63" s="372">
        <v>10</v>
      </c>
      <c r="BH63" s="372">
        <v>457</v>
      </c>
      <c r="BI63" s="372">
        <v>4</v>
      </c>
      <c r="BJ63" s="372">
        <v>22</v>
      </c>
      <c r="BK63" s="372">
        <v>41</v>
      </c>
      <c r="BL63" s="372">
        <v>107</v>
      </c>
      <c r="BM63" s="372">
        <v>28</v>
      </c>
      <c r="BN63" s="372">
        <v>88</v>
      </c>
      <c r="BO63" s="372">
        <v>107</v>
      </c>
      <c r="BP63" s="372">
        <v>1317</v>
      </c>
      <c r="BQ63" s="372">
        <v>5398</v>
      </c>
      <c r="BR63" s="372">
        <v>60057</v>
      </c>
      <c r="BS63" s="372">
        <v>741</v>
      </c>
      <c r="BT63" s="372">
        <v>5565</v>
      </c>
      <c r="BU63" s="372">
        <v>9</v>
      </c>
      <c r="BV63" s="372">
        <v>82</v>
      </c>
      <c r="BW63" s="372">
        <v>10</v>
      </c>
      <c r="BX63" s="372">
        <v>38</v>
      </c>
      <c r="BY63" s="372">
        <v>124</v>
      </c>
      <c r="BZ63" s="372">
        <v>681</v>
      </c>
      <c r="CA63" s="372">
        <v>14</v>
      </c>
      <c r="CB63" s="372">
        <v>35</v>
      </c>
      <c r="CC63" s="372">
        <v>5</v>
      </c>
      <c r="CD63" s="372">
        <v>25</v>
      </c>
      <c r="CE63" s="372">
        <v>357</v>
      </c>
      <c r="CF63" s="372">
        <v>3469</v>
      </c>
      <c r="CG63" s="372">
        <v>114</v>
      </c>
      <c r="CH63" s="372">
        <v>606</v>
      </c>
      <c r="CI63" s="372">
        <v>19</v>
      </c>
      <c r="CJ63" s="372">
        <v>106</v>
      </c>
      <c r="CK63" s="372">
        <v>55</v>
      </c>
      <c r="CL63" s="372">
        <v>304</v>
      </c>
      <c r="CM63" s="372">
        <v>54</v>
      </c>
      <c r="CN63" s="372">
        <v>317</v>
      </c>
      <c r="CO63" s="372">
        <v>43</v>
      </c>
      <c r="CP63" s="372">
        <v>228</v>
      </c>
      <c r="CQ63" s="373">
        <v>11</v>
      </c>
      <c r="CR63" s="372">
        <v>92</v>
      </c>
      <c r="CS63" s="372">
        <v>64</v>
      </c>
      <c r="CT63" s="372">
        <v>213</v>
      </c>
      <c r="CU63" s="372">
        <v>13</v>
      </c>
      <c r="CV63" s="372">
        <v>171</v>
      </c>
      <c r="CW63" s="372">
        <v>12</v>
      </c>
      <c r="CX63" s="372">
        <v>69</v>
      </c>
      <c r="CY63" s="372">
        <v>13</v>
      </c>
      <c r="CZ63" s="372">
        <v>75</v>
      </c>
      <c r="DA63" s="372">
        <v>18</v>
      </c>
      <c r="DB63" s="372">
        <v>63</v>
      </c>
      <c r="DC63" s="372">
        <v>13</v>
      </c>
      <c r="DD63" s="372">
        <v>301</v>
      </c>
      <c r="DE63" s="372">
        <v>73</v>
      </c>
      <c r="DF63" s="372">
        <v>344</v>
      </c>
      <c r="DG63" s="372">
        <v>74</v>
      </c>
      <c r="DH63" s="372">
        <v>263</v>
      </c>
      <c r="DI63" s="372">
        <v>13</v>
      </c>
      <c r="DJ63" s="372">
        <v>22</v>
      </c>
      <c r="DK63" s="372">
        <v>14</v>
      </c>
      <c r="DL63" s="372">
        <v>40</v>
      </c>
      <c r="DM63" s="372">
        <v>30</v>
      </c>
      <c r="DN63" s="372">
        <v>177</v>
      </c>
      <c r="DO63" s="372">
        <v>59</v>
      </c>
      <c r="DP63" s="372">
        <v>284</v>
      </c>
      <c r="DQ63" s="372">
        <v>11</v>
      </c>
      <c r="DR63" s="372">
        <v>100</v>
      </c>
      <c r="DS63" s="372">
        <v>47</v>
      </c>
      <c r="DT63" s="372">
        <v>292</v>
      </c>
      <c r="DU63" s="372">
        <v>2</v>
      </c>
      <c r="DV63" s="372">
        <v>4</v>
      </c>
      <c r="DW63" s="372">
        <v>38</v>
      </c>
      <c r="DX63" s="372">
        <v>492</v>
      </c>
      <c r="DY63" s="372">
        <v>17</v>
      </c>
      <c r="DZ63" s="372">
        <v>43</v>
      </c>
      <c r="EA63" s="373">
        <v>24</v>
      </c>
      <c r="EB63" s="372">
        <v>177</v>
      </c>
      <c r="EC63" s="372">
        <v>26</v>
      </c>
      <c r="ED63" s="372">
        <v>47</v>
      </c>
      <c r="EE63" s="372">
        <v>32</v>
      </c>
      <c r="EF63" s="372">
        <v>73</v>
      </c>
      <c r="EG63" s="372">
        <v>12</v>
      </c>
      <c r="EH63" s="372">
        <v>35</v>
      </c>
      <c r="EI63" s="372">
        <v>5</v>
      </c>
      <c r="EJ63" s="372">
        <v>25</v>
      </c>
      <c r="EK63" s="372">
        <v>10</v>
      </c>
      <c r="EL63" s="372">
        <v>23</v>
      </c>
      <c r="EM63" s="372">
        <v>8</v>
      </c>
      <c r="EN63" s="372">
        <v>33</v>
      </c>
      <c r="EO63" s="372">
        <v>8</v>
      </c>
      <c r="EP63" s="372">
        <v>42</v>
      </c>
      <c r="EQ63" s="372">
        <v>3</v>
      </c>
      <c r="ER63" s="372">
        <v>27</v>
      </c>
      <c r="ES63" s="372">
        <v>5</v>
      </c>
      <c r="ET63" s="372">
        <v>17</v>
      </c>
      <c r="EU63" s="372">
        <v>1</v>
      </c>
      <c r="EV63" s="372">
        <v>2</v>
      </c>
      <c r="EW63" s="372">
        <v>3</v>
      </c>
      <c r="EX63" s="372">
        <v>13</v>
      </c>
      <c r="EY63" s="373">
        <v>20</v>
      </c>
      <c r="EZ63" s="372">
        <v>76</v>
      </c>
      <c r="FA63" s="372">
        <v>6</v>
      </c>
      <c r="FB63" s="372">
        <v>15</v>
      </c>
      <c r="FC63" s="372">
        <v>1</v>
      </c>
      <c r="FD63" s="372">
        <v>6</v>
      </c>
      <c r="FE63" s="372">
        <v>12</v>
      </c>
      <c r="FF63" s="372">
        <v>30</v>
      </c>
      <c r="FG63" s="372">
        <v>31</v>
      </c>
      <c r="FH63" s="372">
        <v>140</v>
      </c>
      <c r="FI63" s="371">
        <v>10674</v>
      </c>
      <c r="FJ63" s="371">
        <v>100718</v>
      </c>
      <c r="FK63" s="155"/>
    </row>
    <row r="64" spans="1:167" ht="12.9" customHeight="1">
      <c r="A64" s="374" t="s">
        <v>382</v>
      </c>
      <c r="B64" s="375" t="s">
        <v>241</v>
      </c>
      <c r="C64" s="376">
        <v>24</v>
      </c>
      <c r="D64" s="376">
        <v>1027</v>
      </c>
      <c r="E64" s="376">
        <v>9</v>
      </c>
      <c r="F64" s="376">
        <v>330</v>
      </c>
      <c r="G64" s="376">
        <v>10</v>
      </c>
      <c r="H64" s="376">
        <v>57</v>
      </c>
      <c r="I64" s="376">
        <v>8</v>
      </c>
      <c r="J64" s="376">
        <v>292</v>
      </c>
      <c r="K64" s="376">
        <v>6</v>
      </c>
      <c r="L64" s="376">
        <v>106</v>
      </c>
      <c r="M64" s="376">
        <v>178</v>
      </c>
      <c r="N64" s="376">
        <v>5780</v>
      </c>
      <c r="O64" s="376">
        <v>41</v>
      </c>
      <c r="P64" s="376">
        <v>701</v>
      </c>
      <c r="Q64" s="376">
        <v>9</v>
      </c>
      <c r="R64" s="376">
        <v>77</v>
      </c>
      <c r="S64" s="376">
        <v>22</v>
      </c>
      <c r="T64" s="376">
        <v>721</v>
      </c>
      <c r="U64" s="376">
        <v>14</v>
      </c>
      <c r="V64" s="376">
        <v>48</v>
      </c>
      <c r="W64" s="376">
        <v>12</v>
      </c>
      <c r="X64" s="376">
        <v>155</v>
      </c>
      <c r="Y64" s="376">
        <v>3</v>
      </c>
      <c r="Z64" s="376">
        <v>19</v>
      </c>
      <c r="AA64" s="376">
        <v>5</v>
      </c>
      <c r="AB64" s="376">
        <v>146</v>
      </c>
      <c r="AC64" s="376">
        <v>14</v>
      </c>
      <c r="AD64" s="376">
        <v>398</v>
      </c>
      <c r="AE64" s="376">
        <v>2</v>
      </c>
      <c r="AF64" s="376">
        <v>14</v>
      </c>
      <c r="AG64" s="376">
        <v>47</v>
      </c>
      <c r="AH64" s="376">
        <v>285</v>
      </c>
      <c r="AI64" s="376">
        <v>12</v>
      </c>
      <c r="AJ64" s="376">
        <v>353</v>
      </c>
      <c r="AK64" s="376">
        <v>6</v>
      </c>
      <c r="AL64" s="376">
        <v>91</v>
      </c>
      <c r="AM64" s="376">
        <v>11</v>
      </c>
      <c r="AN64" s="376">
        <v>90</v>
      </c>
      <c r="AO64" s="376">
        <v>19</v>
      </c>
      <c r="AP64" s="376">
        <v>101</v>
      </c>
      <c r="AQ64" s="376">
        <v>27</v>
      </c>
      <c r="AR64" s="376">
        <v>1363</v>
      </c>
      <c r="AS64" s="376">
        <v>13</v>
      </c>
      <c r="AT64" s="376">
        <v>402</v>
      </c>
      <c r="AU64" s="376">
        <v>9</v>
      </c>
      <c r="AV64" s="376">
        <v>1073</v>
      </c>
      <c r="AW64" s="376">
        <v>6</v>
      </c>
      <c r="AX64" s="376">
        <v>172</v>
      </c>
      <c r="AY64" s="376">
        <v>24</v>
      </c>
      <c r="AZ64" s="376">
        <v>785</v>
      </c>
      <c r="BA64" s="376">
        <v>23</v>
      </c>
      <c r="BB64" s="376">
        <v>360</v>
      </c>
      <c r="BC64" s="376">
        <v>30</v>
      </c>
      <c r="BD64" s="376">
        <v>1097</v>
      </c>
      <c r="BE64" s="376">
        <v>10</v>
      </c>
      <c r="BF64" s="376">
        <v>73</v>
      </c>
      <c r="BG64" s="376">
        <v>3</v>
      </c>
      <c r="BH64" s="376">
        <v>35</v>
      </c>
      <c r="BI64" s="376">
        <v>6</v>
      </c>
      <c r="BJ64" s="376">
        <v>150</v>
      </c>
      <c r="BK64" s="376">
        <v>19</v>
      </c>
      <c r="BL64" s="376">
        <v>349</v>
      </c>
      <c r="BM64" s="376">
        <v>8</v>
      </c>
      <c r="BN64" s="376">
        <v>172</v>
      </c>
      <c r="BO64" s="376">
        <v>14</v>
      </c>
      <c r="BP64" s="376">
        <v>210</v>
      </c>
      <c r="BQ64" s="376">
        <v>633</v>
      </c>
      <c r="BR64" s="376">
        <v>11841</v>
      </c>
      <c r="BS64" s="376">
        <v>92</v>
      </c>
      <c r="BT64" s="376">
        <v>2802</v>
      </c>
      <c r="BU64" s="376">
        <v>5</v>
      </c>
      <c r="BV64" s="376">
        <v>350</v>
      </c>
      <c r="BW64" s="376">
        <v>11</v>
      </c>
      <c r="BX64" s="376">
        <v>84</v>
      </c>
      <c r="BY64" s="376">
        <v>15</v>
      </c>
      <c r="BZ64" s="376">
        <v>134</v>
      </c>
      <c r="CA64" s="376">
        <v>20</v>
      </c>
      <c r="CB64" s="376">
        <v>372</v>
      </c>
      <c r="CC64" s="376">
        <v>4</v>
      </c>
      <c r="CD64" s="376">
        <v>122</v>
      </c>
      <c r="CE64" s="376">
        <v>64</v>
      </c>
      <c r="CF64" s="376">
        <v>1331</v>
      </c>
      <c r="CG64" s="376">
        <v>36</v>
      </c>
      <c r="CH64" s="376">
        <v>576</v>
      </c>
      <c r="CI64" s="376">
        <v>9</v>
      </c>
      <c r="CJ64" s="376">
        <v>358</v>
      </c>
      <c r="CK64" s="376">
        <v>10</v>
      </c>
      <c r="CL64" s="376">
        <v>65</v>
      </c>
      <c r="CM64" s="376">
        <v>25</v>
      </c>
      <c r="CN64" s="376">
        <v>761</v>
      </c>
      <c r="CO64" s="376">
        <v>19</v>
      </c>
      <c r="CP64" s="376">
        <v>947</v>
      </c>
      <c r="CQ64" s="377">
        <v>10</v>
      </c>
      <c r="CR64" s="376">
        <v>294</v>
      </c>
      <c r="CS64" s="376">
        <v>7</v>
      </c>
      <c r="CT64" s="376">
        <v>41</v>
      </c>
      <c r="CU64" s="376">
        <v>3</v>
      </c>
      <c r="CV64" s="376">
        <v>8</v>
      </c>
      <c r="CW64" s="376">
        <v>9</v>
      </c>
      <c r="CX64" s="376">
        <v>186</v>
      </c>
      <c r="CY64" s="376">
        <v>9</v>
      </c>
      <c r="CZ64" s="376">
        <v>79</v>
      </c>
      <c r="DA64" s="376">
        <v>17</v>
      </c>
      <c r="DB64" s="376">
        <v>584</v>
      </c>
      <c r="DC64" s="376">
        <v>3</v>
      </c>
      <c r="DD64" s="376">
        <v>24</v>
      </c>
      <c r="DE64" s="376">
        <v>24</v>
      </c>
      <c r="DF64" s="376">
        <v>192</v>
      </c>
      <c r="DG64" s="376">
        <v>31</v>
      </c>
      <c r="DH64" s="376">
        <v>911</v>
      </c>
      <c r="DI64" s="376">
        <v>2</v>
      </c>
      <c r="DJ64" s="376">
        <v>7</v>
      </c>
      <c r="DK64" s="376">
        <v>8</v>
      </c>
      <c r="DL64" s="376">
        <v>136</v>
      </c>
      <c r="DM64" s="376">
        <v>8</v>
      </c>
      <c r="DN64" s="376">
        <v>371</v>
      </c>
      <c r="DO64" s="376">
        <v>19</v>
      </c>
      <c r="DP64" s="376">
        <v>93</v>
      </c>
      <c r="DQ64" s="376">
        <v>14</v>
      </c>
      <c r="DR64" s="376">
        <v>345</v>
      </c>
      <c r="DS64" s="376">
        <v>13</v>
      </c>
      <c r="DT64" s="376">
        <v>508</v>
      </c>
      <c r="DU64" s="376">
        <v>6</v>
      </c>
      <c r="DV64" s="376">
        <v>24</v>
      </c>
      <c r="DW64" s="376">
        <v>10</v>
      </c>
      <c r="DX64" s="376">
        <v>124</v>
      </c>
      <c r="DY64" s="376">
        <v>3</v>
      </c>
      <c r="DZ64" s="376">
        <v>6</v>
      </c>
      <c r="EA64" s="377">
        <v>8</v>
      </c>
      <c r="EB64" s="376">
        <v>78</v>
      </c>
      <c r="EC64" s="376">
        <v>9</v>
      </c>
      <c r="ED64" s="376">
        <v>87</v>
      </c>
      <c r="EE64" s="376">
        <v>18</v>
      </c>
      <c r="EF64" s="376">
        <v>678</v>
      </c>
      <c r="EG64" s="376">
        <v>4</v>
      </c>
      <c r="EH64" s="376">
        <v>173</v>
      </c>
      <c r="EI64" s="376">
        <v>2</v>
      </c>
      <c r="EJ64" s="376">
        <v>27</v>
      </c>
      <c r="EK64" s="376">
        <v>8</v>
      </c>
      <c r="EL64" s="376">
        <v>22</v>
      </c>
      <c r="EM64" s="376">
        <v>5</v>
      </c>
      <c r="EN64" s="376">
        <v>24</v>
      </c>
      <c r="EO64" s="376">
        <v>7</v>
      </c>
      <c r="EP64" s="376">
        <v>283</v>
      </c>
      <c r="EQ64" s="376">
        <v>7</v>
      </c>
      <c r="ER64" s="376">
        <v>156</v>
      </c>
      <c r="ES64" s="376">
        <v>0</v>
      </c>
      <c r="ET64" s="376">
        <v>0</v>
      </c>
      <c r="EU64" s="376">
        <v>4</v>
      </c>
      <c r="EV64" s="376">
        <v>14</v>
      </c>
      <c r="EW64" s="376">
        <v>13</v>
      </c>
      <c r="EX64" s="376">
        <v>205</v>
      </c>
      <c r="EY64" s="377">
        <v>10</v>
      </c>
      <c r="EZ64" s="376">
        <v>183</v>
      </c>
      <c r="FA64" s="376">
        <v>10</v>
      </c>
      <c r="FB64" s="376">
        <v>199</v>
      </c>
      <c r="FC64" s="376">
        <v>4</v>
      </c>
      <c r="FD64" s="376">
        <v>120</v>
      </c>
      <c r="FE64" s="376">
        <v>7</v>
      </c>
      <c r="FF64" s="376">
        <v>265</v>
      </c>
      <c r="FG64" s="376">
        <v>8</v>
      </c>
      <c r="FH64" s="376">
        <v>197</v>
      </c>
      <c r="FI64" s="375">
        <v>1907</v>
      </c>
      <c r="FJ64" s="375">
        <v>43419</v>
      </c>
      <c r="FK64" s="155"/>
    </row>
    <row r="65" spans="1:167" ht="12.9" customHeight="1">
      <c r="A65" s="370" t="s">
        <v>383</v>
      </c>
      <c r="B65" s="371" t="s">
        <v>242</v>
      </c>
      <c r="C65" s="372">
        <v>183</v>
      </c>
      <c r="D65" s="372">
        <v>1323</v>
      </c>
      <c r="E65" s="372">
        <v>23</v>
      </c>
      <c r="F65" s="372">
        <v>125</v>
      </c>
      <c r="G65" s="372">
        <v>102</v>
      </c>
      <c r="H65" s="372">
        <v>378</v>
      </c>
      <c r="I65" s="372">
        <v>10</v>
      </c>
      <c r="J65" s="372">
        <v>61</v>
      </c>
      <c r="K65" s="372">
        <v>29</v>
      </c>
      <c r="L65" s="372">
        <v>139</v>
      </c>
      <c r="M65" s="372">
        <v>491</v>
      </c>
      <c r="N65" s="372">
        <v>4969</v>
      </c>
      <c r="O65" s="372">
        <v>221</v>
      </c>
      <c r="P65" s="372">
        <v>1806</v>
      </c>
      <c r="Q65" s="372">
        <v>15</v>
      </c>
      <c r="R65" s="372">
        <v>46</v>
      </c>
      <c r="S65" s="372">
        <v>120</v>
      </c>
      <c r="T65" s="372">
        <v>675</v>
      </c>
      <c r="U65" s="372">
        <v>83</v>
      </c>
      <c r="V65" s="372">
        <v>518</v>
      </c>
      <c r="W65" s="372">
        <v>22</v>
      </c>
      <c r="X65" s="372">
        <v>80</v>
      </c>
      <c r="Y65" s="372">
        <v>4</v>
      </c>
      <c r="Z65" s="372">
        <v>27</v>
      </c>
      <c r="AA65" s="372">
        <v>6</v>
      </c>
      <c r="AB65" s="372">
        <v>31</v>
      </c>
      <c r="AC65" s="372">
        <v>25</v>
      </c>
      <c r="AD65" s="372">
        <v>115</v>
      </c>
      <c r="AE65" s="372">
        <v>43</v>
      </c>
      <c r="AF65" s="372">
        <v>162</v>
      </c>
      <c r="AG65" s="372">
        <v>276</v>
      </c>
      <c r="AH65" s="372">
        <v>2383</v>
      </c>
      <c r="AI65" s="372">
        <v>82</v>
      </c>
      <c r="AJ65" s="372">
        <v>351</v>
      </c>
      <c r="AK65" s="372">
        <v>22</v>
      </c>
      <c r="AL65" s="372">
        <v>78</v>
      </c>
      <c r="AM65" s="372">
        <v>48</v>
      </c>
      <c r="AN65" s="372">
        <v>201</v>
      </c>
      <c r="AO65" s="372">
        <v>113</v>
      </c>
      <c r="AP65" s="372">
        <v>686</v>
      </c>
      <c r="AQ65" s="372">
        <v>48</v>
      </c>
      <c r="AR65" s="372">
        <v>399</v>
      </c>
      <c r="AS65" s="372">
        <v>72</v>
      </c>
      <c r="AT65" s="372">
        <v>389</v>
      </c>
      <c r="AU65" s="372">
        <v>24</v>
      </c>
      <c r="AV65" s="372">
        <v>157</v>
      </c>
      <c r="AW65" s="372">
        <v>24</v>
      </c>
      <c r="AX65" s="372">
        <v>98</v>
      </c>
      <c r="AY65" s="372">
        <v>38</v>
      </c>
      <c r="AZ65" s="372">
        <v>370</v>
      </c>
      <c r="BA65" s="372">
        <v>79</v>
      </c>
      <c r="BB65" s="372">
        <v>509</v>
      </c>
      <c r="BC65" s="372">
        <v>119</v>
      </c>
      <c r="BD65" s="372">
        <v>995</v>
      </c>
      <c r="BE65" s="372">
        <v>35</v>
      </c>
      <c r="BF65" s="372">
        <v>130</v>
      </c>
      <c r="BG65" s="372">
        <v>15</v>
      </c>
      <c r="BH65" s="372">
        <v>37</v>
      </c>
      <c r="BI65" s="372">
        <v>2</v>
      </c>
      <c r="BJ65" s="372">
        <v>17</v>
      </c>
      <c r="BK65" s="372">
        <v>71</v>
      </c>
      <c r="BL65" s="372">
        <v>515</v>
      </c>
      <c r="BM65" s="372">
        <v>53</v>
      </c>
      <c r="BN65" s="372">
        <v>222</v>
      </c>
      <c r="BO65" s="372">
        <v>137</v>
      </c>
      <c r="BP65" s="372">
        <v>892</v>
      </c>
      <c r="BQ65" s="372">
        <v>2011</v>
      </c>
      <c r="BR65" s="372">
        <v>49558</v>
      </c>
      <c r="BS65" s="372">
        <v>366</v>
      </c>
      <c r="BT65" s="372">
        <v>3424</v>
      </c>
      <c r="BU65" s="372">
        <v>27</v>
      </c>
      <c r="BV65" s="372">
        <v>101</v>
      </c>
      <c r="BW65" s="372">
        <v>31</v>
      </c>
      <c r="BX65" s="372">
        <v>118</v>
      </c>
      <c r="BY65" s="372">
        <v>99</v>
      </c>
      <c r="BZ65" s="372">
        <v>946</v>
      </c>
      <c r="CA65" s="372">
        <v>42</v>
      </c>
      <c r="CB65" s="372">
        <v>205</v>
      </c>
      <c r="CC65" s="372">
        <v>32</v>
      </c>
      <c r="CD65" s="372">
        <v>125</v>
      </c>
      <c r="CE65" s="372">
        <v>148</v>
      </c>
      <c r="CF65" s="372">
        <v>2473</v>
      </c>
      <c r="CG65" s="372">
        <v>193</v>
      </c>
      <c r="CH65" s="372">
        <v>1580</v>
      </c>
      <c r="CI65" s="372">
        <v>48</v>
      </c>
      <c r="CJ65" s="372">
        <v>182</v>
      </c>
      <c r="CK65" s="372">
        <v>51</v>
      </c>
      <c r="CL65" s="372">
        <v>292</v>
      </c>
      <c r="CM65" s="372">
        <v>153</v>
      </c>
      <c r="CN65" s="372">
        <v>836</v>
      </c>
      <c r="CO65" s="372">
        <v>47</v>
      </c>
      <c r="CP65" s="372">
        <v>305</v>
      </c>
      <c r="CQ65" s="373">
        <v>13</v>
      </c>
      <c r="CR65" s="372">
        <v>101</v>
      </c>
      <c r="CS65" s="372">
        <v>95</v>
      </c>
      <c r="CT65" s="372">
        <v>622</v>
      </c>
      <c r="CU65" s="372">
        <v>12</v>
      </c>
      <c r="CV65" s="372">
        <v>50</v>
      </c>
      <c r="CW65" s="372">
        <v>30</v>
      </c>
      <c r="CX65" s="372">
        <v>120</v>
      </c>
      <c r="CY65" s="372">
        <v>29</v>
      </c>
      <c r="CZ65" s="372">
        <v>122</v>
      </c>
      <c r="DA65" s="372">
        <v>43</v>
      </c>
      <c r="DB65" s="372">
        <v>229</v>
      </c>
      <c r="DC65" s="372">
        <v>25</v>
      </c>
      <c r="DD65" s="372">
        <v>118</v>
      </c>
      <c r="DE65" s="372">
        <v>94</v>
      </c>
      <c r="DF65" s="372">
        <v>503</v>
      </c>
      <c r="DG65" s="372">
        <v>104</v>
      </c>
      <c r="DH65" s="372">
        <v>687</v>
      </c>
      <c r="DI65" s="372">
        <v>9</v>
      </c>
      <c r="DJ65" s="372">
        <v>77</v>
      </c>
      <c r="DK65" s="372">
        <v>17</v>
      </c>
      <c r="DL65" s="372">
        <v>53</v>
      </c>
      <c r="DM65" s="372">
        <v>54</v>
      </c>
      <c r="DN65" s="372">
        <v>290</v>
      </c>
      <c r="DO65" s="372">
        <v>104</v>
      </c>
      <c r="DP65" s="372">
        <v>672</v>
      </c>
      <c r="DQ65" s="372">
        <v>45</v>
      </c>
      <c r="DR65" s="372">
        <v>195</v>
      </c>
      <c r="DS65" s="372">
        <v>69</v>
      </c>
      <c r="DT65" s="372">
        <v>423</v>
      </c>
      <c r="DU65" s="372">
        <v>7</v>
      </c>
      <c r="DV65" s="372">
        <v>22</v>
      </c>
      <c r="DW65" s="372">
        <v>69</v>
      </c>
      <c r="DX65" s="372">
        <v>471</v>
      </c>
      <c r="DY65" s="372">
        <v>36</v>
      </c>
      <c r="DZ65" s="372">
        <v>187</v>
      </c>
      <c r="EA65" s="373">
        <v>28</v>
      </c>
      <c r="EB65" s="372">
        <v>188</v>
      </c>
      <c r="EC65" s="372">
        <v>55</v>
      </c>
      <c r="ED65" s="372">
        <v>187</v>
      </c>
      <c r="EE65" s="372">
        <v>27</v>
      </c>
      <c r="EF65" s="372">
        <v>189</v>
      </c>
      <c r="EG65" s="372">
        <v>35</v>
      </c>
      <c r="EH65" s="372">
        <v>173</v>
      </c>
      <c r="EI65" s="372">
        <v>9</v>
      </c>
      <c r="EJ65" s="372">
        <v>24</v>
      </c>
      <c r="EK65" s="372">
        <v>23</v>
      </c>
      <c r="EL65" s="372">
        <v>116</v>
      </c>
      <c r="EM65" s="372">
        <v>35</v>
      </c>
      <c r="EN65" s="372">
        <v>119</v>
      </c>
      <c r="EO65" s="372">
        <v>12</v>
      </c>
      <c r="EP65" s="372">
        <v>93</v>
      </c>
      <c r="EQ65" s="372">
        <v>3</v>
      </c>
      <c r="ER65" s="372">
        <v>21</v>
      </c>
      <c r="ES65" s="372">
        <v>9</v>
      </c>
      <c r="ET65" s="372">
        <v>54</v>
      </c>
      <c r="EU65" s="372">
        <v>9</v>
      </c>
      <c r="EV65" s="372">
        <v>39</v>
      </c>
      <c r="EW65" s="372">
        <v>12</v>
      </c>
      <c r="EX65" s="372">
        <v>54</v>
      </c>
      <c r="EY65" s="373">
        <v>12</v>
      </c>
      <c r="EZ65" s="372">
        <v>100</v>
      </c>
      <c r="FA65" s="372">
        <v>14</v>
      </c>
      <c r="FB65" s="372">
        <v>84</v>
      </c>
      <c r="FC65" s="372">
        <v>3</v>
      </c>
      <c r="FD65" s="372">
        <v>22</v>
      </c>
      <c r="FE65" s="372">
        <v>36</v>
      </c>
      <c r="FF65" s="372">
        <v>168</v>
      </c>
      <c r="FG65" s="372">
        <v>33</v>
      </c>
      <c r="FH65" s="372">
        <v>200</v>
      </c>
      <c r="FI65" s="371">
        <v>7093</v>
      </c>
      <c r="FJ65" s="371">
        <v>85802</v>
      </c>
      <c r="FK65" s="155"/>
    </row>
    <row r="66" spans="1:167" ht="12.9" customHeight="1">
      <c r="A66" s="374" t="s">
        <v>384</v>
      </c>
      <c r="B66" s="375" t="s">
        <v>243</v>
      </c>
      <c r="C66" s="376">
        <v>127</v>
      </c>
      <c r="D66" s="376">
        <v>750</v>
      </c>
      <c r="E66" s="376">
        <v>18</v>
      </c>
      <c r="F66" s="376">
        <v>43</v>
      </c>
      <c r="G66" s="376">
        <v>31</v>
      </c>
      <c r="H66" s="376">
        <v>96</v>
      </c>
      <c r="I66" s="376">
        <v>8</v>
      </c>
      <c r="J66" s="376">
        <v>22</v>
      </c>
      <c r="K66" s="376">
        <v>15</v>
      </c>
      <c r="L66" s="376">
        <v>38</v>
      </c>
      <c r="M66" s="376">
        <v>205</v>
      </c>
      <c r="N66" s="376">
        <v>1070</v>
      </c>
      <c r="O66" s="376">
        <v>103</v>
      </c>
      <c r="P66" s="376">
        <v>393</v>
      </c>
      <c r="Q66" s="376">
        <v>13</v>
      </c>
      <c r="R66" s="376">
        <v>24</v>
      </c>
      <c r="S66" s="376">
        <v>62</v>
      </c>
      <c r="T66" s="376">
        <v>125</v>
      </c>
      <c r="U66" s="376">
        <v>84</v>
      </c>
      <c r="V66" s="376">
        <v>205</v>
      </c>
      <c r="W66" s="376">
        <v>7</v>
      </c>
      <c r="X66" s="376">
        <v>21</v>
      </c>
      <c r="Y66" s="376">
        <v>4</v>
      </c>
      <c r="Z66" s="376">
        <v>9</v>
      </c>
      <c r="AA66" s="376">
        <v>2</v>
      </c>
      <c r="AB66" s="376">
        <v>4</v>
      </c>
      <c r="AC66" s="376">
        <v>4</v>
      </c>
      <c r="AD66" s="376">
        <v>10</v>
      </c>
      <c r="AE66" s="376">
        <v>18</v>
      </c>
      <c r="AF66" s="376">
        <v>47</v>
      </c>
      <c r="AG66" s="376">
        <v>95</v>
      </c>
      <c r="AH66" s="376">
        <v>535</v>
      </c>
      <c r="AI66" s="376">
        <v>23</v>
      </c>
      <c r="AJ66" s="376">
        <v>47</v>
      </c>
      <c r="AK66" s="376">
        <v>8</v>
      </c>
      <c r="AL66" s="376">
        <v>22</v>
      </c>
      <c r="AM66" s="376">
        <v>42</v>
      </c>
      <c r="AN66" s="376">
        <v>112</v>
      </c>
      <c r="AO66" s="376">
        <v>32</v>
      </c>
      <c r="AP66" s="376">
        <v>95</v>
      </c>
      <c r="AQ66" s="376">
        <v>30</v>
      </c>
      <c r="AR66" s="376">
        <v>127</v>
      </c>
      <c r="AS66" s="376">
        <v>9</v>
      </c>
      <c r="AT66" s="376">
        <v>28</v>
      </c>
      <c r="AU66" s="376">
        <v>34</v>
      </c>
      <c r="AV66" s="376">
        <v>135</v>
      </c>
      <c r="AW66" s="376">
        <v>4</v>
      </c>
      <c r="AX66" s="376">
        <v>6</v>
      </c>
      <c r="AY66" s="376">
        <v>30</v>
      </c>
      <c r="AZ66" s="376">
        <v>121</v>
      </c>
      <c r="BA66" s="376">
        <v>50</v>
      </c>
      <c r="BB66" s="376">
        <v>131</v>
      </c>
      <c r="BC66" s="376">
        <v>48</v>
      </c>
      <c r="BD66" s="376">
        <v>150</v>
      </c>
      <c r="BE66" s="376">
        <v>26</v>
      </c>
      <c r="BF66" s="376">
        <v>79</v>
      </c>
      <c r="BG66" s="376">
        <v>2</v>
      </c>
      <c r="BH66" s="376">
        <v>2</v>
      </c>
      <c r="BI66" s="376">
        <v>0</v>
      </c>
      <c r="BJ66" s="376">
        <v>0</v>
      </c>
      <c r="BK66" s="376">
        <v>56</v>
      </c>
      <c r="BL66" s="376">
        <v>193</v>
      </c>
      <c r="BM66" s="376">
        <v>25</v>
      </c>
      <c r="BN66" s="376">
        <v>67</v>
      </c>
      <c r="BO66" s="376">
        <v>46</v>
      </c>
      <c r="BP66" s="376">
        <v>102</v>
      </c>
      <c r="BQ66" s="376">
        <v>843</v>
      </c>
      <c r="BR66" s="376">
        <v>12117</v>
      </c>
      <c r="BS66" s="376">
        <v>282</v>
      </c>
      <c r="BT66" s="376">
        <v>2188</v>
      </c>
      <c r="BU66" s="376">
        <v>6</v>
      </c>
      <c r="BV66" s="376">
        <v>15</v>
      </c>
      <c r="BW66" s="376">
        <v>9</v>
      </c>
      <c r="BX66" s="376">
        <v>17</v>
      </c>
      <c r="BY66" s="376">
        <v>90</v>
      </c>
      <c r="BZ66" s="376">
        <v>371</v>
      </c>
      <c r="CA66" s="376">
        <v>27</v>
      </c>
      <c r="CB66" s="376">
        <v>66</v>
      </c>
      <c r="CC66" s="376">
        <v>13</v>
      </c>
      <c r="CD66" s="376">
        <v>54</v>
      </c>
      <c r="CE66" s="376">
        <v>73</v>
      </c>
      <c r="CF66" s="376">
        <v>283</v>
      </c>
      <c r="CG66" s="376">
        <v>89</v>
      </c>
      <c r="CH66" s="376">
        <v>283</v>
      </c>
      <c r="CI66" s="376">
        <v>23</v>
      </c>
      <c r="CJ66" s="376">
        <v>55</v>
      </c>
      <c r="CK66" s="376">
        <v>50</v>
      </c>
      <c r="CL66" s="376">
        <v>157</v>
      </c>
      <c r="CM66" s="376">
        <v>59</v>
      </c>
      <c r="CN66" s="376">
        <v>134</v>
      </c>
      <c r="CO66" s="376">
        <v>35</v>
      </c>
      <c r="CP66" s="376">
        <v>101</v>
      </c>
      <c r="CQ66" s="377">
        <v>15</v>
      </c>
      <c r="CR66" s="376">
        <v>51</v>
      </c>
      <c r="CS66" s="376">
        <v>43</v>
      </c>
      <c r="CT66" s="376">
        <v>92</v>
      </c>
      <c r="CU66" s="376">
        <v>4</v>
      </c>
      <c r="CV66" s="376">
        <v>12</v>
      </c>
      <c r="CW66" s="376">
        <v>20</v>
      </c>
      <c r="CX66" s="376">
        <v>47</v>
      </c>
      <c r="CY66" s="376">
        <v>5</v>
      </c>
      <c r="CZ66" s="376">
        <v>15</v>
      </c>
      <c r="DA66" s="376">
        <v>30</v>
      </c>
      <c r="DB66" s="376">
        <v>93</v>
      </c>
      <c r="DC66" s="376">
        <v>21</v>
      </c>
      <c r="DD66" s="376">
        <v>70</v>
      </c>
      <c r="DE66" s="376">
        <v>61</v>
      </c>
      <c r="DF66" s="376">
        <v>199</v>
      </c>
      <c r="DG66" s="376">
        <v>79</v>
      </c>
      <c r="DH66" s="376">
        <v>375</v>
      </c>
      <c r="DI66" s="376">
        <v>1</v>
      </c>
      <c r="DJ66" s="376">
        <v>1</v>
      </c>
      <c r="DK66" s="376">
        <v>11</v>
      </c>
      <c r="DL66" s="376">
        <v>18</v>
      </c>
      <c r="DM66" s="376">
        <v>9</v>
      </c>
      <c r="DN66" s="376">
        <v>23</v>
      </c>
      <c r="DO66" s="376">
        <v>51</v>
      </c>
      <c r="DP66" s="376">
        <v>173</v>
      </c>
      <c r="DQ66" s="376">
        <v>17</v>
      </c>
      <c r="DR66" s="376">
        <v>89</v>
      </c>
      <c r="DS66" s="376">
        <v>27</v>
      </c>
      <c r="DT66" s="376">
        <v>145</v>
      </c>
      <c r="DU66" s="376">
        <v>1</v>
      </c>
      <c r="DV66" s="376">
        <v>1</v>
      </c>
      <c r="DW66" s="376">
        <v>62</v>
      </c>
      <c r="DX66" s="376">
        <v>193</v>
      </c>
      <c r="DY66" s="376">
        <v>24</v>
      </c>
      <c r="DZ66" s="376">
        <v>54</v>
      </c>
      <c r="EA66" s="377">
        <v>17</v>
      </c>
      <c r="EB66" s="376">
        <v>61</v>
      </c>
      <c r="EC66" s="376">
        <v>19</v>
      </c>
      <c r="ED66" s="376">
        <v>43</v>
      </c>
      <c r="EE66" s="376">
        <v>35</v>
      </c>
      <c r="EF66" s="376">
        <v>105</v>
      </c>
      <c r="EG66" s="376">
        <v>15</v>
      </c>
      <c r="EH66" s="376">
        <v>47</v>
      </c>
      <c r="EI66" s="376">
        <v>0</v>
      </c>
      <c r="EJ66" s="376">
        <v>0</v>
      </c>
      <c r="EK66" s="376">
        <v>9</v>
      </c>
      <c r="EL66" s="376">
        <v>14</v>
      </c>
      <c r="EM66" s="376">
        <v>8</v>
      </c>
      <c r="EN66" s="376">
        <v>30</v>
      </c>
      <c r="EO66" s="376">
        <v>11</v>
      </c>
      <c r="EP66" s="376">
        <v>45</v>
      </c>
      <c r="EQ66" s="376">
        <v>2</v>
      </c>
      <c r="ER66" s="376">
        <v>4</v>
      </c>
      <c r="ES66" s="376">
        <v>7</v>
      </c>
      <c r="ET66" s="376">
        <v>16</v>
      </c>
      <c r="EU66" s="376">
        <v>1</v>
      </c>
      <c r="EV66" s="376">
        <v>2</v>
      </c>
      <c r="EW66" s="376">
        <v>11</v>
      </c>
      <c r="EX66" s="376">
        <v>34</v>
      </c>
      <c r="EY66" s="377">
        <v>19</v>
      </c>
      <c r="EZ66" s="376">
        <v>48</v>
      </c>
      <c r="FA66" s="376">
        <v>7</v>
      </c>
      <c r="FB66" s="376">
        <v>16</v>
      </c>
      <c r="FC66" s="376">
        <v>2</v>
      </c>
      <c r="FD66" s="376">
        <v>2</v>
      </c>
      <c r="FE66" s="376">
        <v>19</v>
      </c>
      <c r="FF66" s="376">
        <v>34</v>
      </c>
      <c r="FG66" s="376">
        <v>16</v>
      </c>
      <c r="FH66" s="376">
        <v>48</v>
      </c>
      <c r="FI66" s="375">
        <v>3539</v>
      </c>
      <c r="FJ66" s="375">
        <v>22850</v>
      </c>
      <c r="FK66" s="155"/>
    </row>
    <row r="67" spans="1:167" ht="12.9" customHeight="1">
      <c r="A67" s="370" t="s">
        <v>385</v>
      </c>
      <c r="B67" s="371" t="s">
        <v>244</v>
      </c>
      <c r="C67" s="372">
        <v>352</v>
      </c>
      <c r="D67" s="372">
        <v>1096</v>
      </c>
      <c r="E67" s="372">
        <v>52</v>
      </c>
      <c r="F67" s="372">
        <v>89</v>
      </c>
      <c r="G67" s="372">
        <v>50</v>
      </c>
      <c r="H67" s="372">
        <v>101</v>
      </c>
      <c r="I67" s="372">
        <v>15</v>
      </c>
      <c r="J67" s="372">
        <v>33</v>
      </c>
      <c r="K67" s="372">
        <v>45</v>
      </c>
      <c r="L67" s="372">
        <v>105</v>
      </c>
      <c r="M67" s="372">
        <v>1233</v>
      </c>
      <c r="N67" s="372">
        <v>4819</v>
      </c>
      <c r="O67" s="372">
        <v>661</v>
      </c>
      <c r="P67" s="372">
        <v>2304</v>
      </c>
      <c r="Q67" s="372">
        <v>23</v>
      </c>
      <c r="R67" s="372">
        <v>38</v>
      </c>
      <c r="S67" s="372">
        <v>140</v>
      </c>
      <c r="T67" s="372">
        <v>304</v>
      </c>
      <c r="U67" s="372">
        <v>111</v>
      </c>
      <c r="V67" s="372">
        <v>352</v>
      </c>
      <c r="W67" s="372">
        <v>23</v>
      </c>
      <c r="X67" s="372">
        <v>51</v>
      </c>
      <c r="Y67" s="372">
        <v>14</v>
      </c>
      <c r="Z67" s="372">
        <v>68</v>
      </c>
      <c r="AA67" s="372">
        <v>11</v>
      </c>
      <c r="AB67" s="372">
        <v>20</v>
      </c>
      <c r="AC67" s="372">
        <v>51</v>
      </c>
      <c r="AD67" s="372">
        <v>122</v>
      </c>
      <c r="AE67" s="372">
        <v>41</v>
      </c>
      <c r="AF67" s="372">
        <v>89</v>
      </c>
      <c r="AG67" s="372">
        <v>581</v>
      </c>
      <c r="AH67" s="372">
        <v>1717</v>
      </c>
      <c r="AI67" s="372">
        <v>70</v>
      </c>
      <c r="AJ67" s="372">
        <v>167</v>
      </c>
      <c r="AK67" s="372">
        <v>14</v>
      </c>
      <c r="AL67" s="372">
        <v>30</v>
      </c>
      <c r="AM67" s="372">
        <v>55</v>
      </c>
      <c r="AN67" s="372">
        <v>177</v>
      </c>
      <c r="AO67" s="372">
        <v>216</v>
      </c>
      <c r="AP67" s="372">
        <v>605</v>
      </c>
      <c r="AQ67" s="372">
        <v>84</v>
      </c>
      <c r="AR67" s="372">
        <v>369</v>
      </c>
      <c r="AS67" s="372">
        <v>66</v>
      </c>
      <c r="AT67" s="372">
        <v>166</v>
      </c>
      <c r="AU67" s="372">
        <v>56</v>
      </c>
      <c r="AV67" s="372">
        <v>180</v>
      </c>
      <c r="AW67" s="372">
        <v>25</v>
      </c>
      <c r="AX67" s="372">
        <v>66</v>
      </c>
      <c r="AY67" s="372">
        <v>60</v>
      </c>
      <c r="AZ67" s="372">
        <v>210</v>
      </c>
      <c r="BA67" s="372">
        <v>131</v>
      </c>
      <c r="BB67" s="372">
        <v>361</v>
      </c>
      <c r="BC67" s="372">
        <v>241</v>
      </c>
      <c r="BD67" s="372">
        <v>853</v>
      </c>
      <c r="BE67" s="372">
        <v>56</v>
      </c>
      <c r="BF67" s="372">
        <v>132</v>
      </c>
      <c r="BG67" s="372">
        <v>9</v>
      </c>
      <c r="BH67" s="372">
        <v>20</v>
      </c>
      <c r="BI67" s="372">
        <v>3</v>
      </c>
      <c r="BJ67" s="372">
        <v>5</v>
      </c>
      <c r="BK67" s="372">
        <v>204</v>
      </c>
      <c r="BL67" s="372">
        <v>558</v>
      </c>
      <c r="BM67" s="372">
        <v>53</v>
      </c>
      <c r="BN67" s="372">
        <v>109</v>
      </c>
      <c r="BO67" s="372">
        <v>309</v>
      </c>
      <c r="BP67" s="372">
        <v>847</v>
      </c>
      <c r="BQ67" s="372">
        <v>3678</v>
      </c>
      <c r="BR67" s="372">
        <v>23806</v>
      </c>
      <c r="BS67" s="372">
        <v>790</v>
      </c>
      <c r="BT67" s="372">
        <v>2837</v>
      </c>
      <c r="BU67" s="372">
        <v>10</v>
      </c>
      <c r="BV67" s="372">
        <v>24</v>
      </c>
      <c r="BW67" s="372">
        <v>55</v>
      </c>
      <c r="BX67" s="372">
        <v>116</v>
      </c>
      <c r="BY67" s="372">
        <v>174</v>
      </c>
      <c r="BZ67" s="372">
        <v>553</v>
      </c>
      <c r="CA67" s="372">
        <v>35</v>
      </c>
      <c r="CB67" s="372">
        <v>73</v>
      </c>
      <c r="CC67" s="372">
        <v>24</v>
      </c>
      <c r="CD67" s="372">
        <v>57</v>
      </c>
      <c r="CE67" s="372">
        <v>273</v>
      </c>
      <c r="CF67" s="372">
        <v>801</v>
      </c>
      <c r="CG67" s="372">
        <v>210</v>
      </c>
      <c r="CH67" s="372">
        <v>563</v>
      </c>
      <c r="CI67" s="372">
        <v>64</v>
      </c>
      <c r="CJ67" s="372">
        <v>149</v>
      </c>
      <c r="CK67" s="372">
        <v>84</v>
      </c>
      <c r="CL67" s="372">
        <v>192</v>
      </c>
      <c r="CM67" s="372">
        <v>171</v>
      </c>
      <c r="CN67" s="372">
        <v>357</v>
      </c>
      <c r="CO67" s="372">
        <v>100</v>
      </c>
      <c r="CP67" s="372">
        <v>244</v>
      </c>
      <c r="CQ67" s="373">
        <v>48</v>
      </c>
      <c r="CR67" s="372">
        <v>154</v>
      </c>
      <c r="CS67" s="372">
        <v>225</v>
      </c>
      <c r="CT67" s="372">
        <v>517</v>
      </c>
      <c r="CU67" s="372">
        <v>10</v>
      </c>
      <c r="CV67" s="372">
        <v>20</v>
      </c>
      <c r="CW67" s="372">
        <v>34</v>
      </c>
      <c r="CX67" s="372">
        <v>109</v>
      </c>
      <c r="CY67" s="372">
        <v>36</v>
      </c>
      <c r="CZ67" s="372">
        <v>81</v>
      </c>
      <c r="DA67" s="372">
        <v>95</v>
      </c>
      <c r="DB67" s="372">
        <v>229</v>
      </c>
      <c r="DC67" s="372">
        <v>49</v>
      </c>
      <c r="DD67" s="372">
        <v>140</v>
      </c>
      <c r="DE67" s="372">
        <v>126</v>
      </c>
      <c r="DF67" s="372">
        <v>469</v>
      </c>
      <c r="DG67" s="372">
        <v>154</v>
      </c>
      <c r="DH67" s="372">
        <v>424</v>
      </c>
      <c r="DI67" s="372">
        <v>6</v>
      </c>
      <c r="DJ67" s="372">
        <v>20</v>
      </c>
      <c r="DK67" s="372">
        <v>18</v>
      </c>
      <c r="DL67" s="372">
        <v>36</v>
      </c>
      <c r="DM67" s="372">
        <v>74</v>
      </c>
      <c r="DN67" s="372">
        <v>226</v>
      </c>
      <c r="DO67" s="372">
        <v>116</v>
      </c>
      <c r="DP67" s="372">
        <v>268</v>
      </c>
      <c r="DQ67" s="372">
        <v>60</v>
      </c>
      <c r="DR67" s="372">
        <v>140</v>
      </c>
      <c r="DS67" s="372">
        <v>141</v>
      </c>
      <c r="DT67" s="372">
        <v>455</v>
      </c>
      <c r="DU67" s="372">
        <v>2</v>
      </c>
      <c r="DV67" s="372">
        <v>2</v>
      </c>
      <c r="DW67" s="372">
        <v>107</v>
      </c>
      <c r="DX67" s="372">
        <v>300</v>
      </c>
      <c r="DY67" s="372">
        <v>54</v>
      </c>
      <c r="DZ67" s="372">
        <v>115</v>
      </c>
      <c r="EA67" s="373">
        <v>69</v>
      </c>
      <c r="EB67" s="372">
        <v>227</v>
      </c>
      <c r="EC67" s="372">
        <v>35</v>
      </c>
      <c r="ED67" s="372">
        <v>76</v>
      </c>
      <c r="EE67" s="372">
        <v>45</v>
      </c>
      <c r="EF67" s="372">
        <v>98</v>
      </c>
      <c r="EG67" s="372">
        <v>36</v>
      </c>
      <c r="EH67" s="372">
        <v>78</v>
      </c>
      <c r="EI67" s="372">
        <v>6</v>
      </c>
      <c r="EJ67" s="372">
        <v>12</v>
      </c>
      <c r="EK67" s="372">
        <v>19</v>
      </c>
      <c r="EL67" s="372">
        <v>41</v>
      </c>
      <c r="EM67" s="372">
        <v>26</v>
      </c>
      <c r="EN67" s="372">
        <v>53</v>
      </c>
      <c r="EO67" s="372">
        <v>17</v>
      </c>
      <c r="EP67" s="372">
        <v>51</v>
      </c>
      <c r="EQ67" s="372">
        <v>19</v>
      </c>
      <c r="ER67" s="372">
        <v>60</v>
      </c>
      <c r="ES67" s="372">
        <v>18</v>
      </c>
      <c r="ET67" s="372">
        <v>48</v>
      </c>
      <c r="EU67" s="372">
        <v>4</v>
      </c>
      <c r="EV67" s="372">
        <v>13</v>
      </c>
      <c r="EW67" s="372">
        <v>12</v>
      </c>
      <c r="EX67" s="372">
        <v>20</v>
      </c>
      <c r="EY67" s="373">
        <v>33</v>
      </c>
      <c r="EZ67" s="372">
        <v>72</v>
      </c>
      <c r="FA67" s="372">
        <v>38</v>
      </c>
      <c r="FB67" s="372">
        <v>102</v>
      </c>
      <c r="FC67" s="372">
        <v>11</v>
      </c>
      <c r="FD67" s="372">
        <v>21</v>
      </c>
      <c r="FE67" s="372">
        <v>55</v>
      </c>
      <c r="FF67" s="372">
        <v>121</v>
      </c>
      <c r="FG67" s="372">
        <v>41</v>
      </c>
      <c r="FH67" s="372">
        <v>89</v>
      </c>
      <c r="FI67" s="371">
        <v>12562</v>
      </c>
      <c r="FJ67" s="371">
        <v>50822</v>
      </c>
      <c r="FK67" s="155"/>
    </row>
    <row r="68" spans="1:167" ht="12.9" customHeight="1">
      <c r="A68" s="374" t="s">
        <v>387</v>
      </c>
      <c r="B68" s="375" t="s">
        <v>245</v>
      </c>
      <c r="C68" s="376">
        <v>1742</v>
      </c>
      <c r="D68" s="376">
        <v>3060</v>
      </c>
      <c r="E68" s="376">
        <v>264</v>
      </c>
      <c r="F68" s="376">
        <v>1194</v>
      </c>
      <c r="G68" s="376">
        <v>165</v>
      </c>
      <c r="H68" s="376">
        <v>400</v>
      </c>
      <c r="I68" s="376">
        <v>78</v>
      </c>
      <c r="J68" s="376">
        <v>146</v>
      </c>
      <c r="K68" s="376">
        <v>115</v>
      </c>
      <c r="L68" s="376">
        <v>213</v>
      </c>
      <c r="M68" s="376">
        <v>6581</v>
      </c>
      <c r="N68" s="376">
        <v>12734</v>
      </c>
      <c r="O68" s="376">
        <v>3507</v>
      </c>
      <c r="P68" s="376">
        <v>6782</v>
      </c>
      <c r="Q68" s="376">
        <v>83</v>
      </c>
      <c r="R68" s="376">
        <v>96</v>
      </c>
      <c r="S68" s="376">
        <v>1083</v>
      </c>
      <c r="T68" s="376">
        <v>1819</v>
      </c>
      <c r="U68" s="376">
        <v>629</v>
      </c>
      <c r="V68" s="376">
        <v>1260</v>
      </c>
      <c r="W68" s="376">
        <v>27</v>
      </c>
      <c r="X68" s="376">
        <v>73</v>
      </c>
      <c r="Y68" s="376">
        <v>17</v>
      </c>
      <c r="Z68" s="376">
        <v>64</v>
      </c>
      <c r="AA68" s="376">
        <v>49</v>
      </c>
      <c r="AB68" s="376">
        <v>81</v>
      </c>
      <c r="AC68" s="376">
        <v>151</v>
      </c>
      <c r="AD68" s="376">
        <v>302</v>
      </c>
      <c r="AE68" s="376">
        <v>42</v>
      </c>
      <c r="AF68" s="376">
        <v>56</v>
      </c>
      <c r="AG68" s="376">
        <v>2338</v>
      </c>
      <c r="AH68" s="376">
        <v>4609</v>
      </c>
      <c r="AI68" s="376">
        <v>436</v>
      </c>
      <c r="AJ68" s="376">
        <v>659</v>
      </c>
      <c r="AK68" s="376">
        <v>140</v>
      </c>
      <c r="AL68" s="376">
        <v>187</v>
      </c>
      <c r="AM68" s="376">
        <v>173</v>
      </c>
      <c r="AN68" s="376">
        <v>291</v>
      </c>
      <c r="AO68" s="376">
        <v>374</v>
      </c>
      <c r="AP68" s="376">
        <v>672</v>
      </c>
      <c r="AQ68" s="376">
        <v>1269</v>
      </c>
      <c r="AR68" s="376">
        <v>2068</v>
      </c>
      <c r="AS68" s="376">
        <v>305</v>
      </c>
      <c r="AT68" s="376">
        <v>433</v>
      </c>
      <c r="AU68" s="376">
        <v>271</v>
      </c>
      <c r="AV68" s="376">
        <v>469</v>
      </c>
      <c r="AW68" s="376">
        <v>30</v>
      </c>
      <c r="AX68" s="376">
        <v>151</v>
      </c>
      <c r="AY68" s="376">
        <v>307</v>
      </c>
      <c r="AZ68" s="376">
        <v>524</v>
      </c>
      <c r="BA68" s="376">
        <v>891</v>
      </c>
      <c r="BB68" s="376">
        <v>1375</v>
      </c>
      <c r="BC68" s="376">
        <v>1699</v>
      </c>
      <c r="BD68" s="376">
        <v>2825</v>
      </c>
      <c r="BE68" s="376">
        <v>235</v>
      </c>
      <c r="BF68" s="376">
        <v>317</v>
      </c>
      <c r="BG68" s="376">
        <v>12</v>
      </c>
      <c r="BH68" s="376">
        <v>23</v>
      </c>
      <c r="BI68" s="376">
        <v>8</v>
      </c>
      <c r="BJ68" s="376">
        <v>13</v>
      </c>
      <c r="BK68" s="376">
        <v>477</v>
      </c>
      <c r="BL68" s="376">
        <v>1005</v>
      </c>
      <c r="BM68" s="376">
        <v>163</v>
      </c>
      <c r="BN68" s="376">
        <v>302</v>
      </c>
      <c r="BO68" s="376">
        <v>1718</v>
      </c>
      <c r="BP68" s="376">
        <v>3241</v>
      </c>
      <c r="BQ68" s="376">
        <v>15414</v>
      </c>
      <c r="BR68" s="376">
        <v>50907</v>
      </c>
      <c r="BS68" s="376">
        <v>4690</v>
      </c>
      <c r="BT68" s="376">
        <v>8220</v>
      </c>
      <c r="BU68" s="376">
        <v>33</v>
      </c>
      <c r="BV68" s="376">
        <v>93</v>
      </c>
      <c r="BW68" s="376">
        <v>304</v>
      </c>
      <c r="BX68" s="376">
        <v>399</v>
      </c>
      <c r="BY68" s="376">
        <v>4840</v>
      </c>
      <c r="BZ68" s="376">
        <v>5687</v>
      </c>
      <c r="CA68" s="376">
        <v>156</v>
      </c>
      <c r="CB68" s="376">
        <v>280</v>
      </c>
      <c r="CC68" s="376">
        <v>52</v>
      </c>
      <c r="CD68" s="376">
        <v>86</v>
      </c>
      <c r="CE68" s="376">
        <v>792</v>
      </c>
      <c r="CF68" s="376">
        <v>2227</v>
      </c>
      <c r="CG68" s="376">
        <v>2277</v>
      </c>
      <c r="CH68" s="376">
        <v>3646</v>
      </c>
      <c r="CI68" s="376">
        <v>96</v>
      </c>
      <c r="CJ68" s="376">
        <v>222</v>
      </c>
      <c r="CK68" s="376">
        <v>501</v>
      </c>
      <c r="CL68" s="376">
        <v>906</v>
      </c>
      <c r="CM68" s="376">
        <v>336</v>
      </c>
      <c r="CN68" s="376">
        <v>605</v>
      </c>
      <c r="CO68" s="376">
        <v>1051</v>
      </c>
      <c r="CP68" s="376">
        <v>1501</v>
      </c>
      <c r="CQ68" s="377">
        <v>292</v>
      </c>
      <c r="CR68" s="376">
        <v>398</v>
      </c>
      <c r="CS68" s="376">
        <v>1480</v>
      </c>
      <c r="CT68" s="376">
        <v>3660</v>
      </c>
      <c r="CU68" s="376">
        <v>50</v>
      </c>
      <c r="CV68" s="376">
        <v>96</v>
      </c>
      <c r="CW68" s="376">
        <v>137</v>
      </c>
      <c r="CX68" s="376">
        <v>355</v>
      </c>
      <c r="CY68" s="376">
        <v>414</v>
      </c>
      <c r="CZ68" s="376">
        <v>590</v>
      </c>
      <c r="DA68" s="376">
        <v>338</v>
      </c>
      <c r="DB68" s="376">
        <v>510</v>
      </c>
      <c r="DC68" s="376">
        <v>213</v>
      </c>
      <c r="DD68" s="376">
        <v>261</v>
      </c>
      <c r="DE68" s="376">
        <v>313</v>
      </c>
      <c r="DF68" s="376">
        <v>729</v>
      </c>
      <c r="DG68" s="376">
        <v>717</v>
      </c>
      <c r="DH68" s="376">
        <v>1281</v>
      </c>
      <c r="DI68" s="376">
        <v>37</v>
      </c>
      <c r="DJ68" s="376">
        <v>170</v>
      </c>
      <c r="DK68" s="376">
        <v>32</v>
      </c>
      <c r="DL68" s="376">
        <v>40</v>
      </c>
      <c r="DM68" s="376">
        <v>163</v>
      </c>
      <c r="DN68" s="376">
        <v>314</v>
      </c>
      <c r="DO68" s="376">
        <v>881</v>
      </c>
      <c r="DP68" s="376">
        <v>1546</v>
      </c>
      <c r="DQ68" s="376">
        <v>140</v>
      </c>
      <c r="DR68" s="376">
        <v>211</v>
      </c>
      <c r="DS68" s="376">
        <v>980</v>
      </c>
      <c r="DT68" s="376">
        <v>1638</v>
      </c>
      <c r="DU68" s="376">
        <v>14</v>
      </c>
      <c r="DV68" s="376">
        <v>28</v>
      </c>
      <c r="DW68" s="376">
        <v>199</v>
      </c>
      <c r="DX68" s="376">
        <v>643</v>
      </c>
      <c r="DY68" s="376">
        <v>89</v>
      </c>
      <c r="DZ68" s="376">
        <v>150</v>
      </c>
      <c r="EA68" s="377">
        <v>631</v>
      </c>
      <c r="EB68" s="376">
        <v>1282</v>
      </c>
      <c r="EC68" s="376">
        <v>123</v>
      </c>
      <c r="ED68" s="376">
        <v>196</v>
      </c>
      <c r="EE68" s="376">
        <v>133</v>
      </c>
      <c r="EF68" s="376">
        <v>222</v>
      </c>
      <c r="EG68" s="376">
        <v>156</v>
      </c>
      <c r="EH68" s="376">
        <v>358</v>
      </c>
      <c r="EI68" s="376">
        <v>2</v>
      </c>
      <c r="EJ68" s="376">
        <v>3</v>
      </c>
      <c r="EK68" s="376">
        <v>58</v>
      </c>
      <c r="EL68" s="376">
        <v>152</v>
      </c>
      <c r="EM68" s="376">
        <v>99</v>
      </c>
      <c r="EN68" s="376">
        <v>150</v>
      </c>
      <c r="EO68" s="376">
        <v>237</v>
      </c>
      <c r="EP68" s="376">
        <v>447</v>
      </c>
      <c r="EQ68" s="376">
        <v>34</v>
      </c>
      <c r="ER68" s="376">
        <v>147</v>
      </c>
      <c r="ES68" s="376">
        <v>80</v>
      </c>
      <c r="ET68" s="376">
        <v>124</v>
      </c>
      <c r="EU68" s="376">
        <v>6</v>
      </c>
      <c r="EV68" s="376">
        <v>17</v>
      </c>
      <c r="EW68" s="376">
        <v>10</v>
      </c>
      <c r="EX68" s="376">
        <v>18</v>
      </c>
      <c r="EY68" s="377">
        <v>243</v>
      </c>
      <c r="EZ68" s="376">
        <v>691</v>
      </c>
      <c r="FA68" s="376">
        <v>65</v>
      </c>
      <c r="FB68" s="376">
        <v>143</v>
      </c>
      <c r="FC68" s="376">
        <v>50</v>
      </c>
      <c r="FD68" s="376">
        <v>62</v>
      </c>
      <c r="FE68" s="376">
        <v>64</v>
      </c>
      <c r="FF68" s="376">
        <v>114</v>
      </c>
      <c r="FG68" s="376">
        <v>103</v>
      </c>
      <c r="FH68" s="376">
        <v>229</v>
      </c>
      <c r="FI68" s="375">
        <v>64504</v>
      </c>
      <c r="FJ68" s="375">
        <v>139198</v>
      </c>
      <c r="FK68" s="155"/>
    </row>
    <row r="69" spans="1:167" ht="12.9" customHeight="1">
      <c r="A69" s="370" t="s">
        <v>388</v>
      </c>
      <c r="B69" s="371" t="s">
        <v>246</v>
      </c>
      <c r="C69" s="372">
        <v>1340</v>
      </c>
      <c r="D69" s="372">
        <v>3351</v>
      </c>
      <c r="E69" s="372">
        <v>136</v>
      </c>
      <c r="F69" s="372">
        <v>330</v>
      </c>
      <c r="G69" s="372">
        <v>291</v>
      </c>
      <c r="H69" s="372">
        <v>759</v>
      </c>
      <c r="I69" s="372">
        <v>58</v>
      </c>
      <c r="J69" s="372">
        <v>136</v>
      </c>
      <c r="K69" s="372">
        <v>155</v>
      </c>
      <c r="L69" s="372">
        <v>420</v>
      </c>
      <c r="M69" s="372">
        <v>5071</v>
      </c>
      <c r="N69" s="372">
        <v>13975</v>
      </c>
      <c r="O69" s="372">
        <v>2085</v>
      </c>
      <c r="P69" s="372">
        <v>5234</v>
      </c>
      <c r="Q69" s="372">
        <v>69</v>
      </c>
      <c r="R69" s="372">
        <v>139</v>
      </c>
      <c r="S69" s="372">
        <v>706</v>
      </c>
      <c r="T69" s="372">
        <v>1608</v>
      </c>
      <c r="U69" s="372">
        <v>570</v>
      </c>
      <c r="V69" s="372">
        <v>1344</v>
      </c>
      <c r="W69" s="372">
        <v>111</v>
      </c>
      <c r="X69" s="372">
        <v>281</v>
      </c>
      <c r="Y69" s="372">
        <v>40</v>
      </c>
      <c r="Z69" s="372">
        <v>106</v>
      </c>
      <c r="AA69" s="372">
        <v>45</v>
      </c>
      <c r="AB69" s="372">
        <v>101</v>
      </c>
      <c r="AC69" s="372">
        <v>180</v>
      </c>
      <c r="AD69" s="372">
        <v>472</v>
      </c>
      <c r="AE69" s="372">
        <v>159</v>
      </c>
      <c r="AF69" s="372">
        <v>373</v>
      </c>
      <c r="AG69" s="372">
        <v>2379</v>
      </c>
      <c r="AH69" s="372">
        <v>6562</v>
      </c>
      <c r="AI69" s="372">
        <v>327</v>
      </c>
      <c r="AJ69" s="372">
        <v>859</v>
      </c>
      <c r="AK69" s="372">
        <v>55</v>
      </c>
      <c r="AL69" s="372">
        <v>126</v>
      </c>
      <c r="AM69" s="372">
        <v>280</v>
      </c>
      <c r="AN69" s="372">
        <v>715</v>
      </c>
      <c r="AO69" s="372">
        <v>757</v>
      </c>
      <c r="AP69" s="372">
        <v>1964</v>
      </c>
      <c r="AQ69" s="372">
        <v>359</v>
      </c>
      <c r="AR69" s="372">
        <v>964</v>
      </c>
      <c r="AS69" s="372">
        <v>255</v>
      </c>
      <c r="AT69" s="372">
        <v>519</v>
      </c>
      <c r="AU69" s="372">
        <v>168</v>
      </c>
      <c r="AV69" s="372">
        <v>497</v>
      </c>
      <c r="AW69" s="372">
        <v>89</v>
      </c>
      <c r="AX69" s="372">
        <v>189</v>
      </c>
      <c r="AY69" s="372">
        <v>175</v>
      </c>
      <c r="AZ69" s="372">
        <v>428</v>
      </c>
      <c r="BA69" s="372">
        <v>620</v>
      </c>
      <c r="BB69" s="372">
        <v>1651</v>
      </c>
      <c r="BC69" s="372">
        <v>988</v>
      </c>
      <c r="BD69" s="372">
        <v>3163</v>
      </c>
      <c r="BE69" s="372">
        <v>151</v>
      </c>
      <c r="BF69" s="372">
        <v>323</v>
      </c>
      <c r="BG69" s="372">
        <v>29</v>
      </c>
      <c r="BH69" s="372">
        <v>55</v>
      </c>
      <c r="BI69" s="372">
        <v>29</v>
      </c>
      <c r="BJ69" s="372">
        <v>91</v>
      </c>
      <c r="BK69" s="372">
        <v>747</v>
      </c>
      <c r="BL69" s="372">
        <v>2290</v>
      </c>
      <c r="BM69" s="372">
        <v>226</v>
      </c>
      <c r="BN69" s="372">
        <v>517</v>
      </c>
      <c r="BO69" s="372">
        <v>1182</v>
      </c>
      <c r="BP69" s="372">
        <v>3078</v>
      </c>
      <c r="BQ69" s="372">
        <v>16341</v>
      </c>
      <c r="BR69" s="372">
        <v>59125</v>
      </c>
      <c r="BS69" s="372">
        <v>4049</v>
      </c>
      <c r="BT69" s="372">
        <v>11365</v>
      </c>
      <c r="BU69" s="372">
        <v>55</v>
      </c>
      <c r="BV69" s="372">
        <v>141</v>
      </c>
      <c r="BW69" s="372">
        <v>170</v>
      </c>
      <c r="BX69" s="372">
        <v>510</v>
      </c>
      <c r="BY69" s="372">
        <v>930</v>
      </c>
      <c r="BZ69" s="372">
        <v>2572</v>
      </c>
      <c r="CA69" s="372">
        <v>180</v>
      </c>
      <c r="CB69" s="372">
        <v>446</v>
      </c>
      <c r="CC69" s="372">
        <v>82</v>
      </c>
      <c r="CD69" s="372">
        <v>200</v>
      </c>
      <c r="CE69" s="372">
        <v>991</v>
      </c>
      <c r="CF69" s="372">
        <v>2690</v>
      </c>
      <c r="CG69" s="372">
        <v>1343</v>
      </c>
      <c r="CH69" s="372">
        <v>3515</v>
      </c>
      <c r="CI69" s="372">
        <v>254</v>
      </c>
      <c r="CJ69" s="372">
        <v>633</v>
      </c>
      <c r="CK69" s="372">
        <v>311</v>
      </c>
      <c r="CL69" s="372">
        <v>807</v>
      </c>
      <c r="CM69" s="372">
        <v>658</v>
      </c>
      <c r="CN69" s="372">
        <v>1655</v>
      </c>
      <c r="CO69" s="372">
        <v>398</v>
      </c>
      <c r="CP69" s="372">
        <v>904</v>
      </c>
      <c r="CQ69" s="373">
        <v>126</v>
      </c>
      <c r="CR69" s="372">
        <v>367</v>
      </c>
      <c r="CS69" s="372">
        <v>887</v>
      </c>
      <c r="CT69" s="372">
        <v>2000</v>
      </c>
      <c r="CU69" s="372">
        <v>42</v>
      </c>
      <c r="CV69" s="372">
        <v>126</v>
      </c>
      <c r="CW69" s="372">
        <v>154</v>
      </c>
      <c r="CX69" s="372">
        <v>342</v>
      </c>
      <c r="CY69" s="372">
        <v>118</v>
      </c>
      <c r="CZ69" s="372">
        <v>331</v>
      </c>
      <c r="DA69" s="372">
        <v>321</v>
      </c>
      <c r="DB69" s="372">
        <v>761</v>
      </c>
      <c r="DC69" s="372">
        <v>138</v>
      </c>
      <c r="DD69" s="372">
        <v>402</v>
      </c>
      <c r="DE69" s="372">
        <v>416</v>
      </c>
      <c r="DF69" s="372">
        <v>1110</v>
      </c>
      <c r="DG69" s="372">
        <v>693</v>
      </c>
      <c r="DH69" s="372">
        <v>2026</v>
      </c>
      <c r="DI69" s="372">
        <v>39</v>
      </c>
      <c r="DJ69" s="372">
        <v>115</v>
      </c>
      <c r="DK69" s="372">
        <v>72</v>
      </c>
      <c r="DL69" s="372">
        <v>190</v>
      </c>
      <c r="DM69" s="372">
        <v>225</v>
      </c>
      <c r="DN69" s="372">
        <v>476</v>
      </c>
      <c r="DO69" s="372">
        <v>528</v>
      </c>
      <c r="DP69" s="372">
        <v>1415</v>
      </c>
      <c r="DQ69" s="372">
        <v>200</v>
      </c>
      <c r="DR69" s="372">
        <v>419</v>
      </c>
      <c r="DS69" s="372">
        <v>406</v>
      </c>
      <c r="DT69" s="372">
        <v>1240</v>
      </c>
      <c r="DU69" s="372">
        <v>15</v>
      </c>
      <c r="DV69" s="372">
        <v>38</v>
      </c>
      <c r="DW69" s="372">
        <v>364</v>
      </c>
      <c r="DX69" s="372">
        <v>948</v>
      </c>
      <c r="DY69" s="372">
        <v>241</v>
      </c>
      <c r="DZ69" s="372">
        <v>563</v>
      </c>
      <c r="EA69" s="373">
        <v>208</v>
      </c>
      <c r="EB69" s="372">
        <v>478</v>
      </c>
      <c r="EC69" s="372">
        <v>131</v>
      </c>
      <c r="ED69" s="372">
        <v>339</v>
      </c>
      <c r="EE69" s="372">
        <v>286</v>
      </c>
      <c r="EF69" s="372">
        <v>718</v>
      </c>
      <c r="EG69" s="372">
        <v>146</v>
      </c>
      <c r="EH69" s="372">
        <v>403</v>
      </c>
      <c r="EI69" s="372">
        <v>15</v>
      </c>
      <c r="EJ69" s="372">
        <v>32</v>
      </c>
      <c r="EK69" s="372">
        <v>106</v>
      </c>
      <c r="EL69" s="372">
        <v>254</v>
      </c>
      <c r="EM69" s="372">
        <v>132</v>
      </c>
      <c r="EN69" s="372">
        <v>289</v>
      </c>
      <c r="EO69" s="372">
        <v>131</v>
      </c>
      <c r="EP69" s="372">
        <v>390</v>
      </c>
      <c r="EQ69" s="372">
        <v>52</v>
      </c>
      <c r="ER69" s="372">
        <v>233</v>
      </c>
      <c r="ES69" s="372">
        <v>83</v>
      </c>
      <c r="ET69" s="372">
        <v>196</v>
      </c>
      <c r="EU69" s="372">
        <v>26</v>
      </c>
      <c r="EV69" s="372">
        <v>84</v>
      </c>
      <c r="EW69" s="372">
        <v>34</v>
      </c>
      <c r="EX69" s="372">
        <v>100</v>
      </c>
      <c r="EY69" s="373">
        <v>157</v>
      </c>
      <c r="EZ69" s="372">
        <v>385</v>
      </c>
      <c r="FA69" s="372">
        <v>120</v>
      </c>
      <c r="FB69" s="372">
        <v>286</v>
      </c>
      <c r="FC69" s="372">
        <v>21</v>
      </c>
      <c r="FD69" s="372">
        <v>64</v>
      </c>
      <c r="FE69" s="372">
        <v>196</v>
      </c>
      <c r="FF69" s="372">
        <v>463</v>
      </c>
      <c r="FG69" s="372">
        <v>187</v>
      </c>
      <c r="FH69" s="372">
        <v>528</v>
      </c>
      <c r="FI69" s="371">
        <v>52610</v>
      </c>
      <c r="FJ69" s="371">
        <v>155294</v>
      </c>
      <c r="FK69" s="155"/>
    </row>
    <row r="70" spans="1:167" ht="12.9" customHeight="1">
      <c r="A70" s="374" t="s">
        <v>389</v>
      </c>
      <c r="B70" s="375" t="s">
        <v>247</v>
      </c>
      <c r="C70" s="376">
        <v>412</v>
      </c>
      <c r="D70" s="376">
        <v>3398</v>
      </c>
      <c r="E70" s="376">
        <v>38</v>
      </c>
      <c r="F70" s="376">
        <v>230</v>
      </c>
      <c r="G70" s="376">
        <v>74</v>
      </c>
      <c r="H70" s="376">
        <v>436</v>
      </c>
      <c r="I70" s="376">
        <v>21</v>
      </c>
      <c r="J70" s="376">
        <v>152</v>
      </c>
      <c r="K70" s="376">
        <v>16</v>
      </c>
      <c r="L70" s="376">
        <v>67</v>
      </c>
      <c r="M70" s="376">
        <v>1670</v>
      </c>
      <c r="N70" s="376">
        <v>24154</v>
      </c>
      <c r="O70" s="376">
        <v>578</v>
      </c>
      <c r="P70" s="376">
        <v>4098</v>
      </c>
      <c r="Q70" s="376">
        <v>34</v>
      </c>
      <c r="R70" s="376">
        <v>124</v>
      </c>
      <c r="S70" s="376">
        <v>231</v>
      </c>
      <c r="T70" s="376">
        <v>1493</v>
      </c>
      <c r="U70" s="376">
        <v>97</v>
      </c>
      <c r="V70" s="376">
        <v>405</v>
      </c>
      <c r="W70" s="376">
        <v>18</v>
      </c>
      <c r="X70" s="376">
        <v>175</v>
      </c>
      <c r="Y70" s="376">
        <v>12</v>
      </c>
      <c r="Z70" s="376">
        <v>29</v>
      </c>
      <c r="AA70" s="376">
        <v>8</v>
      </c>
      <c r="AB70" s="376">
        <v>42</v>
      </c>
      <c r="AC70" s="376">
        <v>109</v>
      </c>
      <c r="AD70" s="376">
        <v>516</v>
      </c>
      <c r="AE70" s="376">
        <v>65</v>
      </c>
      <c r="AF70" s="376">
        <v>251</v>
      </c>
      <c r="AG70" s="376">
        <v>342</v>
      </c>
      <c r="AH70" s="376">
        <v>2263</v>
      </c>
      <c r="AI70" s="376">
        <v>189</v>
      </c>
      <c r="AJ70" s="376">
        <v>720</v>
      </c>
      <c r="AK70" s="376">
        <v>24</v>
      </c>
      <c r="AL70" s="376">
        <v>117</v>
      </c>
      <c r="AM70" s="376">
        <v>30</v>
      </c>
      <c r="AN70" s="376">
        <v>163</v>
      </c>
      <c r="AO70" s="376">
        <v>229</v>
      </c>
      <c r="AP70" s="376">
        <v>2076</v>
      </c>
      <c r="AQ70" s="376">
        <v>121</v>
      </c>
      <c r="AR70" s="376">
        <v>660</v>
      </c>
      <c r="AS70" s="376">
        <v>148</v>
      </c>
      <c r="AT70" s="376">
        <v>565</v>
      </c>
      <c r="AU70" s="376">
        <v>66</v>
      </c>
      <c r="AV70" s="376">
        <v>473</v>
      </c>
      <c r="AW70" s="376">
        <v>14</v>
      </c>
      <c r="AX70" s="376">
        <v>97</v>
      </c>
      <c r="AY70" s="376">
        <v>209</v>
      </c>
      <c r="AZ70" s="376">
        <v>1463</v>
      </c>
      <c r="BA70" s="376">
        <v>368</v>
      </c>
      <c r="BB70" s="376">
        <v>2479</v>
      </c>
      <c r="BC70" s="376">
        <v>190</v>
      </c>
      <c r="BD70" s="376">
        <v>2360</v>
      </c>
      <c r="BE70" s="376">
        <v>51</v>
      </c>
      <c r="BF70" s="376">
        <v>181</v>
      </c>
      <c r="BG70" s="376">
        <v>18</v>
      </c>
      <c r="BH70" s="376">
        <v>118</v>
      </c>
      <c r="BI70" s="376">
        <v>6</v>
      </c>
      <c r="BJ70" s="376">
        <v>15</v>
      </c>
      <c r="BK70" s="376">
        <v>67</v>
      </c>
      <c r="BL70" s="376">
        <v>490</v>
      </c>
      <c r="BM70" s="376">
        <v>105</v>
      </c>
      <c r="BN70" s="376">
        <v>401</v>
      </c>
      <c r="BO70" s="376">
        <v>587</v>
      </c>
      <c r="BP70" s="376">
        <v>4710</v>
      </c>
      <c r="BQ70" s="376">
        <v>8673</v>
      </c>
      <c r="BR70" s="376">
        <v>119382</v>
      </c>
      <c r="BS70" s="376">
        <v>989</v>
      </c>
      <c r="BT70" s="376">
        <v>11114</v>
      </c>
      <c r="BU70" s="376">
        <v>2</v>
      </c>
      <c r="BV70" s="376">
        <v>4</v>
      </c>
      <c r="BW70" s="376">
        <v>11</v>
      </c>
      <c r="BX70" s="376">
        <v>40</v>
      </c>
      <c r="BY70" s="376">
        <v>273</v>
      </c>
      <c r="BZ70" s="376">
        <v>1874</v>
      </c>
      <c r="CA70" s="376">
        <v>41</v>
      </c>
      <c r="CB70" s="376">
        <v>212</v>
      </c>
      <c r="CC70" s="376">
        <v>19</v>
      </c>
      <c r="CD70" s="376">
        <v>67</v>
      </c>
      <c r="CE70" s="376">
        <v>679</v>
      </c>
      <c r="CF70" s="376">
        <v>9001</v>
      </c>
      <c r="CG70" s="376">
        <v>323</v>
      </c>
      <c r="CH70" s="376">
        <v>2866</v>
      </c>
      <c r="CI70" s="376">
        <v>34</v>
      </c>
      <c r="CJ70" s="376">
        <v>191</v>
      </c>
      <c r="CK70" s="376">
        <v>26</v>
      </c>
      <c r="CL70" s="376">
        <v>190</v>
      </c>
      <c r="CM70" s="376">
        <v>88</v>
      </c>
      <c r="CN70" s="376">
        <v>795</v>
      </c>
      <c r="CO70" s="376">
        <v>46</v>
      </c>
      <c r="CP70" s="376">
        <v>314</v>
      </c>
      <c r="CQ70" s="377">
        <v>15</v>
      </c>
      <c r="CR70" s="376">
        <v>47</v>
      </c>
      <c r="CS70" s="376">
        <v>266</v>
      </c>
      <c r="CT70" s="376">
        <v>1326</v>
      </c>
      <c r="CU70" s="376">
        <v>13</v>
      </c>
      <c r="CV70" s="376">
        <v>73</v>
      </c>
      <c r="CW70" s="376">
        <v>13</v>
      </c>
      <c r="CX70" s="376">
        <v>76</v>
      </c>
      <c r="CY70" s="376">
        <v>14</v>
      </c>
      <c r="CZ70" s="376">
        <v>66</v>
      </c>
      <c r="DA70" s="376">
        <v>70</v>
      </c>
      <c r="DB70" s="376">
        <v>430</v>
      </c>
      <c r="DC70" s="376">
        <v>13</v>
      </c>
      <c r="DD70" s="376">
        <v>63</v>
      </c>
      <c r="DE70" s="376">
        <v>260</v>
      </c>
      <c r="DF70" s="376">
        <v>1544</v>
      </c>
      <c r="DG70" s="376">
        <v>86</v>
      </c>
      <c r="DH70" s="376">
        <v>584</v>
      </c>
      <c r="DI70" s="376">
        <v>3</v>
      </c>
      <c r="DJ70" s="376">
        <v>11</v>
      </c>
      <c r="DK70" s="376">
        <v>13</v>
      </c>
      <c r="DL70" s="376">
        <v>86</v>
      </c>
      <c r="DM70" s="376">
        <v>50</v>
      </c>
      <c r="DN70" s="376">
        <v>476</v>
      </c>
      <c r="DO70" s="376">
        <v>204</v>
      </c>
      <c r="DP70" s="376">
        <v>926</v>
      </c>
      <c r="DQ70" s="376">
        <v>99</v>
      </c>
      <c r="DR70" s="376">
        <v>406</v>
      </c>
      <c r="DS70" s="376">
        <v>249</v>
      </c>
      <c r="DT70" s="376">
        <v>1626</v>
      </c>
      <c r="DU70" s="376">
        <v>10</v>
      </c>
      <c r="DV70" s="376">
        <v>37</v>
      </c>
      <c r="DW70" s="376">
        <v>25</v>
      </c>
      <c r="DX70" s="376">
        <v>240</v>
      </c>
      <c r="DY70" s="376">
        <v>33</v>
      </c>
      <c r="DZ70" s="376">
        <v>184</v>
      </c>
      <c r="EA70" s="377">
        <v>84</v>
      </c>
      <c r="EB70" s="376">
        <v>381</v>
      </c>
      <c r="EC70" s="376">
        <v>29</v>
      </c>
      <c r="ED70" s="376">
        <v>160</v>
      </c>
      <c r="EE70" s="376">
        <v>124</v>
      </c>
      <c r="EF70" s="376">
        <v>802</v>
      </c>
      <c r="EG70" s="376">
        <v>45</v>
      </c>
      <c r="EH70" s="376">
        <v>146</v>
      </c>
      <c r="EI70" s="376">
        <v>12</v>
      </c>
      <c r="EJ70" s="376">
        <v>176</v>
      </c>
      <c r="EK70" s="376">
        <v>23</v>
      </c>
      <c r="EL70" s="376">
        <v>149</v>
      </c>
      <c r="EM70" s="376">
        <v>33</v>
      </c>
      <c r="EN70" s="376">
        <v>128</v>
      </c>
      <c r="EO70" s="376">
        <v>17</v>
      </c>
      <c r="EP70" s="376">
        <v>272</v>
      </c>
      <c r="EQ70" s="376">
        <v>13</v>
      </c>
      <c r="ER70" s="376">
        <v>87</v>
      </c>
      <c r="ES70" s="376">
        <v>17</v>
      </c>
      <c r="ET70" s="376">
        <v>31</v>
      </c>
      <c r="EU70" s="376">
        <v>17</v>
      </c>
      <c r="EV70" s="376">
        <v>76</v>
      </c>
      <c r="EW70" s="376">
        <v>12</v>
      </c>
      <c r="EX70" s="376">
        <v>52</v>
      </c>
      <c r="EY70" s="377">
        <v>69</v>
      </c>
      <c r="EZ70" s="376">
        <v>552</v>
      </c>
      <c r="FA70" s="376">
        <v>7</v>
      </c>
      <c r="FB70" s="376">
        <v>35</v>
      </c>
      <c r="FC70" s="376">
        <v>6</v>
      </c>
      <c r="FD70" s="376">
        <v>81</v>
      </c>
      <c r="FE70" s="376">
        <v>5</v>
      </c>
      <c r="FF70" s="376">
        <v>48</v>
      </c>
      <c r="FG70" s="376">
        <v>24</v>
      </c>
      <c r="FH70" s="376">
        <v>156</v>
      </c>
      <c r="FI70" s="375">
        <v>19324</v>
      </c>
      <c r="FJ70" s="375">
        <v>212504</v>
      </c>
      <c r="FK70" s="155"/>
    </row>
    <row r="71" spans="1:167" ht="12.9" customHeight="1">
      <c r="A71" s="370" t="s">
        <v>390</v>
      </c>
      <c r="B71" s="371" t="s">
        <v>248</v>
      </c>
      <c r="C71" s="372">
        <v>436</v>
      </c>
      <c r="D71" s="372">
        <v>2328</v>
      </c>
      <c r="E71" s="372">
        <v>107</v>
      </c>
      <c r="F71" s="372">
        <v>380</v>
      </c>
      <c r="G71" s="372">
        <v>147</v>
      </c>
      <c r="H71" s="372">
        <v>510</v>
      </c>
      <c r="I71" s="372">
        <v>53</v>
      </c>
      <c r="J71" s="372">
        <v>153</v>
      </c>
      <c r="K71" s="372">
        <v>88</v>
      </c>
      <c r="L71" s="372">
        <v>270</v>
      </c>
      <c r="M71" s="372">
        <v>3510</v>
      </c>
      <c r="N71" s="372">
        <v>27517</v>
      </c>
      <c r="O71" s="372">
        <v>909</v>
      </c>
      <c r="P71" s="372">
        <v>4240</v>
      </c>
      <c r="Q71" s="372">
        <v>44</v>
      </c>
      <c r="R71" s="372">
        <v>216</v>
      </c>
      <c r="S71" s="372">
        <v>291</v>
      </c>
      <c r="T71" s="372">
        <v>1289</v>
      </c>
      <c r="U71" s="372">
        <v>296</v>
      </c>
      <c r="V71" s="372">
        <v>1466</v>
      </c>
      <c r="W71" s="372">
        <v>38</v>
      </c>
      <c r="X71" s="372">
        <v>146</v>
      </c>
      <c r="Y71" s="372">
        <v>44</v>
      </c>
      <c r="Z71" s="372">
        <v>261</v>
      </c>
      <c r="AA71" s="372">
        <v>40</v>
      </c>
      <c r="AB71" s="372">
        <v>177</v>
      </c>
      <c r="AC71" s="372">
        <v>108</v>
      </c>
      <c r="AD71" s="372">
        <v>401</v>
      </c>
      <c r="AE71" s="372">
        <v>68</v>
      </c>
      <c r="AF71" s="372">
        <v>279</v>
      </c>
      <c r="AG71" s="372">
        <v>946</v>
      </c>
      <c r="AH71" s="372">
        <v>6044</v>
      </c>
      <c r="AI71" s="372">
        <v>177</v>
      </c>
      <c r="AJ71" s="372">
        <v>754</v>
      </c>
      <c r="AK71" s="372">
        <v>48</v>
      </c>
      <c r="AL71" s="372">
        <v>141</v>
      </c>
      <c r="AM71" s="372">
        <v>117</v>
      </c>
      <c r="AN71" s="372">
        <v>424</v>
      </c>
      <c r="AO71" s="372">
        <v>321</v>
      </c>
      <c r="AP71" s="372">
        <v>1715</v>
      </c>
      <c r="AQ71" s="372">
        <v>222</v>
      </c>
      <c r="AR71" s="372">
        <v>1661</v>
      </c>
      <c r="AS71" s="372">
        <v>111</v>
      </c>
      <c r="AT71" s="372">
        <v>533</v>
      </c>
      <c r="AU71" s="372">
        <v>105</v>
      </c>
      <c r="AV71" s="372">
        <v>884</v>
      </c>
      <c r="AW71" s="372">
        <v>43</v>
      </c>
      <c r="AX71" s="372">
        <v>179</v>
      </c>
      <c r="AY71" s="372">
        <v>133</v>
      </c>
      <c r="AZ71" s="372">
        <v>912</v>
      </c>
      <c r="BA71" s="372">
        <v>278</v>
      </c>
      <c r="BB71" s="372">
        <v>1192</v>
      </c>
      <c r="BC71" s="372">
        <v>392</v>
      </c>
      <c r="BD71" s="372">
        <v>1758</v>
      </c>
      <c r="BE71" s="372">
        <v>91</v>
      </c>
      <c r="BF71" s="372">
        <v>337</v>
      </c>
      <c r="BG71" s="372">
        <v>22</v>
      </c>
      <c r="BH71" s="372">
        <v>68</v>
      </c>
      <c r="BI71" s="372">
        <v>42</v>
      </c>
      <c r="BJ71" s="372">
        <v>194</v>
      </c>
      <c r="BK71" s="372">
        <v>291</v>
      </c>
      <c r="BL71" s="372">
        <v>1172</v>
      </c>
      <c r="BM71" s="372">
        <v>109</v>
      </c>
      <c r="BN71" s="372">
        <v>798</v>
      </c>
      <c r="BO71" s="372">
        <v>390</v>
      </c>
      <c r="BP71" s="372">
        <v>2013</v>
      </c>
      <c r="BQ71" s="372">
        <v>6303</v>
      </c>
      <c r="BR71" s="372">
        <v>44138</v>
      </c>
      <c r="BS71" s="372">
        <v>1533</v>
      </c>
      <c r="BT71" s="372">
        <v>7804</v>
      </c>
      <c r="BU71" s="372">
        <v>48</v>
      </c>
      <c r="BV71" s="372">
        <v>316</v>
      </c>
      <c r="BW71" s="372">
        <v>110</v>
      </c>
      <c r="BX71" s="372">
        <v>779</v>
      </c>
      <c r="BY71" s="372">
        <v>406</v>
      </c>
      <c r="BZ71" s="372">
        <v>2547</v>
      </c>
      <c r="CA71" s="372">
        <v>87</v>
      </c>
      <c r="CB71" s="372">
        <v>380</v>
      </c>
      <c r="CC71" s="372">
        <v>53</v>
      </c>
      <c r="CD71" s="372">
        <v>209</v>
      </c>
      <c r="CE71" s="372">
        <v>612</v>
      </c>
      <c r="CF71" s="372">
        <v>3581</v>
      </c>
      <c r="CG71" s="372">
        <v>592</v>
      </c>
      <c r="CH71" s="372">
        <v>3032</v>
      </c>
      <c r="CI71" s="372">
        <v>116</v>
      </c>
      <c r="CJ71" s="372">
        <v>525</v>
      </c>
      <c r="CK71" s="372">
        <v>157</v>
      </c>
      <c r="CL71" s="372">
        <v>844</v>
      </c>
      <c r="CM71" s="372">
        <v>259</v>
      </c>
      <c r="CN71" s="372">
        <v>1350</v>
      </c>
      <c r="CO71" s="372">
        <v>226</v>
      </c>
      <c r="CP71" s="372">
        <v>1062</v>
      </c>
      <c r="CQ71" s="373">
        <v>104</v>
      </c>
      <c r="CR71" s="372">
        <v>584</v>
      </c>
      <c r="CS71" s="372">
        <v>502</v>
      </c>
      <c r="CT71" s="372">
        <v>1870</v>
      </c>
      <c r="CU71" s="372">
        <v>40</v>
      </c>
      <c r="CV71" s="372">
        <v>161</v>
      </c>
      <c r="CW71" s="372">
        <v>63</v>
      </c>
      <c r="CX71" s="372">
        <v>195</v>
      </c>
      <c r="CY71" s="372">
        <v>78</v>
      </c>
      <c r="CZ71" s="372">
        <v>306</v>
      </c>
      <c r="DA71" s="372">
        <v>139</v>
      </c>
      <c r="DB71" s="372">
        <v>610</v>
      </c>
      <c r="DC71" s="372">
        <v>62</v>
      </c>
      <c r="DD71" s="372">
        <v>342</v>
      </c>
      <c r="DE71" s="372">
        <v>262</v>
      </c>
      <c r="DF71" s="372">
        <v>2029</v>
      </c>
      <c r="DG71" s="372">
        <v>244</v>
      </c>
      <c r="DH71" s="372">
        <v>1506</v>
      </c>
      <c r="DI71" s="372">
        <v>37</v>
      </c>
      <c r="DJ71" s="372">
        <v>207</v>
      </c>
      <c r="DK71" s="372">
        <v>63</v>
      </c>
      <c r="DL71" s="372">
        <v>264</v>
      </c>
      <c r="DM71" s="372">
        <v>94</v>
      </c>
      <c r="DN71" s="372">
        <v>720</v>
      </c>
      <c r="DO71" s="372">
        <v>287</v>
      </c>
      <c r="DP71" s="372">
        <v>1573</v>
      </c>
      <c r="DQ71" s="372">
        <v>94</v>
      </c>
      <c r="DR71" s="372">
        <v>455</v>
      </c>
      <c r="DS71" s="372">
        <v>246</v>
      </c>
      <c r="DT71" s="372">
        <v>1396</v>
      </c>
      <c r="DU71" s="372">
        <v>24</v>
      </c>
      <c r="DV71" s="372">
        <v>92</v>
      </c>
      <c r="DW71" s="372">
        <v>259</v>
      </c>
      <c r="DX71" s="372">
        <v>1369</v>
      </c>
      <c r="DY71" s="372">
        <v>99</v>
      </c>
      <c r="DZ71" s="372">
        <v>369</v>
      </c>
      <c r="EA71" s="373">
        <v>145</v>
      </c>
      <c r="EB71" s="372">
        <v>1041</v>
      </c>
      <c r="EC71" s="372">
        <v>76</v>
      </c>
      <c r="ED71" s="372">
        <v>308</v>
      </c>
      <c r="EE71" s="372">
        <v>93</v>
      </c>
      <c r="EF71" s="372">
        <v>416</v>
      </c>
      <c r="EG71" s="372">
        <v>115</v>
      </c>
      <c r="EH71" s="372">
        <v>527</v>
      </c>
      <c r="EI71" s="372">
        <v>13</v>
      </c>
      <c r="EJ71" s="372">
        <v>47</v>
      </c>
      <c r="EK71" s="372">
        <v>67</v>
      </c>
      <c r="EL71" s="372">
        <v>214</v>
      </c>
      <c r="EM71" s="372">
        <v>53</v>
      </c>
      <c r="EN71" s="372">
        <v>234</v>
      </c>
      <c r="EO71" s="372">
        <v>97</v>
      </c>
      <c r="EP71" s="372">
        <v>602</v>
      </c>
      <c r="EQ71" s="372">
        <v>39</v>
      </c>
      <c r="ER71" s="372">
        <v>253</v>
      </c>
      <c r="ES71" s="372">
        <v>46</v>
      </c>
      <c r="ET71" s="372">
        <v>170</v>
      </c>
      <c r="EU71" s="372">
        <v>19</v>
      </c>
      <c r="EV71" s="372">
        <v>92</v>
      </c>
      <c r="EW71" s="372">
        <v>36</v>
      </c>
      <c r="EX71" s="372">
        <v>133</v>
      </c>
      <c r="EY71" s="373">
        <v>99</v>
      </c>
      <c r="EZ71" s="372">
        <v>436</v>
      </c>
      <c r="FA71" s="372">
        <v>57</v>
      </c>
      <c r="FB71" s="372">
        <v>185</v>
      </c>
      <c r="FC71" s="372">
        <v>20</v>
      </c>
      <c r="FD71" s="372">
        <v>95</v>
      </c>
      <c r="FE71" s="372">
        <v>96</v>
      </c>
      <c r="FF71" s="372">
        <v>378</v>
      </c>
      <c r="FG71" s="372">
        <v>129</v>
      </c>
      <c r="FH71" s="372">
        <v>508</v>
      </c>
      <c r="FI71" s="371">
        <v>24416</v>
      </c>
      <c r="FJ71" s="371">
        <v>146666</v>
      </c>
      <c r="FK71" s="155"/>
    </row>
    <row r="72" spans="1:167" ht="12.9" customHeight="1">
      <c r="A72" s="374" t="s">
        <v>391</v>
      </c>
      <c r="B72" s="375" t="s">
        <v>249</v>
      </c>
      <c r="C72" s="376">
        <v>14</v>
      </c>
      <c r="D72" s="376">
        <v>71</v>
      </c>
      <c r="E72" s="376">
        <v>1</v>
      </c>
      <c r="F72" s="376">
        <v>4</v>
      </c>
      <c r="G72" s="376">
        <v>3</v>
      </c>
      <c r="H72" s="376">
        <v>17</v>
      </c>
      <c r="I72" s="376">
        <v>0</v>
      </c>
      <c r="J72" s="376">
        <v>0</v>
      </c>
      <c r="K72" s="376">
        <v>1</v>
      </c>
      <c r="L72" s="376">
        <v>4</v>
      </c>
      <c r="M72" s="376">
        <v>172</v>
      </c>
      <c r="N72" s="376">
        <v>3384</v>
      </c>
      <c r="O72" s="376">
        <v>28</v>
      </c>
      <c r="P72" s="376">
        <v>285</v>
      </c>
      <c r="Q72" s="376">
        <v>0</v>
      </c>
      <c r="R72" s="376">
        <v>0</v>
      </c>
      <c r="S72" s="376">
        <v>11</v>
      </c>
      <c r="T72" s="376">
        <v>23</v>
      </c>
      <c r="U72" s="376">
        <v>7</v>
      </c>
      <c r="V72" s="376">
        <v>14</v>
      </c>
      <c r="W72" s="376">
        <v>2</v>
      </c>
      <c r="X72" s="376">
        <v>72</v>
      </c>
      <c r="Y72" s="376">
        <v>0</v>
      </c>
      <c r="Z72" s="376">
        <v>0</v>
      </c>
      <c r="AA72" s="376">
        <v>1</v>
      </c>
      <c r="AB72" s="376">
        <v>3</v>
      </c>
      <c r="AC72" s="376">
        <v>2</v>
      </c>
      <c r="AD72" s="376">
        <v>3</v>
      </c>
      <c r="AE72" s="376">
        <v>0</v>
      </c>
      <c r="AF72" s="376">
        <v>0</v>
      </c>
      <c r="AG72" s="376">
        <v>22</v>
      </c>
      <c r="AH72" s="376">
        <v>339</v>
      </c>
      <c r="AI72" s="376">
        <v>9</v>
      </c>
      <c r="AJ72" s="376">
        <v>35</v>
      </c>
      <c r="AK72" s="376">
        <v>1</v>
      </c>
      <c r="AL72" s="376">
        <v>1</v>
      </c>
      <c r="AM72" s="376">
        <v>4</v>
      </c>
      <c r="AN72" s="376">
        <v>5</v>
      </c>
      <c r="AO72" s="376">
        <v>14</v>
      </c>
      <c r="AP72" s="376">
        <v>101</v>
      </c>
      <c r="AQ72" s="376">
        <v>1</v>
      </c>
      <c r="AR72" s="376">
        <v>1</v>
      </c>
      <c r="AS72" s="376">
        <v>12</v>
      </c>
      <c r="AT72" s="376">
        <v>28</v>
      </c>
      <c r="AU72" s="376">
        <v>6</v>
      </c>
      <c r="AV72" s="376">
        <v>23</v>
      </c>
      <c r="AW72" s="376">
        <v>0</v>
      </c>
      <c r="AX72" s="376">
        <v>0</v>
      </c>
      <c r="AY72" s="376">
        <v>6</v>
      </c>
      <c r="AZ72" s="376">
        <v>103</v>
      </c>
      <c r="BA72" s="376">
        <v>27</v>
      </c>
      <c r="BB72" s="376">
        <v>111</v>
      </c>
      <c r="BC72" s="376">
        <v>11</v>
      </c>
      <c r="BD72" s="376">
        <v>52</v>
      </c>
      <c r="BE72" s="376">
        <v>6</v>
      </c>
      <c r="BF72" s="376">
        <v>16</v>
      </c>
      <c r="BG72" s="376">
        <v>0</v>
      </c>
      <c r="BH72" s="376">
        <v>0</v>
      </c>
      <c r="BI72" s="376">
        <v>0</v>
      </c>
      <c r="BJ72" s="376">
        <v>0</v>
      </c>
      <c r="BK72" s="376">
        <v>3</v>
      </c>
      <c r="BL72" s="376">
        <v>6</v>
      </c>
      <c r="BM72" s="376">
        <v>9</v>
      </c>
      <c r="BN72" s="376">
        <v>31</v>
      </c>
      <c r="BO72" s="376">
        <v>17</v>
      </c>
      <c r="BP72" s="376">
        <v>96</v>
      </c>
      <c r="BQ72" s="376">
        <v>266</v>
      </c>
      <c r="BR72" s="376">
        <v>2535</v>
      </c>
      <c r="BS72" s="376">
        <v>94</v>
      </c>
      <c r="BT72" s="376">
        <v>1308</v>
      </c>
      <c r="BU72" s="376">
        <v>2</v>
      </c>
      <c r="BV72" s="376">
        <v>7</v>
      </c>
      <c r="BW72" s="376">
        <v>1</v>
      </c>
      <c r="BX72" s="376">
        <v>4</v>
      </c>
      <c r="BY72" s="376">
        <v>26</v>
      </c>
      <c r="BZ72" s="376">
        <v>120</v>
      </c>
      <c r="CA72" s="376">
        <v>0</v>
      </c>
      <c r="CB72" s="376">
        <v>0</v>
      </c>
      <c r="CC72" s="376">
        <v>2</v>
      </c>
      <c r="CD72" s="376">
        <v>15</v>
      </c>
      <c r="CE72" s="376">
        <v>47</v>
      </c>
      <c r="CF72" s="376">
        <v>3882</v>
      </c>
      <c r="CG72" s="376">
        <v>21</v>
      </c>
      <c r="CH72" s="376">
        <v>158</v>
      </c>
      <c r="CI72" s="376">
        <v>3</v>
      </c>
      <c r="CJ72" s="376">
        <v>27</v>
      </c>
      <c r="CK72" s="376">
        <v>4</v>
      </c>
      <c r="CL72" s="376">
        <v>14</v>
      </c>
      <c r="CM72" s="376">
        <v>16</v>
      </c>
      <c r="CN72" s="376">
        <v>88</v>
      </c>
      <c r="CO72" s="376">
        <v>6</v>
      </c>
      <c r="CP72" s="376">
        <v>26</v>
      </c>
      <c r="CQ72" s="377">
        <v>0</v>
      </c>
      <c r="CR72" s="376">
        <v>0</v>
      </c>
      <c r="CS72" s="376">
        <v>10</v>
      </c>
      <c r="CT72" s="376">
        <v>131</v>
      </c>
      <c r="CU72" s="376">
        <v>0</v>
      </c>
      <c r="CV72" s="376">
        <v>0</v>
      </c>
      <c r="CW72" s="376">
        <v>2</v>
      </c>
      <c r="CX72" s="376">
        <v>18</v>
      </c>
      <c r="CY72" s="376">
        <v>1</v>
      </c>
      <c r="CZ72" s="376">
        <v>12</v>
      </c>
      <c r="DA72" s="376">
        <v>4</v>
      </c>
      <c r="DB72" s="376">
        <v>19</v>
      </c>
      <c r="DC72" s="376">
        <v>1</v>
      </c>
      <c r="DD72" s="376">
        <v>3</v>
      </c>
      <c r="DE72" s="376">
        <v>6</v>
      </c>
      <c r="DF72" s="376">
        <v>16</v>
      </c>
      <c r="DG72" s="376">
        <v>6</v>
      </c>
      <c r="DH72" s="376">
        <v>8</v>
      </c>
      <c r="DI72" s="376">
        <v>1</v>
      </c>
      <c r="DJ72" s="376">
        <v>1</v>
      </c>
      <c r="DK72" s="376">
        <v>1</v>
      </c>
      <c r="DL72" s="376">
        <v>1</v>
      </c>
      <c r="DM72" s="376">
        <v>2</v>
      </c>
      <c r="DN72" s="376">
        <v>3</v>
      </c>
      <c r="DO72" s="376">
        <v>10</v>
      </c>
      <c r="DP72" s="376">
        <v>290</v>
      </c>
      <c r="DQ72" s="376">
        <v>2</v>
      </c>
      <c r="DR72" s="376">
        <v>2</v>
      </c>
      <c r="DS72" s="376">
        <v>10</v>
      </c>
      <c r="DT72" s="376">
        <v>25</v>
      </c>
      <c r="DU72" s="376">
        <v>0</v>
      </c>
      <c r="DV72" s="376">
        <v>0</v>
      </c>
      <c r="DW72" s="376">
        <v>10</v>
      </c>
      <c r="DX72" s="376">
        <v>32</v>
      </c>
      <c r="DY72" s="376">
        <v>2</v>
      </c>
      <c r="DZ72" s="376">
        <v>3</v>
      </c>
      <c r="EA72" s="377">
        <v>6</v>
      </c>
      <c r="EB72" s="376">
        <v>15</v>
      </c>
      <c r="EC72" s="376">
        <v>2</v>
      </c>
      <c r="ED72" s="376">
        <v>7</v>
      </c>
      <c r="EE72" s="376">
        <v>3</v>
      </c>
      <c r="EF72" s="376">
        <v>36</v>
      </c>
      <c r="EG72" s="376">
        <v>1</v>
      </c>
      <c r="EH72" s="376">
        <v>1</v>
      </c>
      <c r="EI72" s="376">
        <v>2</v>
      </c>
      <c r="EJ72" s="376">
        <v>2</v>
      </c>
      <c r="EK72" s="376">
        <v>0</v>
      </c>
      <c r="EL72" s="376">
        <v>0</v>
      </c>
      <c r="EM72" s="376">
        <v>6</v>
      </c>
      <c r="EN72" s="376">
        <v>29</v>
      </c>
      <c r="EO72" s="376">
        <v>1</v>
      </c>
      <c r="EP72" s="376">
        <v>21</v>
      </c>
      <c r="EQ72" s="376">
        <v>1</v>
      </c>
      <c r="ER72" s="376">
        <v>1</v>
      </c>
      <c r="ES72" s="376">
        <v>1</v>
      </c>
      <c r="ET72" s="376">
        <v>1</v>
      </c>
      <c r="EU72" s="376">
        <v>0</v>
      </c>
      <c r="EV72" s="376">
        <v>0</v>
      </c>
      <c r="EW72" s="376">
        <v>0</v>
      </c>
      <c r="EX72" s="376">
        <v>0</v>
      </c>
      <c r="EY72" s="377">
        <v>1</v>
      </c>
      <c r="EZ72" s="376">
        <v>1</v>
      </c>
      <c r="FA72" s="376">
        <v>1</v>
      </c>
      <c r="FB72" s="376">
        <v>1</v>
      </c>
      <c r="FC72" s="376">
        <v>0</v>
      </c>
      <c r="FD72" s="376">
        <v>0</v>
      </c>
      <c r="FE72" s="376">
        <v>1</v>
      </c>
      <c r="FF72" s="376">
        <v>1</v>
      </c>
      <c r="FG72" s="376">
        <v>3</v>
      </c>
      <c r="FH72" s="376">
        <v>49</v>
      </c>
      <c r="FI72" s="375">
        <v>975</v>
      </c>
      <c r="FJ72" s="375">
        <v>13741</v>
      </c>
      <c r="FK72" s="155"/>
    </row>
    <row r="73" spans="1:167" ht="12.9" customHeight="1">
      <c r="A73" s="370" t="s">
        <v>392</v>
      </c>
      <c r="B73" s="371" t="s">
        <v>250</v>
      </c>
      <c r="C73" s="372">
        <v>162</v>
      </c>
      <c r="D73" s="372">
        <v>1174</v>
      </c>
      <c r="E73" s="372">
        <v>9</v>
      </c>
      <c r="F73" s="372">
        <v>22</v>
      </c>
      <c r="G73" s="372">
        <v>19</v>
      </c>
      <c r="H73" s="372">
        <v>46</v>
      </c>
      <c r="I73" s="372">
        <v>1</v>
      </c>
      <c r="J73" s="372">
        <v>2</v>
      </c>
      <c r="K73" s="372">
        <v>7</v>
      </c>
      <c r="L73" s="372">
        <v>12</v>
      </c>
      <c r="M73" s="372">
        <v>644</v>
      </c>
      <c r="N73" s="372">
        <v>4567</v>
      </c>
      <c r="O73" s="372">
        <v>245</v>
      </c>
      <c r="P73" s="372">
        <v>1761</v>
      </c>
      <c r="Q73" s="372">
        <v>2</v>
      </c>
      <c r="R73" s="372">
        <v>2</v>
      </c>
      <c r="S73" s="372">
        <v>57</v>
      </c>
      <c r="T73" s="372">
        <v>180</v>
      </c>
      <c r="U73" s="372">
        <v>46</v>
      </c>
      <c r="V73" s="372">
        <v>125</v>
      </c>
      <c r="W73" s="372">
        <v>13</v>
      </c>
      <c r="X73" s="372">
        <v>36</v>
      </c>
      <c r="Y73" s="372">
        <v>4</v>
      </c>
      <c r="Z73" s="372">
        <v>15</v>
      </c>
      <c r="AA73" s="372">
        <v>3</v>
      </c>
      <c r="AB73" s="372">
        <v>17</v>
      </c>
      <c r="AC73" s="372">
        <v>8</v>
      </c>
      <c r="AD73" s="372">
        <v>18</v>
      </c>
      <c r="AE73" s="372">
        <v>4</v>
      </c>
      <c r="AF73" s="372">
        <v>5</v>
      </c>
      <c r="AG73" s="372">
        <v>235</v>
      </c>
      <c r="AH73" s="372">
        <v>1443</v>
      </c>
      <c r="AI73" s="372">
        <v>24</v>
      </c>
      <c r="AJ73" s="372">
        <v>60</v>
      </c>
      <c r="AK73" s="372">
        <v>0</v>
      </c>
      <c r="AL73" s="372">
        <v>0</v>
      </c>
      <c r="AM73" s="372">
        <v>21</v>
      </c>
      <c r="AN73" s="372">
        <v>59</v>
      </c>
      <c r="AO73" s="372">
        <v>39</v>
      </c>
      <c r="AP73" s="372">
        <v>127</v>
      </c>
      <c r="AQ73" s="372">
        <v>30</v>
      </c>
      <c r="AR73" s="372">
        <v>153</v>
      </c>
      <c r="AS73" s="372">
        <v>18</v>
      </c>
      <c r="AT73" s="372">
        <v>40</v>
      </c>
      <c r="AU73" s="372">
        <v>14</v>
      </c>
      <c r="AV73" s="372">
        <v>66</v>
      </c>
      <c r="AW73" s="372">
        <v>5</v>
      </c>
      <c r="AX73" s="372">
        <v>17</v>
      </c>
      <c r="AY73" s="372">
        <v>28</v>
      </c>
      <c r="AZ73" s="372">
        <v>104</v>
      </c>
      <c r="BA73" s="372">
        <v>63</v>
      </c>
      <c r="BB73" s="372">
        <v>259</v>
      </c>
      <c r="BC73" s="372">
        <v>90</v>
      </c>
      <c r="BD73" s="372">
        <v>432</v>
      </c>
      <c r="BE73" s="372">
        <v>10</v>
      </c>
      <c r="BF73" s="372">
        <v>25</v>
      </c>
      <c r="BG73" s="372">
        <v>2</v>
      </c>
      <c r="BH73" s="372">
        <v>4</v>
      </c>
      <c r="BI73" s="372">
        <v>1</v>
      </c>
      <c r="BJ73" s="372">
        <v>2</v>
      </c>
      <c r="BK73" s="372">
        <v>36</v>
      </c>
      <c r="BL73" s="372">
        <v>87</v>
      </c>
      <c r="BM73" s="372">
        <v>14</v>
      </c>
      <c r="BN73" s="372">
        <v>37</v>
      </c>
      <c r="BO73" s="372">
        <v>97</v>
      </c>
      <c r="BP73" s="372">
        <v>325</v>
      </c>
      <c r="BQ73" s="372">
        <v>3699</v>
      </c>
      <c r="BR73" s="372">
        <v>39584</v>
      </c>
      <c r="BS73" s="372">
        <v>497</v>
      </c>
      <c r="BT73" s="372">
        <v>3272</v>
      </c>
      <c r="BU73" s="372">
        <v>1</v>
      </c>
      <c r="BV73" s="372">
        <v>4</v>
      </c>
      <c r="BW73" s="372">
        <v>10</v>
      </c>
      <c r="BX73" s="372">
        <v>17</v>
      </c>
      <c r="BY73" s="372">
        <v>110</v>
      </c>
      <c r="BZ73" s="372">
        <v>532</v>
      </c>
      <c r="CA73" s="372">
        <v>17</v>
      </c>
      <c r="CB73" s="372">
        <v>50</v>
      </c>
      <c r="CC73" s="372">
        <v>4</v>
      </c>
      <c r="CD73" s="372">
        <v>12</v>
      </c>
      <c r="CE73" s="372">
        <v>153</v>
      </c>
      <c r="CF73" s="372">
        <v>819</v>
      </c>
      <c r="CG73" s="372">
        <v>127</v>
      </c>
      <c r="CH73" s="372">
        <v>594</v>
      </c>
      <c r="CI73" s="372">
        <v>15</v>
      </c>
      <c r="CJ73" s="372">
        <v>67</v>
      </c>
      <c r="CK73" s="372">
        <v>36</v>
      </c>
      <c r="CL73" s="372">
        <v>164</v>
      </c>
      <c r="CM73" s="372">
        <v>28</v>
      </c>
      <c r="CN73" s="372">
        <v>83</v>
      </c>
      <c r="CO73" s="372">
        <v>28</v>
      </c>
      <c r="CP73" s="372">
        <v>78</v>
      </c>
      <c r="CQ73" s="373">
        <v>9</v>
      </c>
      <c r="CR73" s="372">
        <v>34</v>
      </c>
      <c r="CS73" s="372">
        <v>78</v>
      </c>
      <c r="CT73" s="372">
        <v>278</v>
      </c>
      <c r="CU73" s="372">
        <v>4</v>
      </c>
      <c r="CV73" s="372">
        <v>15</v>
      </c>
      <c r="CW73" s="372">
        <v>9</v>
      </c>
      <c r="CX73" s="372">
        <v>33</v>
      </c>
      <c r="CY73" s="372">
        <v>5</v>
      </c>
      <c r="CZ73" s="372">
        <v>15</v>
      </c>
      <c r="DA73" s="372">
        <v>31</v>
      </c>
      <c r="DB73" s="372">
        <v>79</v>
      </c>
      <c r="DC73" s="372">
        <v>14</v>
      </c>
      <c r="DD73" s="372">
        <v>53</v>
      </c>
      <c r="DE73" s="372">
        <v>60</v>
      </c>
      <c r="DF73" s="372">
        <v>208</v>
      </c>
      <c r="DG73" s="372">
        <v>82</v>
      </c>
      <c r="DH73" s="372">
        <v>337</v>
      </c>
      <c r="DI73" s="372">
        <v>2</v>
      </c>
      <c r="DJ73" s="372">
        <v>5</v>
      </c>
      <c r="DK73" s="372">
        <v>5</v>
      </c>
      <c r="DL73" s="372">
        <v>11</v>
      </c>
      <c r="DM73" s="372">
        <v>14</v>
      </c>
      <c r="DN73" s="372">
        <v>63</v>
      </c>
      <c r="DO73" s="372">
        <v>33</v>
      </c>
      <c r="DP73" s="372">
        <v>119</v>
      </c>
      <c r="DQ73" s="372">
        <v>7</v>
      </c>
      <c r="DR73" s="372">
        <v>10</v>
      </c>
      <c r="DS73" s="372">
        <v>40</v>
      </c>
      <c r="DT73" s="372">
        <v>248</v>
      </c>
      <c r="DU73" s="372">
        <v>2</v>
      </c>
      <c r="DV73" s="372">
        <v>4</v>
      </c>
      <c r="DW73" s="372">
        <v>13</v>
      </c>
      <c r="DX73" s="372">
        <v>53</v>
      </c>
      <c r="DY73" s="372">
        <v>16</v>
      </c>
      <c r="DZ73" s="372">
        <v>42</v>
      </c>
      <c r="EA73" s="373">
        <v>11</v>
      </c>
      <c r="EB73" s="372">
        <v>22</v>
      </c>
      <c r="EC73" s="372">
        <v>6</v>
      </c>
      <c r="ED73" s="372">
        <v>13</v>
      </c>
      <c r="EE73" s="372">
        <v>19</v>
      </c>
      <c r="EF73" s="372">
        <v>79</v>
      </c>
      <c r="EG73" s="372">
        <v>10</v>
      </c>
      <c r="EH73" s="372">
        <v>49</v>
      </c>
      <c r="EI73" s="372">
        <v>1</v>
      </c>
      <c r="EJ73" s="372">
        <v>1</v>
      </c>
      <c r="EK73" s="372">
        <v>12</v>
      </c>
      <c r="EL73" s="372">
        <v>23</v>
      </c>
      <c r="EM73" s="372">
        <v>6</v>
      </c>
      <c r="EN73" s="372">
        <v>13</v>
      </c>
      <c r="EO73" s="372">
        <v>7</v>
      </c>
      <c r="EP73" s="372">
        <v>28</v>
      </c>
      <c r="EQ73" s="372">
        <v>1</v>
      </c>
      <c r="ER73" s="372">
        <v>3</v>
      </c>
      <c r="ES73" s="372">
        <v>1</v>
      </c>
      <c r="ET73" s="372">
        <v>1</v>
      </c>
      <c r="EU73" s="372">
        <v>0</v>
      </c>
      <c r="EV73" s="372">
        <v>0</v>
      </c>
      <c r="EW73" s="372">
        <v>2</v>
      </c>
      <c r="EX73" s="372">
        <v>8</v>
      </c>
      <c r="EY73" s="373">
        <v>13</v>
      </c>
      <c r="EZ73" s="372">
        <v>103</v>
      </c>
      <c r="FA73" s="372">
        <v>20</v>
      </c>
      <c r="FB73" s="372">
        <v>64</v>
      </c>
      <c r="FC73" s="372">
        <v>2</v>
      </c>
      <c r="FD73" s="372">
        <v>2</v>
      </c>
      <c r="FE73" s="372">
        <v>8</v>
      </c>
      <c r="FF73" s="372">
        <v>15</v>
      </c>
      <c r="FG73" s="372">
        <v>8</v>
      </c>
      <c r="FH73" s="372">
        <v>42</v>
      </c>
      <c r="FI73" s="371">
        <v>7227</v>
      </c>
      <c r="FJ73" s="371">
        <v>58571</v>
      </c>
      <c r="FK73" s="155"/>
    </row>
    <row r="74" spans="1:167" ht="12.9" customHeight="1">
      <c r="A74" s="374" t="s">
        <v>393</v>
      </c>
      <c r="B74" s="375" t="s">
        <v>251</v>
      </c>
      <c r="C74" s="376">
        <v>161</v>
      </c>
      <c r="D74" s="376">
        <v>909</v>
      </c>
      <c r="E74" s="376">
        <v>18</v>
      </c>
      <c r="F74" s="376">
        <v>93</v>
      </c>
      <c r="G74" s="376">
        <v>42</v>
      </c>
      <c r="H74" s="376">
        <v>174</v>
      </c>
      <c r="I74" s="376">
        <v>13</v>
      </c>
      <c r="J74" s="376">
        <v>798</v>
      </c>
      <c r="K74" s="376">
        <v>28</v>
      </c>
      <c r="L74" s="376">
        <v>79</v>
      </c>
      <c r="M74" s="376">
        <v>842</v>
      </c>
      <c r="N74" s="376">
        <v>4893</v>
      </c>
      <c r="O74" s="376">
        <v>494</v>
      </c>
      <c r="P74" s="376">
        <v>1444</v>
      </c>
      <c r="Q74" s="376">
        <v>16</v>
      </c>
      <c r="R74" s="376">
        <v>70</v>
      </c>
      <c r="S74" s="376">
        <v>90</v>
      </c>
      <c r="T74" s="376">
        <v>267</v>
      </c>
      <c r="U74" s="376">
        <v>93</v>
      </c>
      <c r="V74" s="376">
        <v>378</v>
      </c>
      <c r="W74" s="376">
        <v>22</v>
      </c>
      <c r="X74" s="376">
        <v>48</v>
      </c>
      <c r="Y74" s="376">
        <v>6</v>
      </c>
      <c r="Z74" s="376">
        <v>9</v>
      </c>
      <c r="AA74" s="376">
        <v>9</v>
      </c>
      <c r="AB74" s="376">
        <v>35</v>
      </c>
      <c r="AC74" s="376">
        <v>26</v>
      </c>
      <c r="AD74" s="376">
        <v>84</v>
      </c>
      <c r="AE74" s="376">
        <v>23</v>
      </c>
      <c r="AF74" s="376">
        <v>83</v>
      </c>
      <c r="AG74" s="376">
        <v>417</v>
      </c>
      <c r="AH74" s="376">
        <v>1601</v>
      </c>
      <c r="AI74" s="376">
        <v>42</v>
      </c>
      <c r="AJ74" s="376">
        <v>118</v>
      </c>
      <c r="AK74" s="376">
        <v>8</v>
      </c>
      <c r="AL74" s="376">
        <v>26</v>
      </c>
      <c r="AM74" s="376">
        <v>31</v>
      </c>
      <c r="AN74" s="376">
        <v>124</v>
      </c>
      <c r="AO74" s="376">
        <v>116</v>
      </c>
      <c r="AP74" s="376">
        <v>477</v>
      </c>
      <c r="AQ74" s="376">
        <v>60</v>
      </c>
      <c r="AR74" s="376">
        <v>252</v>
      </c>
      <c r="AS74" s="376">
        <v>34</v>
      </c>
      <c r="AT74" s="376">
        <v>116</v>
      </c>
      <c r="AU74" s="376">
        <v>28</v>
      </c>
      <c r="AV74" s="376">
        <v>119</v>
      </c>
      <c r="AW74" s="376">
        <v>15</v>
      </c>
      <c r="AX74" s="376">
        <v>46</v>
      </c>
      <c r="AY74" s="376">
        <v>33</v>
      </c>
      <c r="AZ74" s="376">
        <v>122</v>
      </c>
      <c r="BA74" s="376">
        <v>76</v>
      </c>
      <c r="BB74" s="376">
        <v>314</v>
      </c>
      <c r="BC74" s="376">
        <v>119</v>
      </c>
      <c r="BD74" s="376">
        <v>658</v>
      </c>
      <c r="BE74" s="376">
        <v>43</v>
      </c>
      <c r="BF74" s="376">
        <v>112</v>
      </c>
      <c r="BG74" s="376">
        <v>7</v>
      </c>
      <c r="BH74" s="376">
        <v>15</v>
      </c>
      <c r="BI74" s="376">
        <v>7</v>
      </c>
      <c r="BJ74" s="376">
        <v>22</v>
      </c>
      <c r="BK74" s="376">
        <v>92</v>
      </c>
      <c r="BL74" s="376">
        <v>508</v>
      </c>
      <c r="BM74" s="376">
        <v>33</v>
      </c>
      <c r="BN74" s="376">
        <v>117</v>
      </c>
      <c r="BO74" s="376">
        <v>127</v>
      </c>
      <c r="BP74" s="376">
        <v>543</v>
      </c>
      <c r="BQ74" s="376">
        <v>3296</v>
      </c>
      <c r="BR74" s="376">
        <v>18838</v>
      </c>
      <c r="BS74" s="376">
        <v>702</v>
      </c>
      <c r="BT74" s="376">
        <v>2803</v>
      </c>
      <c r="BU74" s="376">
        <v>9</v>
      </c>
      <c r="BV74" s="376">
        <v>24</v>
      </c>
      <c r="BW74" s="376">
        <v>25</v>
      </c>
      <c r="BX74" s="376">
        <v>125</v>
      </c>
      <c r="BY74" s="376">
        <v>102</v>
      </c>
      <c r="BZ74" s="376">
        <v>469</v>
      </c>
      <c r="CA74" s="376">
        <v>31</v>
      </c>
      <c r="CB74" s="376">
        <v>153</v>
      </c>
      <c r="CC74" s="376">
        <v>10</v>
      </c>
      <c r="CD74" s="376">
        <v>43</v>
      </c>
      <c r="CE74" s="376">
        <v>240</v>
      </c>
      <c r="CF74" s="376">
        <v>1409</v>
      </c>
      <c r="CG74" s="376">
        <v>149</v>
      </c>
      <c r="CH74" s="376">
        <v>650</v>
      </c>
      <c r="CI74" s="376">
        <v>53</v>
      </c>
      <c r="CJ74" s="376">
        <v>306</v>
      </c>
      <c r="CK74" s="376">
        <v>52</v>
      </c>
      <c r="CL74" s="376">
        <v>271</v>
      </c>
      <c r="CM74" s="376">
        <v>101</v>
      </c>
      <c r="CN74" s="376">
        <v>461</v>
      </c>
      <c r="CO74" s="376">
        <v>44</v>
      </c>
      <c r="CP74" s="376">
        <v>208</v>
      </c>
      <c r="CQ74" s="377">
        <v>18</v>
      </c>
      <c r="CR74" s="376">
        <v>124</v>
      </c>
      <c r="CS74" s="376">
        <v>128</v>
      </c>
      <c r="CT74" s="376">
        <v>498</v>
      </c>
      <c r="CU74" s="376">
        <v>12</v>
      </c>
      <c r="CV74" s="376">
        <v>43</v>
      </c>
      <c r="CW74" s="376">
        <v>22</v>
      </c>
      <c r="CX74" s="376">
        <v>86</v>
      </c>
      <c r="CY74" s="376">
        <v>18</v>
      </c>
      <c r="CZ74" s="376">
        <v>56</v>
      </c>
      <c r="DA74" s="376">
        <v>43</v>
      </c>
      <c r="DB74" s="376">
        <v>131</v>
      </c>
      <c r="DC74" s="376">
        <v>27</v>
      </c>
      <c r="DD74" s="376">
        <v>121</v>
      </c>
      <c r="DE74" s="376">
        <v>97</v>
      </c>
      <c r="DF74" s="376">
        <v>355</v>
      </c>
      <c r="DG74" s="376">
        <v>118</v>
      </c>
      <c r="DH74" s="376">
        <v>496</v>
      </c>
      <c r="DI74" s="376">
        <v>8</v>
      </c>
      <c r="DJ74" s="376">
        <v>14</v>
      </c>
      <c r="DK74" s="376">
        <v>11</v>
      </c>
      <c r="DL74" s="376">
        <v>23</v>
      </c>
      <c r="DM74" s="376">
        <v>40</v>
      </c>
      <c r="DN74" s="376">
        <v>191</v>
      </c>
      <c r="DO74" s="376">
        <v>149</v>
      </c>
      <c r="DP74" s="376">
        <v>787</v>
      </c>
      <c r="DQ74" s="376">
        <v>21</v>
      </c>
      <c r="DR74" s="376">
        <v>40</v>
      </c>
      <c r="DS74" s="376">
        <v>61</v>
      </c>
      <c r="DT74" s="376">
        <v>269</v>
      </c>
      <c r="DU74" s="376">
        <v>2</v>
      </c>
      <c r="DV74" s="376">
        <v>6</v>
      </c>
      <c r="DW74" s="376">
        <v>35</v>
      </c>
      <c r="DX74" s="376">
        <v>394</v>
      </c>
      <c r="DY74" s="376">
        <v>29</v>
      </c>
      <c r="DZ74" s="376">
        <v>110</v>
      </c>
      <c r="EA74" s="377">
        <v>22</v>
      </c>
      <c r="EB74" s="376">
        <v>116</v>
      </c>
      <c r="EC74" s="376">
        <v>17</v>
      </c>
      <c r="ED74" s="376">
        <v>43</v>
      </c>
      <c r="EE74" s="376">
        <v>38</v>
      </c>
      <c r="EF74" s="376">
        <v>201</v>
      </c>
      <c r="EG74" s="376">
        <v>32</v>
      </c>
      <c r="EH74" s="376">
        <v>140</v>
      </c>
      <c r="EI74" s="376">
        <v>5</v>
      </c>
      <c r="EJ74" s="376">
        <v>12</v>
      </c>
      <c r="EK74" s="376">
        <v>17</v>
      </c>
      <c r="EL74" s="376">
        <v>47</v>
      </c>
      <c r="EM74" s="376">
        <v>15</v>
      </c>
      <c r="EN74" s="376">
        <v>56</v>
      </c>
      <c r="EO74" s="376">
        <v>17</v>
      </c>
      <c r="EP74" s="376">
        <v>135</v>
      </c>
      <c r="EQ74" s="376">
        <v>4</v>
      </c>
      <c r="ER74" s="376">
        <v>58</v>
      </c>
      <c r="ES74" s="376">
        <v>8</v>
      </c>
      <c r="ET74" s="376">
        <v>24</v>
      </c>
      <c r="EU74" s="376">
        <v>5</v>
      </c>
      <c r="EV74" s="376">
        <v>8</v>
      </c>
      <c r="EW74" s="376">
        <v>3</v>
      </c>
      <c r="EX74" s="376">
        <v>8</v>
      </c>
      <c r="EY74" s="377">
        <v>25</v>
      </c>
      <c r="EZ74" s="376">
        <v>165</v>
      </c>
      <c r="FA74" s="376">
        <v>21</v>
      </c>
      <c r="FB74" s="376">
        <v>58</v>
      </c>
      <c r="FC74" s="376">
        <v>5</v>
      </c>
      <c r="FD74" s="376">
        <v>8</v>
      </c>
      <c r="FE74" s="376">
        <v>29</v>
      </c>
      <c r="FF74" s="376">
        <v>117</v>
      </c>
      <c r="FG74" s="376">
        <v>33</v>
      </c>
      <c r="FH74" s="376">
        <v>160</v>
      </c>
      <c r="FI74" s="375">
        <v>9120</v>
      </c>
      <c r="FJ74" s="375">
        <v>45514</v>
      </c>
      <c r="FK74" s="155"/>
    </row>
    <row r="75" spans="1:167" ht="12.9" customHeight="1">
      <c r="A75" s="370" t="s">
        <v>394</v>
      </c>
      <c r="B75" s="371" t="s">
        <v>252</v>
      </c>
      <c r="C75" s="372">
        <v>69</v>
      </c>
      <c r="D75" s="372">
        <v>162</v>
      </c>
      <c r="E75" s="372">
        <v>17</v>
      </c>
      <c r="F75" s="372">
        <v>49</v>
      </c>
      <c r="G75" s="372">
        <v>38</v>
      </c>
      <c r="H75" s="372">
        <v>96</v>
      </c>
      <c r="I75" s="372">
        <v>16</v>
      </c>
      <c r="J75" s="372">
        <v>88</v>
      </c>
      <c r="K75" s="372">
        <v>15</v>
      </c>
      <c r="L75" s="372">
        <v>28</v>
      </c>
      <c r="M75" s="372">
        <v>190</v>
      </c>
      <c r="N75" s="372">
        <v>789</v>
      </c>
      <c r="O75" s="372">
        <v>116</v>
      </c>
      <c r="P75" s="372">
        <v>322</v>
      </c>
      <c r="Q75" s="372">
        <v>7</v>
      </c>
      <c r="R75" s="372">
        <v>11</v>
      </c>
      <c r="S75" s="372">
        <v>80</v>
      </c>
      <c r="T75" s="372">
        <v>165</v>
      </c>
      <c r="U75" s="372">
        <v>102</v>
      </c>
      <c r="V75" s="372">
        <v>214</v>
      </c>
      <c r="W75" s="372">
        <v>6</v>
      </c>
      <c r="X75" s="372">
        <v>6</v>
      </c>
      <c r="Y75" s="372">
        <v>10</v>
      </c>
      <c r="Z75" s="372">
        <v>54</v>
      </c>
      <c r="AA75" s="372">
        <v>7</v>
      </c>
      <c r="AB75" s="372">
        <v>8</v>
      </c>
      <c r="AC75" s="372">
        <v>27</v>
      </c>
      <c r="AD75" s="372">
        <v>48</v>
      </c>
      <c r="AE75" s="372">
        <v>19</v>
      </c>
      <c r="AF75" s="372">
        <v>41</v>
      </c>
      <c r="AG75" s="372">
        <v>67</v>
      </c>
      <c r="AH75" s="372">
        <v>181</v>
      </c>
      <c r="AI75" s="372">
        <v>34</v>
      </c>
      <c r="AJ75" s="372">
        <v>65</v>
      </c>
      <c r="AK75" s="372">
        <v>12</v>
      </c>
      <c r="AL75" s="372">
        <v>28</v>
      </c>
      <c r="AM75" s="372">
        <v>18</v>
      </c>
      <c r="AN75" s="372">
        <v>29</v>
      </c>
      <c r="AO75" s="372">
        <v>56</v>
      </c>
      <c r="AP75" s="372">
        <v>119</v>
      </c>
      <c r="AQ75" s="372">
        <v>32</v>
      </c>
      <c r="AR75" s="372">
        <v>61</v>
      </c>
      <c r="AS75" s="372">
        <v>28</v>
      </c>
      <c r="AT75" s="372">
        <v>54</v>
      </c>
      <c r="AU75" s="372">
        <v>9</v>
      </c>
      <c r="AV75" s="372">
        <v>43</v>
      </c>
      <c r="AW75" s="372">
        <v>12</v>
      </c>
      <c r="AX75" s="372">
        <v>31</v>
      </c>
      <c r="AY75" s="372">
        <v>25</v>
      </c>
      <c r="AZ75" s="372">
        <v>35</v>
      </c>
      <c r="BA75" s="372">
        <v>32</v>
      </c>
      <c r="BB75" s="372">
        <v>132</v>
      </c>
      <c r="BC75" s="372">
        <v>28</v>
      </c>
      <c r="BD75" s="372">
        <v>83</v>
      </c>
      <c r="BE75" s="372">
        <v>23</v>
      </c>
      <c r="BF75" s="372">
        <v>79</v>
      </c>
      <c r="BG75" s="372">
        <v>8</v>
      </c>
      <c r="BH75" s="372">
        <v>18</v>
      </c>
      <c r="BI75" s="372">
        <v>0</v>
      </c>
      <c r="BJ75" s="372">
        <v>0</v>
      </c>
      <c r="BK75" s="372">
        <v>31</v>
      </c>
      <c r="BL75" s="372">
        <v>45</v>
      </c>
      <c r="BM75" s="372">
        <v>10</v>
      </c>
      <c r="BN75" s="372">
        <v>20</v>
      </c>
      <c r="BO75" s="372">
        <v>45</v>
      </c>
      <c r="BP75" s="372">
        <v>218</v>
      </c>
      <c r="BQ75" s="372">
        <v>489</v>
      </c>
      <c r="BR75" s="372">
        <v>1907</v>
      </c>
      <c r="BS75" s="372">
        <v>219</v>
      </c>
      <c r="BT75" s="372">
        <v>550</v>
      </c>
      <c r="BU75" s="372">
        <v>16</v>
      </c>
      <c r="BV75" s="372">
        <v>27</v>
      </c>
      <c r="BW75" s="372">
        <v>29</v>
      </c>
      <c r="BX75" s="372">
        <v>51</v>
      </c>
      <c r="BY75" s="372">
        <v>37</v>
      </c>
      <c r="BZ75" s="372">
        <v>70</v>
      </c>
      <c r="CA75" s="372">
        <v>28</v>
      </c>
      <c r="CB75" s="372">
        <v>223</v>
      </c>
      <c r="CC75" s="372">
        <v>11</v>
      </c>
      <c r="CD75" s="372">
        <v>17</v>
      </c>
      <c r="CE75" s="372">
        <v>40</v>
      </c>
      <c r="CF75" s="372">
        <v>109</v>
      </c>
      <c r="CG75" s="372">
        <v>125</v>
      </c>
      <c r="CH75" s="372">
        <v>258</v>
      </c>
      <c r="CI75" s="372">
        <v>20</v>
      </c>
      <c r="CJ75" s="372">
        <v>30</v>
      </c>
      <c r="CK75" s="372">
        <v>16</v>
      </c>
      <c r="CL75" s="372">
        <v>34</v>
      </c>
      <c r="CM75" s="372">
        <v>50</v>
      </c>
      <c r="CN75" s="372">
        <v>93</v>
      </c>
      <c r="CO75" s="372">
        <v>37</v>
      </c>
      <c r="CP75" s="372">
        <v>60</v>
      </c>
      <c r="CQ75" s="373">
        <v>18</v>
      </c>
      <c r="CR75" s="372">
        <v>34</v>
      </c>
      <c r="CS75" s="372">
        <v>99</v>
      </c>
      <c r="CT75" s="372">
        <v>325</v>
      </c>
      <c r="CU75" s="372">
        <v>10</v>
      </c>
      <c r="CV75" s="372">
        <v>12</v>
      </c>
      <c r="CW75" s="372">
        <v>10</v>
      </c>
      <c r="CX75" s="372">
        <v>14</v>
      </c>
      <c r="CY75" s="372">
        <v>11</v>
      </c>
      <c r="CZ75" s="372">
        <v>18</v>
      </c>
      <c r="DA75" s="372">
        <v>29</v>
      </c>
      <c r="DB75" s="372">
        <v>51</v>
      </c>
      <c r="DC75" s="372">
        <v>6</v>
      </c>
      <c r="DD75" s="372">
        <v>8</v>
      </c>
      <c r="DE75" s="372">
        <v>53</v>
      </c>
      <c r="DF75" s="372">
        <v>105</v>
      </c>
      <c r="DG75" s="372">
        <v>62</v>
      </c>
      <c r="DH75" s="372">
        <v>157</v>
      </c>
      <c r="DI75" s="372">
        <v>3</v>
      </c>
      <c r="DJ75" s="372">
        <v>23</v>
      </c>
      <c r="DK75" s="372">
        <v>13</v>
      </c>
      <c r="DL75" s="372">
        <v>26</v>
      </c>
      <c r="DM75" s="372">
        <v>32</v>
      </c>
      <c r="DN75" s="372">
        <v>78</v>
      </c>
      <c r="DO75" s="372">
        <v>40</v>
      </c>
      <c r="DP75" s="372">
        <v>70</v>
      </c>
      <c r="DQ75" s="372">
        <v>30</v>
      </c>
      <c r="DR75" s="372">
        <v>56</v>
      </c>
      <c r="DS75" s="372">
        <v>14</v>
      </c>
      <c r="DT75" s="372">
        <v>18</v>
      </c>
      <c r="DU75" s="372">
        <v>1</v>
      </c>
      <c r="DV75" s="372">
        <v>1</v>
      </c>
      <c r="DW75" s="372">
        <v>32</v>
      </c>
      <c r="DX75" s="372">
        <v>237</v>
      </c>
      <c r="DY75" s="372">
        <v>19</v>
      </c>
      <c r="DZ75" s="372">
        <v>25</v>
      </c>
      <c r="EA75" s="373">
        <v>16</v>
      </c>
      <c r="EB75" s="372">
        <v>52</v>
      </c>
      <c r="EC75" s="372">
        <v>15</v>
      </c>
      <c r="ED75" s="372">
        <v>33</v>
      </c>
      <c r="EE75" s="372">
        <v>17</v>
      </c>
      <c r="EF75" s="372">
        <v>28</v>
      </c>
      <c r="EG75" s="372">
        <v>35</v>
      </c>
      <c r="EH75" s="372">
        <v>54</v>
      </c>
      <c r="EI75" s="372">
        <v>3</v>
      </c>
      <c r="EJ75" s="372">
        <v>30</v>
      </c>
      <c r="EK75" s="372">
        <v>11</v>
      </c>
      <c r="EL75" s="372">
        <v>16</v>
      </c>
      <c r="EM75" s="372">
        <v>6</v>
      </c>
      <c r="EN75" s="372">
        <v>11</v>
      </c>
      <c r="EO75" s="372">
        <v>6</v>
      </c>
      <c r="EP75" s="372">
        <v>12</v>
      </c>
      <c r="EQ75" s="372">
        <v>5</v>
      </c>
      <c r="ER75" s="372">
        <v>96</v>
      </c>
      <c r="ES75" s="372">
        <v>15</v>
      </c>
      <c r="ET75" s="372">
        <v>22</v>
      </c>
      <c r="EU75" s="372">
        <v>16</v>
      </c>
      <c r="EV75" s="372">
        <v>28</v>
      </c>
      <c r="EW75" s="372">
        <v>8</v>
      </c>
      <c r="EX75" s="372">
        <v>16</v>
      </c>
      <c r="EY75" s="373">
        <v>13</v>
      </c>
      <c r="EZ75" s="372">
        <v>37</v>
      </c>
      <c r="FA75" s="372">
        <v>6</v>
      </c>
      <c r="FB75" s="372">
        <v>6</v>
      </c>
      <c r="FC75" s="372">
        <v>1</v>
      </c>
      <c r="FD75" s="372">
        <v>1</v>
      </c>
      <c r="FE75" s="372">
        <v>22</v>
      </c>
      <c r="FF75" s="372">
        <v>31</v>
      </c>
      <c r="FG75" s="372">
        <v>14</v>
      </c>
      <c r="FH75" s="372">
        <v>42</v>
      </c>
      <c r="FI75" s="371">
        <v>2997</v>
      </c>
      <c r="FJ75" s="371">
        <v>8524</v>
      </c>
      <c r="FK75" s="155"/>
    </row>
    <row r="76" spans="1:167" ht="12.9" customHeight="1">
      <c r="A76" s="374" t="s">
        <v>396</v>
      </c>
      <c r="B76" s="375" t="s">
        <v>253</v>
      </c>
      <c r="C76" s="376">
        <v>151</v>
      </c>
      <c r="D76" s="376">
        <v>538</v>
      </c>
      <c r="E76" s="376">
        <v>14</v>
      </c>
      <c r="F76" s="376">
        <v>44</v>
      </c>
      <c r="G76" s="376">
        <v>29</v>
      </c>
      <c r="H76" s="376">
        <v>61</v>
      </c>
      <c r="I76" s="376">
        <v>9</v>
      </c>
      <c r="J76" s="376">
        <v>31</v>
      </c>
      <c r="K76" s="376">
        <v>13</v>
      </c>
      <c r="L76" s="376">
        <v>138</v>
      </c>
      <c r="M76" s="376">
        <v>406</v>
      </c>
      <c r="N76" s="376">
        <v>1945</v>
      </c>
      <c r="O76" s="376">
        <v>465</v>
      </c>
      <c r="P76" s="376">
        <v>1399</v>
      </c>
      <c r="Q76" s="376">
        <v>10</v>
      </c>
      <c r="R76" s="376">
        <v>26</v>
      </c>
      <c r="S76" s="376">
        <v>55</v>
      </c>
      <c r="T76" s="376">
        <v>103</v>
      </c>
      <c r="U76" s="376">
        <v>58</v>
      </c>
      <c r="V76" s="376">
        <v>140</v>
      </c>
      <c r="W76" s="376">
        <v>10</v>
      </c>
      <c r="X76" s="376">
        <v>13</v>
      </c>
      <c r="Y76" s="376">
        <v>9</v>
      </c>
      <c r="Z76" s="376">
        <v>14</v>
      </c>
      <c r="AA76" s="376">
        <v>15</v>
      </c>
      <c r="AB76" s="376">
        <v>98</v>
      </c>
      <c r="AC76" s="376">
        <v>8</v>
      </c>
      <c r="AD76" s="376">
        <v>11</v>
      </c>
      <c r="AE76" s="376">
        <v>10</v>
      </c>
      <c r="AF76" s="376">
        <v>33</v>
      </c>
      <c r="AG76" s="376">
        <v>209</v>
      </c>
      <c r="AH76" s="376">
        <v>669</v>
      </c>
      <c r="AI76" s="376">
        <v>30</v>
      </c>
      <c r="AJ76" s="376">
        <v>48</v>
      </c>
      <c r="AK76" s="376">
        <v>0</v>
      </c>
      <c r="AL76" s="376">
        <v>0</v>
      </c>
      <c r="AM76" s="376">
        <v>12</v>
      </c>
      <c r="AN76" s="376">
        <v>42</v>
      </c>
      <c r="AO76" s="376">
        <v>69</v>
      </c>
      <c r="AP76" s="376">
        <v>216</v>
      </c>
      <c r="AQ76" s="376">
        <v>43</v>
      </c>
      <c r="AR76" s="376">
        <v>195</v>
      </c>
      <c r="AS76" s="376">
        <v>12</v>
      </c>
      <c r="AT76" s="376">
        <v>80</v>
      </c>
      <c r="AU76" s="376">
        <v>16</v>
      </c>
      <c r="AV76" s="376">
        <v>40</v>
      </c>
      <c r="AW76" s="376">
        <v>14</v>
      </c>
      <c r="AX76" s="376">
        <v>37</v>
      </c>
      <c r="AY76" s="376">
        <v>35</v>
      </c>
      <c r="AZ76" s="376">
        <v>62</v>
      </c>
      <c r="BA76" s="376">
        <v>54</v>
      </c>
      <c r="BB76" s="376">
        <v>149</v>
      </c>
      <c r="BC76" s="376">
        <v>115</v>
      </c>
      <c r="BD76" s="376">
        <v>495</v>
      </c>
      <c r="BE76" s="376">
        <v>54</v>
      </c>
      <c r="BF76" s="376">
        <v>104</v>
      </c>
      <c r="BG76" s="376">
        <v>5</v>
      </c>
      <c r="BH76" s="376">
        <v>14</v>
      </c>
      <c r="BI76" s="376">
        <v>1</v>
      </c>
      <c r="BJ76" s="376">
        <v>6</v>
      </c>
      <c r="BK76" s="376">
        <v>100</v>
      </c>
      <c r="BL76" s="376">
        <v>321</v>
      </c>
      <c r="BM76" s="376">
        <v>23</v>
      </c>
      <c r="BN76" s="376">
        <v>57</v>
      </c>
      <c r="BO76" s="376">
        <v>108</v>
      </c>
      <c r="BP76" s="376">
        <v>320</v>
      </c>
      <c r="BQ76" s="376">
        <v>1626</v>
      </c>
      <c r="BR76" s="376">
        <v>11930</v>
      </c>
      <c r="BS76" s="376">
        <v>441</v>
      </c>
      <c r="BT76" s="376">
        <v>1680</v>
      </c>
      <c r="BU76" s="376">
        <v>13</v>
      </c>
      <c r="BV76" s="376">
        <v>24</v>
      </c>
      <c r="BW76" s="376">
        <v>7</v>
      </c>
      <c r="BX76" s="376">
        <v>11</v>
      </c>
      <c r="BY76" s="376">
        <v>99</v>
      </c>
      <c r="BZ76" s="376">
        <v>245</v>
      </c>
      <c r="CA76" s="376">
        <v>23</v>
      </c>
      <c r="CB76" s="376">
        <v>55</v>
      </c>
      <c r="CC76" s="376">
        <v>6</v>
      </c>
      <c r="CD76" s="376">
        <v>8</v>
      </c>
      <c r="CE76" s="376">
        <v>167</v>
      </c>
      <c r="CF76" s="376">
        <v>605</v>
      </c>
      <c r="CG76" s="376">
        <v>137</v>
      </c>
      <c r="CH76" s="376">
        <v>764</v>
      </c>
      <c r="CI76" s="376">
        <v>9</v>
      </c>
      <c r="CJ76" s="376">
        <v>41</v>
      </c>
      <c r="CK76" s="376">
        <v>31</v>
      </c>
      <c r="CL76" s="376">
        <v>69</v>
      </c>
      <c r="CM76" s="376">
        <v>46</v>
      </c>
      <c r="CN76" s="376">
        <v>153</v>
      </c>
      <c r="CO76" s="376">
        <v>22</v>
      </c>
      <c r="CP76" s="376">
        <v>46</v>
      </c>
      <c r="CQ76" s="377">
        <v>22</v>
      </c>
      <c r="CR76" s="376">
        <v>100</v>
      </c>
      <c r="CS76" s="376">
        <v>243</v>
      </c>
      <c r="CT76" s="376">
        <v>669</v>
      </c>
      <c r="CU76" s="376">
        <v>3</v>
      </c>
      <c r="CV76" s="376">
        <v>15</v>
      </c>
      <c r="CW76" s="376">
        <v>35</v>
      </c>
      <c r="CX76" s="376">
        <v>65</v>
      </c>
      <c r="CY76" s="376">
        <v>6</v>
      </c>
      <c r="CZ76" s="376">
        <v>17</v>
      </c>
      <c r="DA76" s="376">
        <v>34</v>
      </c>
      <c r="DB76" s="376">
        <v>100</v>
      </c>
      <c r="DC76" s="376">
        <v>10</v>
      </c>
      <c r="DD76" s="376">
        <v>15</v>
      </c>
      <c r="DE76" s="376">
        <v>69</v>
      </c>
      <c r="DF76" s="376">
        <v>170</v>
      </c>
      <c r="DG76" s="376">
        <v>96</v>
      </c>
      <c r="DH76" s="376">
        <v>388</v>
      </c>
      <c r="DI76" s="376">
        <v>4</v>
      </c>
      <c r="DJ76" s="376">
        <v>6</v>
      </c>
      <c r="DK76" s="376">
        <v>10</v>
      </c>
      <c r="DL76" s="376">
        <v>29</v>
      </c>
      <c r="DM76" s="376">
        <v>21</v>
      </c>
      <c r="DN76" s="376">
        <v>59</v>
      </c>
      <c r="DO76" s="376">
        <v>67</v>
      </c>
      <c r="DP76" s="376">
        <v>173</v>
      </c>
      <c r="DQ76" s="376">
        <v>18</v>
      </c>
      <c r="DR76" s="376">
        <v>27</v>
      </c>
      <c r="DS76" s="376">
        <v>90</v>
      </c>
      <c r="DT76" s="376">
        <v>298</v>
      </c>
      <c r="DU76" s="376">
        <v>8</v>
      </c>
      <c r="DV76" s="376">
        <v>21</v>
      </c>
      <c r="DW76" s="376">
        <v>43</v>
      </c>
      <c r="DX76" s="376">
        <v>159</v>
      </c>
      <c r="DY76" s="376">
        <v>15</v>
      </c>
      <c r="DZ76" s="376">
        <v>48</v>
      </c>
      <c r="EA76" s="377">
        <v>26</v>
      </c>
      <c r="EB76" s="376">
        <v>84</v>
      </c>
      <c r="EC76" s="376">
        <v>7</v>
      </c>
      <c r="ED76" s="376">
        <v>11</v>
      </c>
      <c r="EE76" s="376">
        <v>39</v>
      </c>
      <c r="EF76" s="376">
        <v>94</v>
      </c>
      <c r="EG76" s="376">
        <v>28</v>
      </c>
      <c r="EH76" s="376">
        <v>111</v>
      </c>
      <c r="EI76" s="376">
        <v>3</v>
      </c>
      <c r="EJ76" s="376">
        <v>9</v>
      </c>
      <c r="EK76" s="376">
        <v>8</v>
      </c>
      <c r="EL76" s="376">
        <v>13</v>
      </c>
      <c r="EM76" s="376">
        <v>8</v>
      </c>
      <c r="EN76" s="376">
        <v>80</v>
      </c>
      <c r="EO76" s="376">
        <v>15</v>
      </c>
      <c r="EP76" s="376">
        <v>77</v>
      </c>
      <c r="EQ76" s="376">
        <v>7</v>
      </c>
      <c r="ER76" s="376">
        <v>25</v>
      </c>
      <c r="ES76" s="376">
        <v>5</v>
      </c>
      <c r="ET76" s="376">
        <v>19</v>
      </c>
      <c r="EU76" s="376">
        <v>4</v>
      </c>
      <c r="EV76" s="376">
        <v>12</v>
      </c>
      <c r="EW76" s="376">
        <v>6</v>
      </c>
      <c r="EX76" s="376">
        <v>10</v>
      </c>
      <c r="EY76" s="377">
        <v>17</v>
      </c>
      <c r="EZ76" s="376">
        <v>33</v>
      </c>
      <c r="FA76" s="376">
        <v>6</v>
      </c>
      <c r="FB76" s="376">
        <v>10</v>
      </c>
      <c r="FC76" s="376">
        <v>2</v>
      </c>
      <c r="FD76" s="376">
        <v>2</v>
      </c>
      <c r="FE76" s="376">
        <v>16</v>
      </c>
      <c r="FF76" s="376">
        <v>56</v>
      </c>
      <c r="FG76" s="376">
        <v>21</v>
      </c>
      <c r="FH76" s="376">
        <v>30</v>
      </c>
      <c r="FI76" s="375">
        <v>5801</v>
      </c>
      <c r="FJ76" s="375">
        <v>26115</v>
      </c>
      <c r="FK76" s="155"/>
    </row>
    <row r="77" spans="1:167" ht="12.9" customHeight="1">
      <c r="A77" s="370" t="s">
        <v>397</v>
      </c>
      <c r="B77" s="371" t="s">
        <v>254</v>
      </c>
      <c r="C77" s="372">
        <v>43</v>
      </c>
      <c r="D77" s="372">
        <v>1425</v>
      </c>
      <c r="E77" s="372">
        <v>2</v>
      </c>
      <c r="F77" s="372">
        <v>4</v>
      </c>
      <c r="G77" s="372">
        <v>11</v>
      </c>
      <c r="H77" s="372">
        <v>183</v>
      </c>
      <c r="I77" s="372">
        <v>5</v>
      </c>
      <c r="J77" s="372">
        <v>60</v>
      </c>
      <c r="K77" s="372">
        <v>15</v>
      </c>
      <c r="L77" s="372">
        <v>389</v>
      </c>
      <c r="M77" s="372">
        <v>142</v>
      </c>
      <c r="N77" s="372">
        <v>5711</v>
      </c>
      <c r="O77" s="372">
        <v>98</v>
      </c>
      <c r="P77" s="372">
        <v>4758</v>
      </c>
      <c r="Q77" s="372">
        <v>2</v>
      </c>
      <c r="R77" s="372">
        <v>75</v>
      </c>
      <c r="S77" s="372">
        <v>22</v>
      </c>
      <c r="T77" s="372">
        <v>414</v>
      </c>
      <c r="U77" s="372">
        <v>35</v>
      </c>
      <c r="V77" s="372">
        <v>481</v>
      </c>
      <c r="W77" s="372">
        <v>3</v>
      </c>
      <c r="X77" s="372">
        <v>33</v>
      </c>
      <c r="Y77" s="372">
        <v>4</v>
      </c>
      <c r="Z77" s="372">
        <v>41</v>
      </c>
      <c r="AA77" s="372">
        <v>4</v>
      </c>
      <c r="AB77" s="372">
        <v>15</v>
      </c>
      <c r="AC77" s="372">
        <v>4</v>
      </c>
      <c r="AD77" s="372">
        <v>17</v>
      </c>
      <c r="AE77" s="372">
        <v>5</v>
      </c>
      <c r="AF77" s="372">
        <v>84</v>
      </c>
      <c r="AG77" s="372">
        <v>71</v>
      </c>
      <c r="AH77" s="372">
        <v>1897</v>
      </c>
      <c r="AI77" s="372">
        <v>20</v>
      </c>
      <c r="AJ77" s="372">
        <v>503</v>
      </c>
      <c r="AK77" s="372">
        <v>14</v>
      </c>
      <c r="AL77" s="372">
        <v>176</v>
      </c>
      <c r="AM77" s="372">
        <v>8</v>
      </c>
      <c r="AN77" s="372">
        <v>45</v>
      </c>
      <c r="AO77" s="372">
        <v>28</v>
      </c>
      <c r="AP77" s="372">
        <v>703</v>
      </c>
      <c r="AQ77" s="372">
        <v>19</v>
      </c>
      <c r="AR77" s="372">
        <v>400</v>
      </c>
      <c r="AS77" s="372">
        <v>16</v>
      </c>
      <c r="AT77" s="372">
        <v>247</v>
      </c>
      <c r="AU77" s="372">
        <v>7</v>
      </c>
      <c r="AV77" s="372">
        <v>157</v>
      </c>
      <c r="AW77" s="372">
        <v>5</v>
      </c>
      <c r="AX77" s="372">
        <v>61</v>
      </c>
      <c r="AY77" s="372">
        <v>5</v>
      </c>
      <c r="AZ77" s="372">
        <v>65</v>
      </c>
      <c r="BA77" s="372">
        <v>9</v>
      </c>
      <c r="BB77" s="372">
        <v>89</v>
      </c>
      <c r="BC77" s="372">
        <v>21</v>
      </c>
      <c r="BD77" s="372">
        <v>513</v>
      </c>
      <c r="BE77" s="372">
        <v>17</v>
      </c>
      <c r="BF77" s="372">
        <v>87</v>
      </c>
      <c r="BG77" s="372">
        <v>8</v>
      </c>
      <c r="BH77" s="372">
        <v>170</v>
      </c>
      <c r="BI77" s="372">
        <v>9</v>
      </c>
      <c r="BJ77" s="372">
        <v>203</v>
      </c>
      <c r="BK77" s="372">
        <v>17</v>
      </c>
      <c r="BL77" s="372">
        <v>317</v>
      </c>
      <c r="BM77" s="372">
        <v>10</v>
      </c>
      <c r="BN77" s="372">
        <v>49</v>
      </c>
      <c r="BO77" s="372">
        <v>22</v>
      </c>
      <c r="BP77" s="372">
        <v>379</v>
      </c>
      <c r="BQ77" s="372">
        <v>671</v>
      </c>
      <c r="BR77" s="372">
        <v>22323</v>
      </c>
      <c r="BS77" s="372">
        <v>138</v>
      </c>
      <c r="BT77" s="372">
        <v>3673</v>
      </c>
      <c r="BU77" s="372">
        <v>12</v>
      </c>
      <c r="BV77" s="372">
        <v>130</v>
      </c>
      <c r="BW77" s="372">
        <v>13</v>
      </c>
      <c r="BX77" s="372">
        <v>319</v>
      </c>
      <c r="BY77" s="372">
        <v>11</v>
      </c>
      <c r="BZ77" s="372">
        <v>293</v>
      </c>
      <c r="CA77" s="372">
        <v>11</v>
      </c>
      <c r="CB77" s="372">
        <v>312</v>
      </c>
      <c r="CC77" s="372">
        <v>8</v>
      </c>
      <c r="CD77" s="372">
        <v>118</v>
      </c>
      <c r="CE77" s="372">
        <v>124</v>
      </c>
      <c r="CF77" s="372">
        <v>5564</v>
      </c>
      <c r="CG77" s="372">
        <v>15</v>
      </c>
      <c r="CH77" s="372">
        <v>245</v>
      </c>
      <c r="CI77" s="372">
        <v>15</v>
      </c>
      <c r="CJ77" s="372">
        <v>410</v>
      </c>
      <c r="CK77" s="372">
        <v>9</v>
      </c>
      <c r="CL77" s="372">
        <v>298</v>
      </c>
      <c r="CM77" s="372">
        <v>59</v>
      </c>
      <c r="CN77" s="372">
        <v>706</v>
      </c>
      <c r="CO77" s="372">
        <v>24</v>
      </c>
      <c r="CP77" s="372">
        <v>462</v>
      </c>
      <c r="CQ77" s="373">
        <v>18</v>
      </c>
      <c r="CR77" s="372">
        <v>200</v>
      </c>
      <c r="CS77" s="372">
        <v>27</v>
      </c>
      <c r="CT77" s="372">
        <v>448</v>
      </c>
      <c r="CU77" s="372">
        <v>4</v>
      </c>
      <c r="CV77" s="372">
        <v>12</v>
      </c>
      <c r="CW77" s="372">
        <v>15</v>
      </c>
      <c r="CX77" s="372">
        <v>278</v>
      </c>
      <c r="CY77" s="372">
        <v>2</v>
      </c>
      <c r="CZ77" s="372">
        <v>20</v>
      </c>
      <c r="DA77" s="372">
        <v>7</v>
      </c>
      <c r="DB77" s="372">
        <v>193</v>
      </c>
      <c r="DC77" s="372">
        <v>9</v>
      </c>
      <c r="DD77" s="372">
        <v>106</v>
      </c>
      <c r="DE77" s="372">
        <v>18</v>
      </c>
      <c r="DF77" s="372">
        <v>746</v>
      </c>
      <c r="DG77" s="372">
        <v>13</v>
      </c>
      <c r="DH77" s="372">
        <v>147</v>
      </c>
      <c r="DI77" s="372">
        <v>2</v>
      </c>
      <c r="DJ77" s="372">
        <v>62</v>
      </c>
      <c r="DK77" s="372">
        <v>4</v>
      </c>
      <c r="DL77" s="372">
        <v>150</v>
      </c>
      <c r="DM77" s="372">
        <v>4</v>
      </c>
      <c r="DN77" s="372">
        <v>6</v>
      </c>
      <c r="DO77" s="372">
        <v>33</v>
      </c>
      <c r="DP77" s="372">
        <v>983</v>
      </c>
      <c r="DQ77" s="372">
        <v>6</v>
      </c>
      <c r="DR77" s="372">
        <v>66</v>
      </c>
      <c r="DS77" s="372">
        <v>8</v>
      </c>
      <c r="DT77" s="372">
        <v>116</v>
      </c>
      <c r="DU77" s="372">
        <v>7</v>
      </c>
      <c r="DV77" s="372">
        <v>59</v>
      </c>
      <c r="DW77" s="372">
        <v>28</v>
      </c>
      <c r="DX77" s="372">
        <v>3494</v>
      </c>
      <c r="DY77" s="372">
        <v>7</v>
      </c>
      <c r="DZ77" s="372">
        <v>183</v>
      </c>
      <c r="EA77" s="373">
        <v>30</v>
      </c>
      <c r="EB77" s="372">
        <v>431</v>
      </c>
      <c r="EC77" s="372">
        <v>12</v>
      </c>
      <c r="ED77" s="372">
        <v>203</v>
      </c>
      <c r="EE77" s="372">
        <v>25</v>
      </c>
      <c r="EF77" s="372">
        <v>1571</v>
      </c>
      <c r="EG77" s="372">
        <v>4</v>
      </c>
      <c r="EH77" s="372">
        <v>175</v>
      </c>
      <c r="EI77" s="372">
        <v>1</v>
      </c>
      <c r="EJ77" s="372">
        <v>2</v>
      </c>
      <c r="EK77" s="372">
        <v>11</v>
      </c>
      <c r="EL77" s="372">
        <v>160</v>
      </c>
      <c r="EM77" s="372">
        <v>1</v>
      </c>
      <c r="EN77" s="372">
        <v>1</v>
      </c>
      <c r="EO77" s="372">
        <v>9</v>
      </c>
      <c r="EP77" s="372">
        <v>69</v>
      </c>
      <c r="EQ77" s="372">
        <v>18</v>
      </c>
      <c r="ER77" s="372">
        <v>1181</v>
      </c>
      <c r="ES77" s="372">
        <v>11</v>
      </c>
      <c r="ET77" s="372">
        <v>222</v>
      </c>
      <c r="EU77" s="372">
        <v>2</v>
      </c>
      <c r="EV77" s="372">
        <v>3</v>
      </c>
      <c r="EW77" s="372">
        <v>1</v>
      </c>
      <c r="EX77" s="372">
        <v>2</v>
      </c>
      <c r="EY77" s="373">
        <v>5</v>
      </c>
      <c r="EZ77" s="372">
        <v>45</v>
      </c>
      <c r="FA77" s="372">
        <v>13</v>
      </c>
      <c r="FB77" s="372">
        <v>41</v>
      </c>
      <c r="FC77" s="372">
        <v>2</v>
      </c>
      <c r="FD77" s="372">
        <v>22</v>
      </c>
      <c r="FE77" s="372">
        <v>24</v>
      </c>
      <c r="FF77" s="372">
        <v>721</v>
      </c>
      <c r="FG77" s="372">
        <v>20</v>
      </c>
      <c r="FH77" s="372">
        <v>624</v>
      </c>
      <c r="FI77" s="371">
        <v>2212</v>
      </c>
      <c r="FJ77" s="371">
        <v>67346</v>
      </c>
      <c r="FK77" s="155"/>
    </row>
    <row r="78" spans="1:167" ht="12.9" customHeight="1">
      <c r="A78" s="374" t="s">
        <v>398</v>
      </c>
      <c r="B78" s="375" t="s">
        <v>255</v>
      </c>
      <c r="C78" s="376">
        <v>111</v>
      </c>
      <c r="D78" s="376">
        <v>636</v>
      </c>
      <c r="E78" s="376">
        <v>24</v>
      </c>
      <c r="F78" s="376">
        <v>204</v>
      </c>
      <c r="G78" s="376">
        <v>31</v>
      </c>
      <c r="H78" s="376">
        <v>242</v>
      </c>
      <c r="I78" s="376">
        <v>4</v>
      </c>
      <c r="J78" s="376">
        <v>9</v>
      </c>
      <c r="K78" s="376">
        <v>5</v>
      </c>
      <c r="L78" s="376">
        <v>21</v>
      </c>
      <c r="M78" s="376">
        <v>626</v>
      </c>
      <c r="N78" s="376">
        <v>3163</v>
      </c>
      <c r="O78" s="376">
        <v>976</v>
      </c>
      <c r="P78" s="376">
        <v>7904</v>
      </c>
      <c r="Q78" s="376">
        <v>9</v>
      </c>
      <c r="R78" s="376">
        <v>54</v>
      </c>
      <c r="S78" s="376">
        <v>183</v>
      </c>
      <c r="T78" s="376">
        <v>839</v>
      </c>
      <c r="U78" s="376">
        <v>81</v>
      </c>
      <c r="V78" s="376">
        <v>320</v>
      </c>
      <c r="W78" s="376">
        <v>6</v>
      </c>
      <c r="X78" s="376">
        <v>36</v>
      </c>
      <c r="Y78" s="376">
        <v>11</v>
      </c>
      <c r="Z78" s="376">
        <v>37</v>
      </c>
      <c r="AA78" s="376">
        <v>6</v>
      </c>
      <c r="AB78" s="376">
        <v>11</v>
      </c>
      <c r="AC78" s="376">
        <v>14</v>
      </c>
      <c r="AD78" s="376">
        <v>68</v>
      </c>
      <c r="AE78" s="376">
        <v>13</v>
      </c>
      <c r="AF78" s="376">
        <v>58</v>
      </c>
      <c r="AG78" s="376">
        <v>268</v>
      </c>
      <c r="AH78" s="376">
        <v>1080</v>
      </c>
      <c r="AI78" s="376">
        <v>40</v>
      </c>
      <c r="AJ78" s="376">
        <v>184</v>
      </c>
      <c r="AK78" s="376">
        <v>2</v>
      </c>
      <c r="AL78" s="376">
        <v>3</v>
      </c>
      <c r="AM78" s="376">
        <v>28</v>
      </c>
      <c r="AN78" s="376">
        <v>112</v>
      </c>
      <c r="AO78" s="376">
        <v>56</v>
      </c>
      <c r="AP78" s="376">
        <v>288</v>
      </c>
      <c r="AQ78" s="376">
        <v>52</v>
      </c>
      <c r="AR78" s="376">
        <v>226</v>
      </c>
      <c r="AS78" s="376">
        <v>22</v>
      </c>
      <c r="AT78" s="376">
        <v>53</v>
      </c>
      <c r="AU78" s="376">
        <v>30</v>
      </c>
      <c r="AV78" s="376">
        <v>88</v>
      </c>
      <c r="AW78" s="376">
        <v>10</v>
      </c>
      <c r="AX78" s="376">
        <v>20</v>
      </c>
      <c r="AY78" s="376">
        <v>41</v>
      </c>
      <c r="AZ78" s="376">
        <v>122</v>
      </c>
      <c r="BA78" s="376">
        <v>62</v>
      </c>
      <c r="BB78" s="376">
        <v>209</v>
      </c>
      <c r="BC78" s="376">
        <v>86</v>
      </c>
      <c r="BD78" s="376">
        <v>285</v>
      </c>
      <c r="BE78" s="376">
        <v>22</v>
      </c>
      <c r="BF78" s="376">
        <v>98</v>
      </c>
      <c r="BG78" s="376">
        <v>2</v>
      </c>
      <c r="BH78" s="376">
        <v>6</v>
      </c>
      <c r="BI78" s="376">
        <v>4</v>
      </c>
      <c r="BJ78" s="376">
        <v>16</v>
      </c>
      <c r="BK78" s="376">
        <v>76</v>
      </c>
      <c r="BL78" s="376">
        <v>277</v>
      </c>
      <c r="BM78" s="376">
        <v>17</v>
      </c>
      <c r="BN78" s="376">
        <v>36</v>
      </c>
      <c r="BO78" s="376">
        <v>89</v>
      </c>
      <c r="BP78" s="376">
        <v>440</v>
      </c>
      <c r="BQ78" s="376">
        <v>3808</v>
      </c>
      <c r="BR78" s="376">
        <v>26252</v>
      </c>
      <c r="BS78" s="376">
        <v>430</v>
      </c>
      <c r="BT78" s="376">
        <v>2717</v>
      </c>
      <c r="BU78" s="376">
        <v>9</v>
      </c>
      <c r="BV78" s="376">
        <v>21</v>
      </c>
      <c r="BW78" s="376">
        <v>20</v>
      </c>
      <c r="BX78" s="376">
        <v>75</v>
      </c>
      <c r="BY78" s="376">
        <v>62</v>
      </c>
      <c r="BZ78" s="376">
        <v>558</v>
      </c>
      <c r="CA78" s="376">
        <v>20</v>
      </c>
      <c r="CB78" s="376">
        <v>39</v>
      </c>
      <c r="CC78" s="376">
        <v>9</v>
      </c>
      <c r="CD78" s="376">
        <v>29</v>
      </c>
      <c r="CE78" s="376">
        <v>107</v>
      </c>
      <c r="CF78" s="376">
        <v>481</v>
      </c>
      <c r="CG78" s="376">
        <v>106</v>
      </c>
      <c r="CH78" s="376">
        <v>388</v>
      </c>
      <c r="CI78" s="376">
        <v>20</v>
      </c>
      <c r="CJ78" s="376">
        <v>45</v>
      </c>
      <c r="CK78" s="376">
        <v>26</v>
      </c>
      <c r="CL78" s="376">
        <v>102</v>
      </c>
      <c r="CM78" s="376">
        <v>32</v>
      </c>
      <c r="CN78" s="376">
        <v>109</v>
      </c>
      <c r="CO78" s="376">
        <v>31</v>
      </c>
      <c r="CP78" s="376">
        <v>88</v>
      </c>
      <c r="CQ78" s="377">
        <v>18</v>
      </c>
      <c r="CR78" s="376">
        <v>55</v>
      </c>
      <c r="CS78" s="376">
        <v>404</v>
      </c>
      <c r="CT78" s="376">
        <v>1441</v>
      </c>
      <c r="CU78" s="376">
        <v>8</v>
      </c>
      <c r="CV78" s="376">
        <v>14</v>
      </c>
      <c r="CW78" s="376">
        <v>190</v>
      </c>
      <c r="CX78" s="376">
        <v>676</v>
      </c>
      <c r="CY78" s="376">
        <v>10</v>
      </c>
      <c r="CZ78" s="376">
        <v>29</v>
      </c>
      <c r="DA78" s="376">
        <v>39</v>
      </c>
      <c r="DB78" s="376">
        <v>106</v>
      </c>
      <c r="DC78" s="376">
        <v>40</v>
      </c>
      <c r="DD78" s="376">
        <v>172</v>
      </c>
      <c r="DE78" s="376">
        <v>63</v>
      </c>
      <c r="DF78" s="376">
        <v>176</v>
      </c>
      <c r="DG78" s="376">
        <v>75</v>
      </c>
      <c r="DH78" s="376">
        <v>241</v>
      </c>
      <c r="DI78" s="376">
        <v>10</v>
      </c>
      <c r="DJ78" s="376">
        <v>18</v>
      </c>
      <c r="DK78" s="376">
        <v>9</v>
      </c>
      <c r="DL78" s="376">
        <v>19</v>
      </c>
      <c r="DM78" s="376">
        <v>25</v>
      </c>
      <c r="DN78" s="376">
        <v>49</v>
      </c>
      <c r="DO78" s="376">
        <v>56</v>
      </c>
      <c r="DP78" s="376">
        <v>275</v>
      </c>
      <c r="DQ78" s="376">
        <v>22</v>
      </c>
      <c r="DR78" s="376">
        <v>52</v>
      </c>
      <c r="DS78" s="376">
        <v>132</v>
      </c>
      <c r="DT78" s="376">
        <v>550</v>
      </c>
      <c r="DU78" s="376">
        <v>0</v>
      </c>
      <c r="DV78" s="376">
        <v>0</v>
      </c>
      <c r="DW78" s="376">
        <v>41</v>
      </c>
      <c r="DX78" s="376">
        <v>135</v>
      </c>
      <c r="DY78" s="376">
        <v>21</v>
      </c>
      <c r="DZ78" s="376">
        <v>54</v>
      </c>
      <c r="EA78" s="377">
        <v>36</v>
      </c>
      <c r="EB78" s="376">
        <v>122</v>
      </c>
      <c r="EC78" s="376">
        <v>7</v>
      </c>
      <c r="ED78" s="376">
        <v>23</v>
      </c>
      <c r="EE78" s="376">
        <v>20</v>
      </c>
      <c r="EF78" s="376">
        <v>62</v>
      </c>
      <c r="EG78" s="376">
        <v>16</v>
      </c>
      <c r="EH78" s="376">
        <v>33</v>
      </c>
      <c r="EI78" s="376">
        <v>1</v>
      </c>
      <c r="EJ78" s="376">
        <v>1</v>
      </c>
      <c r="EK78" s="376">
        <v>14</v>
      </c>
      <c r="EL78" s="376">
        <v>44</v>
      </c>
      <c r="EM78" s="376">
        <v>3</v>
      </c>
      <c r="EN78" s="376">
        <v>4</v>
      </c>
      <c r="EO78" s="376">
        <v>17</v>
      </c>
      <c r="EP78" s="376">
        <v>52</v>
      </c>
      <c r="EQ78" s="376">
        <v>3</v>
      </c>
      <c r="ER78" s="376">
        <v>5</v>
      </c>
      <c r="ES78" s="376">
        <v>18</v>
      </c>
      <c r="ET78" s="376">
        <v>44</v>
      </c>
      <c r="EU78" s="376">
        <v>2</v>
      </c>
      <c r="EV78" s="376">
        <v>4</v>
      </c>
      <c r="EW78" s="376">
        <v>13</v>
      </c>
      <c r="EX78" s="376">
        <v>29</v>
      </c>
      <c r="EY78" s="377">
        <v>46</v>
      </c>
      <c r="EZ78" s="376">
        <v>143</v>
      </c>
      <c r="FA78" s="376">
        <v>19</v>
      </c>
      <c r="FB78" s="376">
        <v>41</v>
      </c>
      <c r="FC78" s="376">
        <v>2</v>
      </c>
      <c r="FD78" s="376">
        <v>4</v>
      </c>
      <c r="FE78" s="376">
        <v>12</v>
      </c>
      <c r="FF78" s="376">
        <v>45</v>
      </c>
      <c r="FG78" s="376">
        <v>14</v>
      </c>
      <c r="FH78" s="376">
        <v>30</v>
      </c>
      <c r="FI78" s="375">
        <v>9093</v>
      </c>
      <c r="FJ78" s="375">
        <v>52797</v>
      </c>
      <c r="FK78" s="155"/>
    </row>
    <row r="79" spans="1:167" ht="12.9" customHeight="1">
      <c r="A79" s="370" t="s">
        <v>399</v>
      </c>
      <c r="B79" s="371" t="s">
        <v>256</v>
      </c>
      <c r="C79" s="372">
        <v>524</v>
      </c>
      <c r="D79" s="372">
        <v>7126</v>
      </c>
      <c r="E79" s="372">
        <v>68</v>
      </c>
      <c r="F79" s="372">
        <v>1146</v>
      </c>
      <c r="G79" s="372">
        <v>163</v>
      </c>
      <c r="H79" s="372">
        <v>1807</v>
      </c>
      <c r="I79" s="372">
        <v>56</v>
      </c>
      <c r="J79" s="372">
        <v>1637</v>
      </c>
      <c r="K79" s="372">
        <v>79</v>
      </c>
      <c r="L79" s="372">
        <v>657</v>
      </c>
      <c r="M79" s="372">
        <v>2054</v>
      </c>
      <c r="N79" s="372">
        <v>35780</v>
      </c>
      <c r="O79" s="372">
        <v>719</v>
      </c>
      <c r="P79" s="372">
        <v>10351</v>
      </c>
      <c r="Q79" s="372">
        <v>54</v>
      </c>
      <c r="R79" s="372">
        <v>647</v>
      </c>
      <c r="S79" s="372">
        <v>446</v>
      </c>
      <c r="T79" s="372">
        <v>2470</v>
      </c>
      <c r="U79" s="372">
        <v>521</v>
      </c>
      <c r="V79" s="372">
        <v>3727</v>
      </c>
      <c r="W79" s="372">
        <v>93</v>
      </c>
      <c r="X79" s="372">
        <v>736</v>
      </c>
      <c r="Y79" s="372">
        <v>47</v>
      </c>
      <c r="Z79" s="372">
        <v>764</v>
      </c>
      <c r="AA79" s="372">
        <v>44</v>
      </c>
      <c r="AB79" s="372">
        <v>493</v>
      </c>
      <c r="AC79" s="372">
        <v>85</v>
      </c>
      <c r="AD79" s="372">
        <v>1147</v>
      </c>
      <c r="AE79" s="372">
        <v>78</v>
      </c>
      <c r="AF79" s="372">
        <v>965</v>
      </c>
      <c r="AG79" s="372">
        <v>761</v>
      </c>
      <c r="AH79" s="372">
        <v>8770</v>
      </c>
      <c r="AI79" s="372">
        <v>179</v>
      </c>
      <c r="AJ79" s="372">
        <v>1508</v>
      </c>
      <c r="AK79" s="372">
        <v>42</v>
      </c>
      <c r="AL79" s="372">
        <v>433</v>
      </c>
      <c r="AM79" s="372">
        <v>91</v>
      </c>
      <c r="AN79" s="372">
        <v>880</v>
      </c>
      <c r="AO79" s="372">
        <v>296</v>
      </c>
      <c r="AP79" s="372">
        <v>3520</v>
      </c>
      <c r="AQ79" s="372">
        <v>251</v>
      </c>
      <c r="AR79" s="372">
        <v>5668</v>
      </c>
      <c r="AS79" s="372">
        <v>195</v>
      </c>
      <c r="AT79" s="372">
        <v>1529</v>
      </c>
      <c r="AU79" s="372">
        <v>110</v>
      </c>
      <c r="AV79" s="372">
        <v>2290</v>
      </c>
      <c r="AW79" s="372">
        <v>73</v>
      </c>
      <c r="AX79" s="372">
        <v>1013</v>
      </c>
      <c r="AY79" s="372">
        <v>153</v>
      </c>
      <c r="AZ79" s="372">
        <v>3469</v>
      </c>
      <c r="BA79" s="372">
        <v>307</v>
      </c>
      <c r="BB79" s="372">
        <v>3687</v>
      </c>
      <c r="BC79" s="372">
        <v>374</v>
      </c>
      <c r="BD79" s="372">
        <v>7866</v>
      </c>
      <c r="BE79" s="372">
        <v>78</v>
      </c>
      <c r="BF79" s="372">
        <v>805</v>
      </c>
      <c r="BG79" s="372">
        <v>34</v>
      </c>
      <c r="BH79" s="372">
        <v>420</v>
      </c>
      <c r="BI79" s="372">
        <v>27</v>
      </c>
      <c r="BJ79" s="372">
        <v>404</v>
      </c>
      <c r="BK79" s="372">
        <v>242</v>
      </c>
      <c r="BL79" s="372">
        <v>3625</v>
      </c>
      <c r="BM79" s="372">
        <v>100</v>
      </c>
      <c r="BN79" s="372">
        <v>1196</v>
      </c>
      <c r="BO79" s="372">
        <v>466</v>
      </c>
      <c r="BP79" s="372">
        <v>4774</v>
      </c>
      <c r="BQ79" s="372">
        <v>5630</v>
      </c>
      <c r="BR79" s="372">
        <v>97446</v>
      </c>
      <c r="BS79" s="372">
        <v>1611</v>
      </c>
      <c r="BT79" s="372">
        <v>19121</v>
      </c>
      <c r="BU79" s="372">
        <v>52</v>
      </c>
      <c r="BV79" s="372">
        <v>860</v>
      </c>
      <c r="BW79" s="372">
        <v>81</v>
      </c>
      <c r="BX79" s="372">
        <v>976</v>
      </c>
      <c r="BY79" s="372">
        <v>263</v>
      </c>
      <c r="BZ79" s="372">
        <v>3412</v>
      </c>
      <c r="CA79" s="372">
        <v>105</v>
      </c>
      <c r="CB79" s="372">
        <v>978</v>
      </c>
      <c r="CC79" s="372">
        <v>57</v>
      </c>
      <c r="CD79" s="372">
        <v>737</v>
      </c>
      <c r="CE79" s="372">
        <v>931</v>
      </c>
      <c r="CF79" s="372">
        <v>8591</v>
      </c>
      <c r="CG79" s="372">
        <v>589</v>
      </c>
      <c r="CH79" s="372">
        <v>5801</v>
      </c>
      <c r="CI79" s="372">
        <v>106</v>
      </c>
      <c r="CJ79" s="372">
        <v>1327</v>
      </c>
      <c r="CK79" s="372">
        <v>106</v>
      </c>
      <c r="CL79" s="372">
        <v>2225</v>
      </c>
      <c r="CM79" s="372">
        <v>404</v>
      </c>
      <c r="CN79" s="372">
        <v>4419</v>
      </c>
      <c r="CO79" s="372">
        <v>130</v>
      </c>
      <c r="CP79" s="372">
        <v>2931</v>
      </c>
      <c r="CQ79" s="373">
        <v>78</v>
      </c>
      <c r="CR79" s="372">
        <v>1380</v>
      </c>
      <c r="CS79" s="372">
        <v>426</v>
      </c>
      <c r="CT79" s="372">
        <v>3541</v>
      </c>
      <c r="CU79" s="372">
        <v>42</v>
      </c>
      <c r="CV79" s="372">
        <v>948</v>
      </c>
      <c r="CW79" s="372">
        <v>87</v>
      </c>
      <c r="CX79" s="372">
        <v>823</v>
      </c>
      <c r="CY79" s="372">
        <v>83</v>
      </c>
      <c r="CZ79" s="372">
        <v>660</v>
      </c>
      <c r="DA79" s="372">
        <v>103</v>
      </c>
      <c r="DB79" s="372">
        <v>974</v>
      </c>
      <c r="DC79" s="372">
        <v>76</v>
      </c>
      <c r="DD79" s="372">
        <v>1075</v>
      </c>
      <c r="DE79" s="372">
        <v>315</v>
      </c>
      <c r="DF79" s="372">
        <v>2679</v>
      </c>
      <c r="DG79" s="372">
        <v>322</v>
      </c>
      <c r="DH79" s="372">
        <v>3961</v>
      </c>
      <c r="DI79" s="372">
        <v>45</v>
      </c>
      <c r="DJ79" s="372">
        <v>840</v>
      </c>
      <c r="DK79" s="372">
        <v>44</v>
      </c>
      <c r="DL79" s="372">
        <v>352</v>
      </c>
      <c r="DM79" s="372">
        <v>120</v>
      </c>
      <c r="DN79" s="372">
        <v>1865</v>
      </c>
      <c r="DO79" s="372">
        <v>474</v>
      </c>
      <c r="DP79" s="372">
        <v>3896</v>
      </c>
      <c r="DQ79" s="372">
        <v>102</v>
      </c>
      <c r="DR79" s="372">
        <v>1016</v>
      </c>
      <c r="DS79" s="372">
        <v>152</v>
      </c>
      <c r="DT79" s="372">
        <v>3522</v>
      </c>
      <c r="DU79" s="372">
        <v>31</v>
      </c>
      <c r="DV79" s="372">
        <v>993</v>
      </c>
      <c r="DW79" s="372">
        <v>153</v>
      </c>
      <c r="DX79" s="372">
        <v>3822</v>
      </c>
      <c r="DY79" s="372">
        <v>70</v>
      </c>
      <c r="DZ79" s="372">
        <v>1173</v>
      </c>
      <c r="EA79" s="373">
        <v>112</v>
      </c>
      <c r="EB79" s="372">
        <v>1908</v>
      </c>
      <c r="EC79" s="372">
        <v>77</v>
      </c>
      <c r="ED79" s="372">
        <v>2188</v>
      </c>
      <c r="EE79" s="372">
        <v>115</v>
      </c>
      <c r="EF79" s="372">
        <v>1811</v>
      </c>
      <c r="EG79" s="372">
        <v>99</v>
      </c>
      <c r="EH79" s="372">
        <v>959</v>
      </c>
      <c r="EI79" s="372">
        <v>21</v>
      </c>
      <c r="EJ79" s="372">
        <v>273</v>
      </c>
      <c r="EK79" s="372">
        <v>53</v>
      </c>
      <c r="EL79" s="372">
        <v>542</v>
      </c>
      <c r="EM79" s="372">
        <v>75</v>
      </c>
      <c r="EN79" s="372">
        <v>1073</v>
      </c>
      <c r="EO79" s="372">
        <v>62</v>
      </c>
      <c r="EP79" s="372">
        <v>1203</v>
      </c>
      <c r="EQ79" s="372">
        <v>35</v>
      </c>
      <c r="ER79" s="372">
        <v>614</v>
      </c>
      <c r="ES79" s="372">
        <v>30</v>
      </c>
      <c r="ET79" s="372">
        <v>309</v>
      </c>
      <c r="EU79" s="372">
        <v>29</v>
      </c>
      <c r="EV79" s="372">
        <v>399</v>
      </c>
      <c r="EW79" s="372">
        <v>35</v>
      </c>
      <c r="EX79" s="372">
        <v>419</v>
      </c>
      <c r="EY79" s="373">
        <v>103</v>
      </c>
      <c r="EZ79" s="372">
        <v>767</v>
      </c>
      <c r="FA79" s="372">
        <v>69</v>
      </c>
      <c r="FB79" s="372">
        <v>745</v>
      </c>
      <c r="FC79" s="372">
        <v>41</v>
      </c>
      <c r="FD79" s="372">
        <v>1171</v>
      </c>
      <c r="FE79" s="372">
        <v>92</v>
      </c>
      <c r="FF79" s="372">
        <v>1053</v>
      </c>
      <c r="FG79" s="372">
        <v>77</v>
      </c>
      <c r="FH79" s="372">
        <v>993</v>
      </c>
      <c r="FI79" s="371">
        <v>22723</v>
      </c>
      <c r="FJ79" s="371">
        <v>320081</v>
      </c>
      <c r="FK79" s="155"/>
    </row>
    <row r="80" spans="1:167" ht="12.9" customHeight="1">
      <c r="A80" s="374" t="s">
        <v>400</v>
      </c>
      <c r="B80" s="375" t="s">
        <v>257</v>
      </c>
      <c r="C80" s="376">
        <v>734</v>
      </c>
      <c r="D80" s="376">
        <v>16504</v>
      </c>
      <c r="E80" s="376">
        <v>152</v>
      </c>
      <c r="F80" s="376">
        <v>2354</v>
      </c>
      <c r="G80" s="376">
        <v>365</v>
      </c>
      <c r="H80" s="376">
        <v>6074</v>
      </c>
      <c r="I80" s="376">
        <v>119</v>
      </c>
      <c r="J80" s="376">
        <v>3574</v>
      </c>
      <c r="K80" s="376">
        <v>136</v>
      </c>
      <c r="L80" s="376">
        <v>2557</v>
      </c>
      <c r="M80" s="376">
        <v>4207</v>
      </c>
      <c r="N80" s="376">
        <v>66300</v>
      </c>
      <c r="O80" s="376">
        <v>1220</v>
      </c>
      <c r="P80" s="376">
        <v>16356</v>
      </c>
      <c r="Q80" s="376">
        <v>121</v>
      </c>
      <c r="R80" s="376">
        <v>1512</v>
      </c>
      <c r="S80" s="376">
        <v>689</v>
      </c>
      <c r="T80" s="376">
        <v>8461</v>
      </c>
      <c r="U80" s="376">
        <v>795</v>
      </c>
      <c r="V80" s="376">
        <v>7367</v>
      </c>
      <c r="W80" s="376">
        <v>139</v>
      </c>
      <c r="X80" s="376">
        <v>1259</v>
      </c>
      <c r="Y80" s="376">
        <v>89</v>
      </c>
      <c r="Z80" s="376">
        <v>1584</v>
      </c>
      <c r="AA80" s="376">
        <v>137</v>
      </c>
      <c r="AB80" s="376">
        <v>2779</v>
      </c>
      <c r="AC80" s="376">
        <v>189</v>
      </c>
      <c r="AD80" s="376">
        <v>2654</v>
      </c>
      <c r="AE80" s="376">
        <v>147</v>
      </c>
      <c r="AF80" s="376">
        <v>1789</v>
      </c>
      <c r="AG80" s="376">
        <v>1452</v>
      </c>
      <c r="AH80" s="376">
        <v>18246</v>
      </c>
      <c r="AI80" s="376">
        <v>406</v>
      </c>
      <c r="AJ80" s="376">
        <v>4294</v>
      </c>
      <c r="AK80" s="376">
        <v>96</v>
      </c>
      <c r="AL80" s="376">
        <v>1731</v>
      </c>
      <c r="AM80" s="376">
        <v>218</v>
      </c>
      <c r="AN80" s="376">
        <v>2346</v>
      </c>
      <c r="AO80" s="376">
        <v>490</v>
      </c>
      <c r="AP80" s="376">
        <v>5768</v>
      </c>
      <c r="AQ80" s="376">
        <v>584</v>
      </c>
      <c r="AR80" s="376">
        <v>8910</v>
      </c>
      <c r="AS80" s="376">
        <v>268</v>
      </c>
      <c r="AT80" s="376">
        <v>2552</v>
      </c>
      <c r="AU80" s="376">
        <v>198</v>
      </c>
      <c r="AV80" s="376">
        <v>4331</v>
      </c>
      <c r="AW80" s="376">
        <v>134</v>
      </c>
      <c r="AX80" s="376">
        <v>2063</v>
      </c>
      <c r="AY80" s="376">
        <v>331</v>
      </c>
      <c r="AZ80" s="376">
        <v>7695</v>
      </c>
      <c r="BA80" s="376">
        <v>440</v>
      </c>
      <c r="BB80" s="376">
        <v>10759</v>
      </c>
      <c r="BC80" s="376">
        <v>394</v>
      </c>
      <c r="BD80" s="376">
        <v>14828</v>
      </c>
      <c r="BE80" s="376">
        <v>192</v>
      </c>
      <c r="BF80" s="376">
        <v>2468</v>
      </c>
      <c r="BG80" s="376">
        <v>89</v>
      </c>
      <c r="BH80" s="376">
        <v>930</v>
      </c>
      <c r="BI80" s="376">
        <v>85</v>
      </c>
      <c r="BJ80" s="376">
        <v>1650</v>
      </c>
      <c r="BK80" s="376">
        <v>523</v>
      </c>
      <c r="BL80" s="376">
        <v>9776</v>
      </c>
      <c r="BM80" s="376">
        <v>193</v>
      </c>
      <c r="BN80" s="376">
        <v>2985</v>
      </c>
      <c r="BO80" s="376">
        <v>1023</v>
      </c>
      <c r="BP80" s="376">
        <v>10586</v>
      </c>
      <c r="BQ80" s="376">
        <v>13316</v>
      </c>
      <c r="BR80" s="376">
        <v>128264</v>
      </c>
      <c r="BS80" s="376">
        <v>2432</v>
      </c>
      <c r="BT80" s="376">
        <v>34271</v>
      </c>
      <c r="BU80" s="376">
        <v>109</v>
      </c>
      <c r="BV80" s="376">
        <v>2464</v>
      </c>
      <c r="BW80" s="376">
        <v>230</v>
      </c>
      <c r="BX80" s="376">
        <v>2829</v>
      </c>
      <c r="BY80" s="376">
        <v>541</v>
      </c>
      <c r="BZ80" s="376">
        <v>9624</v>
      </c>
      <c r="CA80" s="376">
        <v>235</v>
      </c>
      <c r="CB80" s="376">
        <v>2099</v>
      </c>
      <c r="CC80" s="376">
        <v>114</v>
      </c>
      <c r="CD80" s="376">
        <v>2270</v>
      </c>
      <c r="CE80" s="376">
        <v>1301</v>
      </c>
      <c r="CF80" s="376">
        <v>18923</v>
      </c>
      <c r="CG80" s="376">
        <v>727</v>
      </c>
      <c r="CH80" s="376">
        <v>16650</v>
      </c>
      <c r="CI80" s="376">
        <v>233</v>
      </c>
      <c r="CJ80" s="376">
        <v>3988</v>
      </c>
      <c r="CK80" s="376">
        <v>240</v>
      </c>
      <c r="CL80" s="376">
        <v>5354</v>
      </c>
      <c r="CM80" s="376">
        <v>510</v>
      </c>
      <c r="CN80" s="376">
        <v>9369</v>
      </c>
      <c r="CO80" s="376">
        <v>253</v>
      </c>
      <c r="CP80" s="376">
        <v>5195</v>
      </c>
      <c r="CQ80" s="377">
        <v>179</v>
      </c>
      <c r="CR80" s="376">
        <v>4540</v>
      </c>
      <c r="CS80" s="376">
        <v>870</v>
      </c>
      <c r="CT80" s="376">
        <v>6490</v>
      </c>
      <c r="CU80" s="376">
        <v>120</v>
      </c>
      <c r="CV80" s="376">
        <v>2673</v>
      </c>
      <c r="CW80" s="376">
        <v>134</v>
      </c>
      <c r="CX80" s="376">
        <v>2307</v>
      </c>
      <c r="CY80" s="376">
        <v>119</v>
      </c>
      <c r="CZ80" s="376">
        <v>2230</v>
      </c>
      <c r="DA80" s="376">
        <v>242</v>
      </c>
      <c r="DB80" s="376">
        <v>3674</v>
      </c>
      <c r="DC80" s="376">
        <v>171</v>
      </c>
      <c r="DD80" s="376">
        <v>2631</v>
      </c>
      <c r="DE80" s="376">
        <v>588</v>
      </c>
      <c r="DF80" s="376">
        <v>6510</v>
      </c>
      <c r="DG80" s="376">
        <v>647</v>
      </c>
      <c r="DH80" s="376">
        <v>8723</v>
      </c>
      <c r="DI80" s="376">
        <v>107</v>
      </c>
      <c r="DJ80" s="376">
        <v>2112</v>
      </c>
      <c r="DK80" s="376">
        <v>102</v>
      </c>
      <c r="DL80" s="376">
        <v>1669</v>
      </c>
      <c r="DM80" s="376">
        <v>288</v>
      </c>
      <c r="DN80" s="376">
        <v>5652</v>
      </c>
      <c r="DO80" s="376">
        <v>603</v>
      </c>
      <c r="DP80" s="376">
        <v>6110</v>
      </c>
      <c r="DQ80" s="376">
        <v>227</v>
      </c>
      <c r="DR80" s="376">
        <v>4288</v>
      </c>
      <c r="DS80" s="376">
        <v>339</v>
      </c>
      <c r="DT80" s="376">
        <v>4506</v>
      </c>
      <c r="DU80" s="376">
        <v>73</v>
      </c>
      <c r="DV80" s="376">
        <v>716</v>
      </c>
      <c r="DW80" s="376">
        <v>400</v>
      </c>
      <c r="DX80" s="376">
        <v>15638</v>
      </c>
      <c r="DY80" s="376">
        <v>166</v>
      </c>
      <c r="DZ80" s="376">
        <v>2961</v>
      </c>
      <c r="EA80" s="377">
        <v>226</v>
      </c>
      <c r="EB80" s="376">
        <v>7270</v>
      </c>
      <c r="EC80" s="376">
        <v>204</v>
      </c>
      <c r="ED80" s="376">
        <v>3330</v>
      </c>
      <c r="EE80" s="376">
        <v>301</v>
      </c>
      <c r="EF80" s="376">
        <v>3418</v>
      </c>
      <c r="EG80" s="376">
        <v>194</v>
      </c>
      <c r="EH80" s="376">
        <v>2817</v>
      </c>
      <c r="EI80" s="376">
        <v>41</v>
      </c>
      <c r="EJ80" s="376">
        <v>816</v>
      </c>
      <c r="EK80" s="376">
        <v>116</v>
      </c>
      <c r="EL80" s="376">
        <v>1782</v>
      </c>
      <c r="EM80" s="376">
        <v>153</v>
      </c>
      <c r="EN80" s="376">
        <v>3244</v>
      </c>
      <c r="EO80" s="376">
        <v>101</v>
      </c>
      <c r="EP80" s="376">
        <v>2306</v>
      </c>
      <c r="EQ80" s="376">
        <v>128</v>
      </c>
      <c r="ER80" s="376">
        <v>2079</v>
      </c>
      <c r="ES80" s="376">
        <v>94</v>
      </c>
      <c r="ET80" s="376">
        <v>956</v>
      </c>
      <c r="EU80" s="376">
        <v>48</v>
      </c>
      <c r="EV80" s="376">
        <v>651</v>
      </c>
      <c r="EW80" s="376">
        <v>94</v>
      </c>
      <c r="EX80" s="376">
        <v>1412</v>
      </c>
      <c r="EY80" s="377">
        <v>171</v>
      </c>
      <c r="EZ80" s="376">
        <v>1637</v>
      </c>
      <c r="FA80" s="376">
        <v>150</v>
      </c>
      <c r="FB80" s="376">
        <v>1842</v>
      </c>
      <c r="FC80" s="376">
        <v>65</v>
      </c>
      <c r="FD80" s="376">
        <v>1550</v>
      </c>
      <c r="FE80" s="376">
        <v>182</v>
      </c>
      <c r="FF80" s="376">
        <v>3221</v>
      </c>
      <c r="FG80" s="376">
        <v>150</v>
      </c>
      <c r="FH80" s="376">
        <v>2879</v>
      </c>
      <c r="FI80" s="375">
        <v>44389</v>
      </c>
      <c r="FJ80" s="375">
        <v>618982</v>
      </c>
      <c r="FK80" s="155"/>
    </row>
    <row r="81" spans="1:167" ht="12.9" customHeight="1">
      <c r="A81" s="370" t="s">
        <v>401</v>
      </c>
      <c r="B81" s="371" t="s">
        <v>258</v>
      </c>
      <c r="C81" s="372">
        <v>970</v>
      </c>
      <c r="D81" s="372">
        <v>9479</v>
      </c>
      <c r="E81" s="372">
        <v>164</v>
      </c>
      <c r="F81" s="372">
        <v>1938</v>
      </c>
      <c r="G81" s="372">
        <v>386</v>
      </c>
      <c r="H81" s="372">
        <v>2507</v>
      </c>
      <c r="I81" s="372">
        <v>187</v>
      </c>
      <c r="J81" s="372">
        <v>1028</v>
      </c>
      <c r="K81" s="372">
        <v>183</v>
      </c>
      <c r="L81" s="372">
        <v>1375</v>
      </c>
      <c r="M81" s="372">
        <v>6363</v>
      </c>
      <c r="N81" s="372">
        <v>53852</v>
      </c>
      <c r="O81" s="372">
        <v>1914</v>
      </c>
      <c r="P81" s="372">
        <v>18018</v>
      </c>
      <c r="Q81" s="372">
        <v>97</v>
      </c>
      <c r="R81" s="372">
        <v>775</v>
      </c>
      <c r="S81" s="372">
        <v>655</v>
      </c>
      <c r="T81" s="372">
        <v>3814</v>
      </c>
      <c r="U81" s="372">
        <v>1153</v>
      </c>
      <c r="V81" s="372">
        <v>6985</v>
      </c>
      <c r="W81" s="372">
        <v>101</v>
      </c>
      <c r="X81" s="372">
        <v>696</v>
      </c>
      <c r="Y81" s="372">
        <v>164</v>
      </c>
      <c r="Z81" s="372">
        <v>1306</v>
      </c>
      <c r="AA81" s="372">
        <v>149</v>
      </c>
      <c r="AB81" s="372">
        <v>1356</v>
      </c>
      <c r="AC81" s="372">
        <v>146</v>
      </c>
      <c r="AD81" s="372">
        <v>783</v>
      </c>
      <c r="AE81" s="372">
        <v>140</v>
      </c>
      <c r="AF81" s="372">
        <v>1216</v>
      </c>
      <c r="AG81" s="372">
        <v>1518</v>
      </c>
      <c r="AH81" s="372">
        <v>15536</v>
      </c>
      <c r="AI81" s="372">
        <v>327</v>
      </c>
      <c r="AJ81" s="372">
        <v>1651</v>
      </c>
      <c r="AK81" s="372">
        <v>96</v>
      </c>
      <c r="AL81" s="372">
        <v>1208</v>
      </c>
      <c r="AM81" s="372">
        <v>284</v>
      </c>
      <c r="AN81" s="372">
        <v>2551</v>
      </c>
      <c r="AO81" s="372">
        <v>237</v>
      </c>
      <c r="AP81" s="372">
        <v>2420</v>
      </c>
      <c r="AQ81" s="372">
        <v>633</v>
      </c>
      <c r="AR81" s="372">
        <v>7130</v>
      </c>
      <c r="AS81" s="372">
        <v>253</v>
      </c>
      <c r="AT81" s="372">
        <v>2465</v>
      </c>
      <c r="AU81" s="372">
        <v>213</v>
      </c>
      <c r="AV81" s="372">
        <v>1356</v>
      </c>
      <c r="AW81" s="372">
        <v>107</v>
      </c>
      <c r="AX81" s="372">
        <v>1521</v>
      </c>
      <c r="AY81" s="372">
        <v>187</v>
      </c>
      <c r="AZ81" s="372">
        <v>4722</v>
      </c>
      <c r="BA81" s="372">
        <v>307</v>
      </c>
      <c r="BB81" s="372">
        <v>5625</v>
      </c>
      <c r="BC81" s="372">
        <v>618</v>
      </c>
      <c r="BD81" s="372">
        <v>5026</v>
      </c>
      <c r="BE81" s="372">
        <v>130</v>
      </c>
      <c r="BF81" s="372">
        <v>1178</v>
      </c>
      <c r="BG81" s="372">
        <v>36</v>
      </c>
      <c r="BH81" s="372">
        <v>413</v>
      </c>
      <c r="BI81" s="372">
        <v>101</v>
      </c>
      <c r="BJ81" s="372">
        <v>499</v>
      </c>
      <c r="BK81" s="372">
        <v>780</v>
      </c>
      <c r="BL81" s="372">
        <v>4821</v>
      </c>
      <c r="BM81" s="372">
        <v>153</v>
      </c>
      <c r="BN81" s="372">
        <v>1764</v>
      </c>
      <c r="BO81" s="372">
        <v>590</v>
      </c>
      <c r="BP81" s="372">
        <v>4606</v>
      </c>
      <c r="BQ81" s="372">
        <v>12519</v>
      </c>
      <c r="BR81" s="372">
        <v>139683</v>
      </c>
      <c r="BS81" s="372">
        <v>2949</v>
      </c>
      <c r="BT81" s="372">
        <v>27312</v>
      </c>
      <c r="BU81" s="372">
        <v>79</v>
      </c>
      <c r="BV81" s="372">
        <v>1165</v>
      </c>
      <c r="BW81" s="372">
        <v>240</v>
      </c>
      <c r="BX81" s="372">
        <v>1114</v>
      </c>
      <c r="BY81" s="372">
        <v>497</v>
      </c>
      <c r="BZ81" s="372">
        <v>3095</v>
      </c>
      <c r="CA81" s="372">
        <v>206</v>
      </c>
      <c r="CB81" s="372">
        <v>1337</v>
      </c>
      <c r="CC81" s="372">
        <v>126</v>
      </c>
      <c r="CD81" s="372">
        <v>440</v>
      </c>
      <c r="CE81" s="372">
        <v>1125</v>
      </c>
      <c r="CF81" s="372">
        <v>10173</v>
      </c>
      <c r="CG81" s="372">
        <v>752</v>
      </c>
      <c r="CH81" s="372">
        <v>6496</v>
      </c>
      <c r="CI81" s="372">
        <v>202</v>
      </c>
      <c r="CJ81" s="372">
        <v>2018</v>
      </c>
      <c r="CK81" s="372">
        <v>286</v>
      </c>
      <c r="CL81" s="372">
        <v>3373</v>
      </c>
      <c r="CM81" s="372">
        <v>482</v>
      </c>
      <c r="CN81" s="372">
        <v>4006</v>
      </c>
      <c r="CO81" s="372">
        <v>241</v>
      </c>
      <c r="CP81" s="372">
        <v>3881</v>
      </c>
      <c r="CQ81" s="373">
        <v>218</v>
      </c>
      <c r="CR81" s="372">
        <v>3210</v>
      </c>
      <c r="CS81" s="372">
        <v>685</v>
      </c>
      <c r="CT81" s="372">
        <v>3175</v>
      </c>
      <c r="CU81" s="372">
        <v>131</v>
      </c>
      <c r="CV81" s="372">
        <v>679</v>
      </c>
      <c r="CW81" s="372">
        <v>171</v>
      </c>
      <c r="CX81" s="372">
        <v>940</v>
      </c>
      <c r="CY81" s="372">
        <v>115</v>
      </c>
      <c r="CZ81" s="372">
        <v>607</v>
      </c>
      <c r="DA81" s="372">
        <v>213</v>
      </c>
      <c r="DB81" s="372">
        <v>2483</v>
      </c>
      <c r="DC81" s="372">
        <v>182</v>
      </c>
      <c r="DD81" s="372">
        <v>2689</v>
      </c>
      <c r="DE81" s="372">
        <v>315</v>
      </c>
      <c r="DF81" s="372">
        <v>3213</v>
      </c>
      <c r="DG81" s="372">
        <v>571</v>
      </c>
      <c r="DH81" s="372">
        <v>8221</v>
      </c>
      <c r="DI81" s="372">
        <v>115</v>
      </c>
      <c r="DJ81" s="372">
        <v>1256</v>
      </c>
      <c r="DK81" s="372">
        <v>125</v>
      </c>
      <c r="DL81" s="372">
        <v>476</v>
      </c>
      <c r="DM81" s="372">
        <v>241</v>
      </c>
      <c r="DN81" s="372">
        <v>2155</v>
      </c>
      <c r="DO81" s="372">
        <v>454</v>
      </c>
      <c r="DP81" s="372">
        <v>4334</v>
      </c>
      <c r="DQ81" s="372">
        <v>134</v>
      </c>
      <c r="DR81" s="372">
        <v>881</v>
      </c>
      <c r="DS81" s="372">
        <v>264</v>
      </c>
      <c r="DT81" s="372">
        <v>3377</v>
      </c>
      <c r="DU81" s="372">
        <v>74</v>
      </c>
      <c r="DV81" s="372">
        <v>318</v>
      </c>
      <c r="DW81" s="372">
        <v>298</v>
      </c>
      <c r="DX81" s="372">
        <v>8076</v>
      </c>
      <c r="DY81" s="372">
        <v>194</v>
      </c>
      <c r="DZ81" s="372">
        <v>1930</v>
      </c>
      <c r="EA81" s="373">
        <v>429</v>
      </c>
      <c r="EB81" s="372">
        <v>4666</v>
      </c>
      <c r="EC81" s="372">
        <v>123</v>
      </c>
      <c r="ED81" s="372">
        <v>874</v>
      </c>
      <c r="EE81" s="372">
        <v>202</v>
      </c>
      <c r="EF81" s="372">
        <v>1212</v>
      </c>
      <c r="EG81" s="372">
        <v>110</v>
      </c>
      <c r="EH81" s="372">
        <v>685</v>
      </c>
      <c r="EI81" s="372">
        <v>18</v>
      </c>
      <c r="EJ81" s="372">
        <v>366</v>
      </c>
      <c r="EK81" s="372">
        <v>150</v>
      </c>
      <c r="EL81" s="372">
        <v>1346</v>
      </c>
      <c r="EM81" s="372">
        <v>124</v>
      </c>
      <c r="EN81" s="372">
        <v>1615</v>
      </c>
      <c r="EO81" s="372">
        <v>168</v>
      </c>
      <c r="EP81" s="372">
        <v>1512</v>
      </c>
      <c r="EQ81" s="372">
        <v>161</v>
      </c>
      <c r="ER81" s="372">
        <v>2020</v>
      </c>
      <c r="ES81" s="372">
        <v>65</v>
      </c>
      <c r="ET81" s="372">
        <v>377</v>
      </c>
      <c r="EU81" s="372">
        <v>27</v>
      </c>
      <c r="EV81" s="372">
        <v>206</v>
      </c>
      <c r="EW81" s="372">
        <v>63</v>
      </c>
      <c r="EX81" s="372">
        <v>333</v>
      </c>
      <c r="EY81" s="373">
        <v>212</v>
      </c>
      <c r="EZ81" s="372">
        <v>2215</v>
      </c>
      <c r="FA81" s="372">
        <v>186</v>
      </c>
      <c r="FB81" s="372">
        <v>1021</v>
      </c>
      <c r="FC81" s="372">
        <v>50</v>
      </c>
      <c r="FD81" s="372">
        <v>460</v>
      </c>
      <c r="FE81" s="372">
        <v>143</v>
      </c>
      <c r="FF81" s="372">
        <v>1159</v>
      </c>
      <c r="FG81" s="372">
        <v>134</v>
      </c>
      <c r="FH81" s="372">
        <v>1491</v>
      </c>
      <c r="FI81" s="371">
        <v>45911</v>
      </c>
      <c r="FJ81" s="371">
        <v>443291</v>
      </c>
      <c r="FK81" s="155"/>
    </row>
    <row r="82" spans="1:167" ht="12.9" customHeight="1">
      <c r="A82" s="374" t="s">
        <v>402</v>
      </c>
      <c r="B82" s="375" t="s">
        <v>259</v>
      </c>
      <c r="C82" s="376">
        <v>33</v>
      </c>
      <c r="D82" s="376">
        <v>3715</v>
      </c>
      <c r="E82" s="376">
        <v>41</v>
      </c>
      <c r="F82" s="376">
        <v>2678</v>
      </c>
      <c r="G82" s="376">
        <v>92</v>
      </c>
      <c r="H82" s="376">
        <v>977</v>
      </c>
      <c r="I82" s="376">
        <v>22</v>
      </c>
      <c r="J82" s="376">
        <v>1663</v>
      </c>
      <c r="K82" s="376">
        <v>27</v>
      </c>
      <c r="L82" s="376">
        <v>353</v>
      </c>
      <c r="M82" s="376">
        <v>199</v>
      </c>
      <c r="N82" s="376">
        <v>8595</v>
      </c>
      <c r="O82" s="376">
        <v>101</v>
      </c>
      <c r="P82" s="376">
        <v>4043</v>
      </c>
      <c r="Q82" s="376">
        <v>22</v>
      </c>
      <c r="R82" s="376">
        <v>235</v>
      </c>
      <c r="S82" s="376">
        <v>44</v>
      </c>
      <c r="T82" s="376">
        <v>1185</v>
      </c>
      <c r="U82" s="376">
        <v>129</v>
      </c>
      <c r="V82" s="376">
        <v>2941</v>
      </c>
      <c r="W82" s="376">
        <v>26</v>
      </c>
      <c r="X82" s="376">
        <v>547</v>
      </c>
      <c r="Y82" s="376">
        <v>25</v>
      </c>
      <c r="Z82" s="376">
        <v>4140</v>
      </c>
      <c r="AA82" s="376">
        <v>33</v>
      </c>
      <c r="AB82" s="376">
        <v>4018</v>
      </c>
      <c r="AC82" s="376">
        <v>27</v>
      </c>
      <c r="AD82" s="376">
        <v>478</v>
      </c>
      <c r="AE82" s="376">
        <v>64</v>
      </c>
      <c r="AF82" s="376">
        <v>464</v>
      </c>
      <c r="AG82" s="376">
        <v>137</v>
      </c>
      <c r="AH82" s="376">
        <v>3981</v>
      </c>
      <c r="AI82" s="376">
        <v>56</v>
      </c>
      <c r="AJ82" s="376">
        <v>830</v>
      </c>
      <c r="AK82" s="376">
        <v>35</v>
      </c>
      <c r="AL82" s="376">
        <v>212</v>
      </c>
      <c r="AM82" s="376">
        <v>32</v>
      </c>
      <c r="AN82" s="376">
        <v>2138</v>
      </c>
      <c r="AO82" s="376">
        <v>72</v>
      </c>
      <c r="AP82" s="376">
        <v>1990</v>
      </c>
      <c r="AQ82" s="376">
        <v>76</v>
      </c>
      <c r="AR82" s="376">
        <v>7771</v>
      </c>
      <c r="AS82" s="376">
        <v>61</v>
      </c>
      <c r="AT82" s="376">
        <v>776</v>
      </c>
      <c r="AU82" s="376">
        <v>55</v>
      </c>
      <c r="AV82" s="376">
        <v>3820</v>
      </c>
      <c r="AW82" s="376">
        <v>61</v>
      </c>
      <c r="AX82" s="376">
        <v>1434</v>
      </c>
      <c r="AY82" s="376">
        <v>88</v>
      </c>
      <c r="AZ82" s="376">
        <v>2572</v>
      </c>
      <c r="BA82" s="376">
        <v>31</v>
      </c>
      <c r="BB82" s="376">
        <v>545</v>
      </c>
      <c r="BC82" s="376">
        <v>43</v>
      </c>
      <c r="BD82" s="376">
        <v>2000</v>
      </c>
      <c r="BE82" s="376">
        <v>48</v>
      </c>
      <c r="BF82" s="376">
        <v>1516</v>
      </c>
      <c r="BG82" s="376">
        <v>22</v>
      </c>
      <c r="BH82" s="376">
        <v>407</v>
      </c>
      <c r="BI82" s="376">
        <v>34</v>
      </c>
      <c r="BJ82" s="376">
        <v>8075</v>
      </c>
      <c r="BK82" s="376">
        <v>69</v>
      </c>
      <c r="BL82" s="376">
        <v>6647</v>
      </c>
      <c r="BM82" s="376">
        <v>51</v>
      </c>
      <c r="BN82" s="376">
        <v>1613</v>
      </c>
      <c r="BO82" s="376">
        <v>79</v>
      </c>
      <c r="BP82" s="376">
        <v>7396</v>
      </c>
      <c r="BQ82" s="376">
        <v>510</v>
      </c>
      <c r="BR82" s="376">
        <v>29347</v>
      </c>
      <c r="BS82" s="376">
        <v>250</v>
      </c>
      <c r="BT82" s="376">
        <v>6765</v>
      </c>
      <c r="BU82" s="376">
        <v>15</v>
      </c>
      <c r="BV82" s="376">
        <v>1175</v>
      </c>
      <c r="BW82" s="376">
        <v>65</v>
      </c>
      <c r="BX82" s="376">
        <v>685</v>
      </c>
      <c r="BY82" s="376">
        <v>57</v>
      </c>
      <c r="BZ82" s="376">
        <v>5716</v>
      </c>
      <c r="CA82" s="376">
        <v>87</v>
      </c>
      <c r="CB82" s="376">
        <v>1065</v>
      </c>
      <c r="CC82" s="376">
        <v>20</v>
      </c>
      <c r="CD82" s="376">
        <v>314</v>
      </c>
      <c r="CE82" s="376">
        <v>43</v>
      </c>
      <c r="CF82" s="376">
        <v>1259</v>
      </c>
      <c r="CG82" s="376">
        <v>97</v>
      </c>
      <c r="CH82" s="376">
        <v>4846</v>
      </c>
      <c r="CI82" s="376">
        <v>57</v>
      </c>
      <c r="CJ82" s="376">
        <v>802</v>
      </c>
      <c r="CK82" s="376">
        <v>60</v>
      </c>
      <c r="CL82" s="376">
        <v>4231</v>
      </c>
      <c r="CM82" s="376">
        <v>99</v>
      </c>
      <c r="CN82" s="376">
        <v>2298</v>
      </c>
      <c r="CO82" s="376">
        <v>72</v>
      </c>
      <c r="CP82" s="376">
        <v>3893</v>
      </c>
      <c r="CQ82" s="377">
        <v>23</v>
      </c>
      <c r="CR82" s="376">
        <v>3259</v>
      </c>
      <c r="CS82" s="376">
        <v>81</v>
      </c>
      <c r="CT82" s="376">
        <v>4174</v>
      </c>
      <c r="CU82" s="376">
        <v>28</v>
      </c>
      <c r="CV82" s="376">
        <v>2355</v>
      </c>
      <c r="CW82" s="376">
        <v>34</v>
      </c>
      <c r="CX82" s="376">
        <v>643</v>
      </c>
      <c r="CY82" s="376">
        <v>24</v>
      </c>
      <c r="CZ82" s="376">
        <v>260</v>
      </c>
      <c r="DA82" s="376">
        <v>83</v>
      </c>
      <c r="DB82" s="376">
        <v>1701</v>
      </c>
      <c r="DC82" s="376">
        <v>35</v>
      </c>
      <c r="DD82" s="376">
        <v>335</v>
      </c>
      <c r="DE82" s="376">
        <v>44</v>
      </c>
      <c r="DF82" s="376">
        <v>2705</v>
      </c>
      <c r="DG82" s="376">
        <v>66</v>
      </c>
      <c r="DH82" s="376">
        <v>1723</v>
      </c>
      <c r="DI82" s="376">
        <v>31</v>
      </c>
      <c r="DJ82" s="376">
        <v>5322</v>
      </c>
      <c r="DK82" s="376">
        <v>19</v>
      </c>
      <c r="DL82" s="376">
        <v>430</v>
      </c>
      <c r="DM82" s="376">
        <v>43</v>
      </c>
      <c r="DN82" s="376">
        <v>1719</v>
      </c>
      <c r="DO82" s="376">
        <v>102</v>
      </c>
      <c r="DP82" s="376">
        <v>2505</v>
      </c>
      <c r="DQ82" s="376">
        <v>48</v>
      </c>
      <c r="DR82" s="376">
        <v>874</v>
      </c>
      <c r="DS82" s="376">
        <v>86</v>
      </c>
      <c r="DT82" s="376">
        <v>3215</v>
      </c>
      <c r="DU82" s="376">
        <v>14</v>
      </c>
      <c r="DV82" s="376">
        <v>149</v>
      </c>
      <c r="DW82" s="376">
        <v>86</v>
      </c>
      <c r="DX82" s="376">
        <v>9103</v>
      </c>
      <c r="DY82" s="376">
        <v>25</v>
      </c>
      <c r="DZ82" s="376">
        <v>418</v>
      </c>
      <c r="EA82" s="377">
        <v>82</v>
      </c>
      <c r="EB82" s="376">
        <v>7829</v>
      </c>
      <c r="EC82" s="376">
        <v>45</v>
      </c>
      <c r="ED82" s="376">
        <v>653</v>
      </c>
      <c r="EE82" s="376">
        <v>47</v>
      </c>
      <c r="EF82" s="376">
        <v>566</v>
      </c>
      <c r="EG82" s="376">
        <v>33</v>
      </c>
      <c r="EH82" s="376">
        <v>222</v>
      </c>
      <c r="EI82" s="376">
        <v>7</v>
      </c>
      <c r="EJ82" s="376">
        <v>153</v>
      </c>
      <c r="EK82" s="376">
        <v>36</v>
      </c>
      <c r="EL82" s="376">
        <v>370</v>
      </c>
      <c r="EM82" s="376">
        <v>26</v>
      </c>
      <c r="EN82" s="376">
        <v>1534</v>
      </c>
      <c r="EO82" s="376">
        <v>29</v>
      </c>
      <c r="EP82" s="376">
        <v>4028</v>
      </c>
      <c r="EQ82" s="376">
        <v>25</v>
      </c>
      <c r="ER82" s="376">
        <v>8303</v>
      </c>
      <c r="ES82" s="376">
        <v>24</v>
      </c>
      <c r="ET82" s="376">
        <v>164</v>
      </c>
      <c r="EU82" s="376">
        <v>22</v>
      </c>
      <c r="EV82" s="376">
        <v>811</v>
      </c>
      <c r="EW82" s="376">
        <v>11</v>
      </c>
      <c r="EX82" s="376">
        <v>873</v>
      </c>
      <c r="EY82" s="377">
        <v>27</v>
      </c>
      <c r="EZ82" s="376">
        <v>707</v>
      </c>
      <c r="FA82" s="376">
        <v>17</v>
      </c>
      <c r="FB82" s="376">
        <v>263</v>
      </c>
      <c r="FC82" s="376">
        <v>8</v>
      </c>
      <c r="FD82" s="376">
        <v>259</v>
      </c>
      <c r="FE82" s="376">
        <v>26</v>
      </c>
      <c r="FF82" s="376">
        <v>594</v>
      </c>
      <c r="FG82" s="376">
        <v>25</v>
      </c>
      <c r="FH82" s="376">
        <v>412</v>
      </c>
      <c r="FI82" s="375">
        <v>4729</v>
      </c>
      <c r="FJ82" s="375">
        <v>220782</v>
      </c>
      <c r="FK82" s="155"/>
    </row>
    <row r="83" spans="1:167" ht="12.9" customHeight="1">
      <c r="A83" s="370" t="s">
        <v>403</v>
      </c>
      <c r="B83" s="371" t="s">
        <v>260</v>
      </c>
      <c r="C83" s="372">
        <v>883</v>
      </c>
      <c r="D83" s="372">
        <v>12754</v>
      </c>
      <c r="E83" s="372">
        <v>201</v>
      </c>
      <c r="F83" s="372">
        <v>3707</v>
      </c>
      <c r="G83" s="372">
        <v>290</v>
      </c>
      <c r="H83" s="372">
        <v>3062</v>
      </c>
      <c r="I83" s="372">
        <v>112</v>
      </c>
      <c r="J83" s="372">
        <v>6483</v>
      </c>
      <c r="K83" s="372">
        <v>135</v>
      </c>
      <c r="L83" s="372">
        <v>1717</v>
      </c>
      <c r="M83" s="372">
        <v>3736</v>
      </c>
      <c r="N83" s="372">
        <v>61232</v>
      </c>
      <c r="O83" s="372">
        <v>1171</v>
      </c>
      <c r="P83" s="372">
        <v>19564</v>
      </c>
      <c r="Q83" s="372">
        <v>75</v>
      </c>
      <c r="R83" s="372">
        <v>988</v>
      </c>
      <c r="S83" s="372">
        <v>489</v>
      </c>
      <c r="T83" s="372">
        <v>5144</v>
      </c>
      <c r="U83" s="372">
        <v>535</v>
      </c>
      <c r="V83" s="372">
        <v>5980</v>
      </c>
      <c r="W83" s="372">
        <v>144</v>
      </c>
      <c r="X83" s="372">
        <v>1095</v>
      </c>
      <c r="Y83" s="372">
        <v>86</v>
      </c>
      <c r="Z83" s="372">
        <v>2805</v>
      </c>
      <c r="AA83" s="372">
        <v>84</v>
      </c>
      <c r="AB83" s="372">
        <v>3501</v>
      </c>
      <c r="AC83" s="372">
        <v>150</v>
      </c>
      <c r="AD83" s="372">
        <v>1684</v>
      </c>
      <c r="AE83" s="372">
        <v>154</v>
      </c>
      <c r="AF83" s="372">
        <v>1168</v>
      </c>
      <c r="AG83" s="372">
        <v>1346</v>
      </c>
      <c r="AH83" s="372">
        <v>21840</v>
      </c>
      <c r="AI83" s="372">
        <v>263</v>
      </c>
      <c r="AJ83" s="372">
        <v>2711</v>
      </c>
      <c r="AK83" s="372">
        <v>121</v>
      </c>
      <c r="AL83" s="372">
        <v>983</v>
      </c>
      <c r="AM83" s="372">
        <v>323</v>
      </c>
      <c r="AN83" s="372">
        <v>2539</v>
      </c>
      <c r="AO83" s="372">
        <v>429</v>
      </c>
      <c r="AP83" s="372">
        <v>5584</v>
      </c>
      <c r="AQ83" s="372">
        <v>530</v>
      </c>
      <c r="AR83" s="372">
        <v>14483</v>
      </c>
      <c r="AS83" s="372">
        <v>201</v>
      </c>
      <c r="AT83" s="372">
        <v>2271</v>
      </c>
      <c r="AU83" s="372">
        <v>205</v>
      </c>
      <c r="AV83" s="372">
        <v>3261</v>
      </c>
      <c r="AW83" s="372">
        <v>94</v>
      </c>
      <c r="AX83" s="372">
        <v>1468</v>
      </c>
      <c r="AY83" s="372">
        <v>313</v>
      </c>
      <c r="AZ83" s="372">
        <v>5695</v>
      </c>
      <c r="BA83" s="372">
        <v>465</v>
      </c>
      <c r="BB83" s="372">
        <v>6628</v>
      </c>
      <c r="BC83" s="372">
        <v>593</v>
      </c>
      <c r="BD83" s="372">
        <v>13581</v>
      </c>
      <c r="BE83" s="372">
        <v>236</v>
      </c>
      <c r="BF83" s="372">
        <v>2109</v>
      </c>
      <c r="BG83" s="372">
        <v>56</v>
      </c>
      <c r="BH83" s="372">
        <v>862</v>
      </c>
      <c r="BI83" s="372">
        <v>49</v>
      </c>
      <c r="BJ83" s="372">
        <v>3093</v>
      </c>
      <c r="BK83" s="372">
        <v>498</v>
      </c>
      <c r="BL83" s="372">
        <v>11485</v>
      </c>
      <c r="BM83" s="372">
        <v>228</v>
      </c>
      <c r="BN83" s="372">
        <v>2390</v>
      </c>
      <c r="BO83" s="372">
        <v>826</v>
      </c>
      <c r="BP83" s="372">
        <v>11386</v>
      </c>
      <c r="BQ83" s="372">
        <v>9582</v>
      </c>
      <c r="BR83" s="372">
        <v>161341</v>
      </c>
      <c r="BS83" s="372">
        <v>2598</v>
      </c>
      <c r="BT83" s="372">
        <v>32388</v>
      </c>
      <c r="BU83" s="372">
        <v>104</v>
      </c>
      <c r="BV83" s="372">
        <v>3213</v>
      </c>
      <c r="BW83" s="372">
        <v>273</v>
      </c>
      <c r="BX83" s="372">
        <v>2182</v>
      </c>
      <c r="BY83" s="372">
        <v>563</v>
      </c>
      <c r="BZ83" s="372">
        <v>7393</v>
      </c>
      <c r="CA83" s="372">
        <v>179</v>
      </c>
      <c r="CB83" s="372">
        <v>2059</v>
      </c>
      <c r="CC83" s="372">
        <v>114</v>
      </c>
      <c r="CD83" s="372">
        <v>770</v>
      </c>
      <c r="CE83" s="372">
        <v>846</v>
      </c>
      <c r="CF83" s="372">
        <v>13764</v>
      </c>
      <c r="CG83" s="372">
        <v>927</v>
      </c>
      <c r="CH83" s="372">
        <v>12624</v>
      </c>
      <c r="CI83" s="372">
        <v>259</v>
      </c>
      <c r="CJ83" s="372">
        <v>2867</v>
      </c>
      <c r="CK83" s="372">
        <v>324</v>
      </c>
      <c r="CL83" s="372">
        <v>4641</v>
      </c>
      <c r="CM83" s="372">
        <v>493</v>
      </c>
      <c r="CN83" s="372">
        <v>7016</v>
      </c>
      <c r="CO83" s="372">
        <v>392</v>
      </c>
      <c r="CP83" s="372">
        <v>5827</v>
      </c>
      <c r="CQ83" s="373">
        <v>190</v>
      </c>
      <c r="CR83" s="372">
        <v>7234</v>
      </c>
      <c r="CS83" s="372">
        <v>466</v>
      </c>
      <c r="CT83" s="372">
        <v>5972</v>
      </c>
      <c r="CU83" s="372">
        <v>89</v>
      </c>
      <c r="CV83" s="372">
        <v>4478</v>
      </c>
      <c r="CW83" s="372">
        <v>113</v>
      </c>
      <c r="CX83" s="372">
        <v>1394</v>
      </c>
      <c r="CY83" s="372">
        <v>97</v>
      </c>
      <c r="CZ83" s="372">
        <v>1484</v>
      </c>
      <c r="DA83" s="372">
        <v>310</v>
      </c>
      <c r="DB83" s="372">
        <v>3651</v>
      </c>
      <c r="DC83" s="372">
        <v>185</v>
      </c>
      <c r="DD83" s="372">
        <v>2383</v>
      </c>
      <c r="DE83" s="372">
        <v>428</v>
      </c>
      <c r="DF83" s="372">
        <v>6665</v>
      </c>
      <c r="DG83" s="372">
        <v>535</v>
      </c>
      <c r="DH83" s="372">
        <v>7390</v>
      </c>
      <c r="DI83" s="372">
        <v>88</v>
      </c>
      <c r="DJ83" s="372">
        <v>2225</v>
      </c>
      <c r="DK83" s="372">
        <v>82</v>
      </c>
      <c r="DL83" s="372">
        <v>678</v>
      </c>
      <c r="DM83" s="372">
        <v>194</v>
      </c>
      <c r="DN83" s="372">
        <v>3819</v>
      </c>
      <c r="DO83" s="372">
        <v>439</v>
      </c>
      <c r="DP83" s="372">
        <v>6491</v>
      </c>
      <c r="DQ83" s="372">
        <v>205</v>
      </c>
      <c r="DR83" s="372">
        <v>3284</v>
      </c>
      <c r="DS83" s="372">
        <v>404</v>
      </c>
      <c r="DT83" s="372">
        <v>4748</v>
      </c>
      <c r="DU83" s="372">
        <v>47</v>
      </c>
      <c r="DV83" s="372">
        <v>269</v>
      </c>
      <c r="DW83" s="372">
        <v>421</v>
      </c>
      <c r="DX83" s="372">
        <v>15533</v>
      </c>
      <c r="DY83" s="372">
        <v>223</v>
      </c>
      <c r="DZ83" s="372">
        <v>1732</v>
      </c>
      <c r="EA83" s="373">
        <v>275</v>
      </c>
      <c r="EB83" s="372">
        <v>13876</v>
      </c>
      <c r="EC83" s="372">
        <v>140</v>
      </c>
      <c r="ED83" s="372">
        <v>2545</v>
      </c>
      <c r="EE83" s="372">
        <v>273</v>
      </c>
      <c r="EF83" s="372">
        <v>2623</v>
      </c>
      <c r="EG83" s="372">
        <v>128</v>
      </c>
      <c r="EH83" s="372">
        <v>1706</v>
      </c>
      <c r="EI83" s="372">
        <v>48</v>
      </c>
      <c r="EJ83" s="372">
        <v>691</v>
      </c>
      <c r="EK83" s="372">
        <v>117</v>
      </c>
      <c r="EL83" s="372">
        <v>1403</v>
      </c>
      <c r="EM83" s="372">
        <v>164</v>
      </c>
      <c r="EN83" s="372">
        <v>1359</v>
      </c>
      <c r="EO83" s="372">
        <v>164</v>
      </c>
      <c r="EP83" s="372">
        <v>6359</v>
      </c>
      <c r="EQ83" s="372">
        <v>92</v>
      </c>
      <c r="ER83" s="372">
        <v>6966</v>
      </c>
      <c r="ES83" s="372">
        <v>92</v>
      </c>
      <c r="ET83" s="372">
        <v>1202</v>
      </c>
      <c r="EU83" s="372">
        <v>58</v>
      </c>
      <c r="EV83" s="372">
        <v>1046</v>
      </c>
      <c r="EW83" s="372">
        <v>118</v>
      </c>
      <c r="EX83" s="372">
        <v>2058</v>
      </c>
      <c r="EY83" s="373">
        <v>116</v>
      </c>
      <c r="EZ83" s="372">
        <v>1618</v>
      </c>
      <c r="FA83" s="372">
        <v>110</v>
      </c>
      <c r="FB83" s="372">
        <v>1446</v>
      </c>
      <c r="FC83" s="372">
        <v>103</v>
      </c>
      <c r="FD83" s="372">
        <v>2297</v>
      </c>
      <c r="FE83" s="372">
        <v>211</v>
      </c>
      <c r="FF83" s="372">
        <v>3999</v>
      </c>
      <c r="FG83" s="372">
        <v>140</v>
      </c>
      <c r="FH83" s="372">
        <v>2131</v>
      </c>
      <c r="FI83" s="371">
        <v>38540</v>
      </c>
      <c r="FJ83" s="371">
        <v>632093</v>
      </c>
      <c r="FK83" s="155"/>
    </row>
    <row r="84" spans="1:167" ht="12.9" customHeight="1">
      <c r="A84" s="374" t="s">
        <v>404</v>
      </c>
      <c r="B84" s="375" t="s">
        <v>261</v>
      </c>
      <c r="C84" s="376">
        <v>825</v>
      </c>
      <c r="D84" s="376">
        <v>16461</v>
      </c>
      <c r="E84" s="376">
        <v>158</v>
      </c>
      <c r="F84" s="376">
        <v>1913</v>
      </c>
      <c r="G84" s="376">
        <v>165</v>
      </c>
      <c r="H84" s="376">
        <v>3382</v>
      </c>
      <c r="I84" s="376">
        <v>91</v>
      </c>
      <c r="J84" s="376">
        <v>1680</v>
      </c>
      <c r="K84" s="376">
        <v>90</v>
      </c>
      <c r="L84" s="376">
        <v>708</v>
      </c>
      <c r="M84" s="376">
        <v>2687</v>
      </c>
      <c r="N84" s="376">
        <v>43601</v>
      </c>
      <c r="O84" s="376">
        <v>1379</v>
      </c>
      <c r="P84" s="376">
        <v>19932</v>
      </c>
      <c r="Q84" s="376">
        <v>38</v>
      </c>
      <c r="R84" s="376">
        <v>554</v>
      </c>
      <c r="S84" s="376">
        <v>374</v>
      </c>
      <c r="T84" s="376">
        <v>3518</v>
      </c>
      <c r="U84" s="376">
        <v>396</v>
      </c>
      <c r="V84" s="376">
        <v>4290</v>
      </c>
      <c r="W84" s="376">
        <v>56</v>
      </c>
      <c r="X84" s="376">
        <v>538</v>
      </c>
      <c r="Y84" s="376">
        <v>32</v>
      </c>
      <c r="Z84" s="376">
        <v>782</v>
      </c>
      <c r="AA84" s="376">
        <v>66</v>
      </c>
      <c r="AB84" s="376">
        <v>1856</v>
      </c>
      <c r="AC84" s="376">
        <v>75</v>
      </c>
      <c r="AD84" s="376">
        <v>1590</v>
      </c>
      <c r="AE84" s="376">
        <v>87</v>
      </c>
      <c r="AF84" s="376">
        <v>463</v>
      </c>
      <c r="AG84" s="376">
        <v>1122</v>
      </c>
      <c r="AH84" s="376">
        <v>18481</v>
      </c>
      <c r="AI84" s="376">
        <v>212</v>
      </c>
      <c r="AJ84" s="376">
        <v>1887</v>
      </c>
      <c r="AK84" s="376">
        <v>32</v>
      </c>
      <c r="AL84" s="376">
        <v>993</v>
      </c>
      <c r="AM84" s="376">
        <v>147</v>
      </c>
      <c r="AN84" s="376">
        <v>3074</v>
      </c>
      <c r="AO84" s="376">
        <v>393</v>
      </c>
      <c r="AP84" s="376">
        <v>6314</v>
      </c>
      <c r="AQ84" s="376">
        <v>298</v>
      </c>
      <c r="AR84" s="376">
        <v>7632</v>
      </c>
      <c r="AS84" s="376">
        <v>119</v>
      </c>
      <c r="AT84" s="376">
        <v>2439</v>
      </c>
      <c r="AU84" s="376">
        <v>156</v>
      </c>
      <c r="AV84" s="376">
        <v>3970</v>
      </c>
      <c r="AW84" s="376">
        <v>56</v>
      </c>
      <c r="AX84" s="376">
        <v>1244</v>
      </c>
      <c r="AY84" s="376">
        <v>124</v>
      </c>
      <c r="AZ84" s="376">
        <v>5246</v>
      </c>
      <c r="BA84" s="376">
        <v>328</v>
      </c>
      <c r="BB84" s="376">
        <v>5494</v>
      </c>
      <c r="BC84" s="376">
        <v>486</v>
      </c>
      <c r="BD84" s="376">
        <v>15890</v>
      </c>
      <c r="BE84" s="376">
        <v>101</v>
      </c>
      <c r="BF84" s="376">
        <v>1840</v>
      </c>
      <c r="BG84" s="376">
        <v>43</v>
      </c>
      <c r="BH84" s="376">
        <v>714</v>
      </c>
      <c r="BI84" s="376">
        <v>51</v>
      </c>
      <c r="BJ84" s="376">
        <v>1562</v>
      </c>
      <c r="BK84" s="376">
        <v>409</v>
      </c>
      <c r="BL84" s="376">
        <v>8131</v>
      </c>
      <c r="BM84" s="376">
        <v>170</v>
      </c>
      <c r="BN84" s="376">
        <v>3981</v>
      </c>
      <c r="BO84" s="376">
        <v>583</v>
      </c>
      <c r="BP84" s="376">
        <v>8498</v>
      </c>
      <c r="BQ84" s="376">
        <v>8444</v>
      </c>
      <c r="BR84" s="376">
        <v>172120</v>
      </c>
      <c r="BS84" s="376">
        <v>1932</v>
      </c>
      <c r="BT84" s="376">
        <v>26399</v>
      </c>
      <c r="BU84" s="376">
        <v>59</v>
      </c>
      <c r="BV84" s="376">
        <v>1410</v>
      </c>
      <c r="BW84" s="376">
        <v>78</v>
      </c>
      <c r="BX84" s="376">
        <v>1684</v>
      </c>
      <c r="BY84" s="376">
        <v>414</v>
      </c>
      <c r="BZ84" s="376">
        <v>9634</v>
      </c>
      <c r="CA84" s="376">
        <v>128</v>
      </c>
      <c r="CB84" s="376">
        <v>1866</v>
      </c>
      <c r="CC84" s="376">
        <v>53</v>
      </c>
      <c r="CD84" s="376">
        <v>433</v>
      </c>
      <c r="CE84" s="376">
        <v>584</v>
      </c>
      <c r="CF84" s="376">
        <v>13527</v>
      </c>
      <c r="CG84" s="376">
        <v>546</v>
      </c>
      <c r="CH84" s="376">
        <v>12778</v>
      </c>
      <c r="CI84" s="376">
        <v>155</v>
      </c>
      <c r="CJ84" s="376">
        <v>2705</v>
      </c>
      <c r="CK84" s="376">
        <v>218</v>
      </c>
      <c r="CL84" s="376">
        <v>4084</v>
      </c>
      <c r="CM84" s="376">
        <v>378</v>
      </c>
      <c r="CN84" s="376">
        <v>7684</v>
      </c>
      <c r="CO84" s="376">
        <v>271</v>
      </c>
      <c r="CP84" s="376">
        <v>5433</v>
      </c>
      <c r="CQ84" s="377">
        <v>156</v>
      </c>
      <c r="CR84" s="376">
        <v>3256</v>
      </c>
      <c r="CS84" s="376">
        <v>449</v>
      </c>
      <c r="CT84" s="376">
        <v>5203</v>
      </c>
      <c r="CU84" s="376">
        <v>46</v>
      </c>
      <c r="CV84" s="376">
        <v>1681</v>
      </c>
      <c r="CW84" s="376">
        <v>86</v>
      </c>
      <c r="CX84" s="376">
        <v>1167</v>
      </c>
      <c r="CY84" s="376">
        <v>123</v>
      </c>
      <c r="CZ84" s="376">
        <v>1179</v>
      </c>
      <c r="DA84" s="376">
        <v>204</v>
      </c>
      <c r="DB84" s="376">
        <v>3757</v>
      </c>
      <c r="DC84" s="376">
        <v>80</v>
      </c>
      <c r="DD84" s="376">
        <v>1642</v>
      </c>
      <c r="DE84" s="376">
        <v>335</v>
      </c>
      <c r="DF84" s="376">
        <v>4616</v>
      </c>
      <c r="DG84" s="376">
        <v>442</v>
      </c>
      <c r="DH84" s="376">
        <v>8322</v>
      </c>
      <c r="DI84" s="376">
        <v>52</v>
      </c>
      <c r="DJ84" s="376">
        <v>1636</v>
      </c>
      <c r="DK84" s="376">
        <v>55</v>
      </c>
      <c r="DL84" s="376">
        <v>661</v>
      </c>
      <c r="DM84" s="376">
        <v>120</v>
      </c>
      <c r="DN84" s="376">
        <v>3461</v>
      </c>
      <c r="DO84" s="376">
        <v>328</v>
      </c>
      <c r="DP84" s="376">
        <v>5906</v>
      </c>
      <c r="DQ84" s="376">
        <v>136</v>
      </c>
      <c r="DR84" s="376">
        <v>2235</v>
      </c>
      <c r="DS84" s="376">
        <v>273</v>
      </c>
      <c r="DT84" s="376">
        <v>4331</v>
      </c>
      <c r="DU84" s="376">
        <v>20</v>
      </c>
      <c r="DV84" s="376">
        <v>504</v>
      </c>
      <c r="DW84" s="376">
        <v>253</v>
      </c>
      <c r="DX84" s="376">
        <v>8812</v>
      </c>
      <c r="DY84" s="376">
        <v>115</v>
      </c>
      <c r="DZ84" s="376">
        <v>1657</v>
      </c>
      <c r="EA84" s="377">
        <v>172</v>
      </c>
      <c r="EB84" s="376">
        <v>6191</v>
      </c>
      <c r="EC84" s="376">
        <v>127</v>
      </c>
      <c r="ED84" s="376">
        <v>3094</v>
      </c>
      <c r="EE84" s="376">
        <v>158</v>
      </c>
      <c r="EF84" s="376">
        <v>3196</v>
      </c>
      <c r="EG84" s="376">
        <v>106</v>
      </c>
      <c r="EH84" s="376">
        <v>1804</v>
      </c>
      <c r="EI84" s="376">
        <v>22</v>
      </c>
      <c r="EJ84" s="376">
        <v>522</v>
      </c>
      <c r="EK84" s="376">
        <v>55</v>
      </c>
      <c r="EL84" s="376">
        <v>1299</v>
      </c>
      <c r="EM84" s="376">
        <v>65</v>
      </c>
      <c r="EN84" s="376">
        <v>840</v>
      </c>
      <c r="EO84" s="376">
        <v>130</v>
      </c>
      <c r="EP84" s="376">
        <v>3566</v>
      </c>
      <c r="EQ84" s="376">
        <v>82</v>
      </c>
      <c r="ER84" s="376">
        <v>1068</v>
      </c>
      <c r="ES84" s="376">
        <v>67</v>
      </c>
      <c r="ET84" s="376">
        <v>701</v>
      </c>
      <c r="EU84" s="376">
        <v>25</v>
      </c>
      <c r="EV84" s="376">
        <v>804</v>
      </c>
      <c r="EW84" s="376">
        <v>44</v>
      </c>
      <c r="EX84" s="376">
        <v>651</v>
      </c>
      <c r="EY84" s="377">
        <v>91</v>
      </c>
      <c r="EZ84" s="376">
        <v>1729</v>
      </c>
      <c r="FA84" s="376">
        <v>66</v>
      </c>
      <c r="FB84" s="376">
        <v>1119</v>
      </c>
      <c r="FC84" s="376">
        <v>32</v>
      </c>
      <c r="FD84" s="376">
        <v>972</v>
      </c>
      <c r="FE84" s="376">
        <v>127</v>
      </c>
      <c r="FF84" s="376">
        <v>2156</v>
      </c>
      <c r="FG84" s="376">
        <v>88</v>
      </c>
      <c r="FH84" s="376">
        <v>1708</v>
      </c>
      <c r="FI84" s="375">
        <v>29339</v>
      </c>
      <c r="FJ84" s="375">
        <v>549861</v>
      </c>
      <c r="FK84" s="155"/>
    </row>
    <row r="85" spans="1:167" ht="12.9" customHeight="1">
      <c r="A85" s="370" t="s">
        <v>405</v>
      </c>
      <c r="B85" s="371" t="s">
        <v>262</v>
      </c>
      <c r="C85" s="372">
        <v>39</v>
      </c>
      <c r="D85" s="372">
        <v>749</v>
      </c>
      <c r="E85" s="372">
        <v>12</v>
      </c>
      <c r="F85" s="372">
        <v>188</v>
      </c>
      <c r="G85" s="372">
        <v>17</v>
      </c>
      <c r="H85" s="372">
        <v>258</v>
      </c>
      <c r="I85" s="372">
        <v>9</v>
      </c>
      <c r="J85" s="372">
        <v>88</v>
      </c>
      <c r="K85" s="372">
        <v>11</v>
      </c>
      <c r="L85" s="372">
        <v>156</v>
      </c>
      <c r="M85" s="372">
        <v>121</v>
      </c>
      <c r="N85" s="372">
        <v>3510</v>
      </c>
      <c r="O85" s="372">
        <v>31</v>
      </c>
      <c r="P85" s="372">
        <v>722</v>
      </c>
      <c r="Q85" s="372">
        <v>14</v>
      </c>
      <c r="R85" s="372">
        <v>88</v>
      </c>
      <c r="S85" s="372">
        <v>28</v>
      </c>
      <c r="T85" s="372">
        <v>610</v>
      </c>
      <c r="U85" s="372">
        <v>31</v>
      </c>
      <c r="V85" s="372">
        <v>536</v>
      </c>
      <c r="W85" s="372">
        <v>9</v>
      </c>
      <c r="X85" s="372">
        <v>76</v>
      </c>
      <c r="Y85" s="372">
        <v>1</v>
      </c>
      <c r="Z85" s="372">
        <v>19</v>
      </c>
      <c r="AA85" s="372">
        <v>3</v>
      </c>
      <c r="AB85" s="372">
        <v>47</v>
      </c>
      <c r="AC85" s="372">
        <v>14</v>
      </c>
      <c r="AD85" s="372">
        <v>121</v>
      </c>
      <c r="AE85" s="372">
        <v>10</v>
      </c>
      <c r="AF85" s="372">
        <v>146</v>
      </c>
      <c r="AG85" s="372">
        <v>36</v>
      </c>
      <c r="AH85" s="372">
        <v>983</v>
      </c>
      <c r="AI85" s="372">
        <v>6</v>
      </c>
      <c r="AJ85" s="372">
        <v>93</v>
      </c>
      <c r="AK85" s="372">
        <v>9</v>
      </c>
      <c r="AL85" s="372">
        <v>229</v>
      </c>
      <c r="AM85" s="372">
        <v>27</v>
      </c>
      <c r="AN85" s="372">
        <v>353</v>
      </c>
      <c r="AO85" s="372">
        <v>29</v>
      </c>
      <c r="AP85" s="372">
        <v>473</v>
      </c>
      <c r="AQ85" s="372">
        <v>19</v>
      </c>
      <c r="AR85" s="372">
        <v>412</v>
      </c>
      <c r="AS85" s="372">
        <v>12</v>
      </c>
      <c r="AT85" s="372">
        <v>317</v>
      </c>
      <c r="AU85" s="372">
        <v>12</v>
      </c>
      <c r="AV85" s="372">
        <v>392</v>
      </c>
      <c r="AW85" s="372">
        <v>10</v>
      </c>
      <c r="AX85" s="372">
        <v>92</v>
      </c>
      <c r="AY85" s="372">
        <v>14</v>
      </c>
      <c r="AZ85" s="372">
        <v>269</v>
      </c>
      <c r="BA85" s="372">
        <v>25</v>
      </c>
      <c r="BB85" s="372">
        <v>467</v>
      </c>
      <c r="BC85" s="372">
        <v>31</v>
      </c>
      <c r="BD85" s="372">
        <v>418</v>
      </c>
      <c r="BE85" s="372">
        <v>21</v>
      </c>
      <c r="BF85" s="372">
        <v>343</v>
      </c>
      <c r="BG85" s="372">
        <v>5</v>
      </c>
      <c r="BH85" s="372">
        <v>53</v>
      </c>
      <c r="BI85" s="372">
        <v>1</v>
      </c>
      <c r="BJ85" s="372">
        <v>4</v>
      </c>
      <c r="BK85" s="372">
        <v>24</v>
      </c>
      <c r="BL85" s="372">
        <v>437</v>
      </c>
      <c r="BM85" s="372">
        <v>16</v>
      </c>
      <c r="BN85" s="372">
        <v>352</v>
      </c>
      <c r="BO85" s="372">
        <v>33</v>
      </c>
      <c r="BP85" s="372">
        <v>771</v>
      </c>
      <c r="BQ85" s="372">
        <v>283</v>
      </c>
      <c r="BR85" s="372">
        <v>7147</v>
      </c>
      <c r="BS85" s="372">
        <v>111</v>
      </c>
      <c r="BT85" s="372">
        <v>2298</v>
      </c>
      <c r="BU85" s="372">
        <v>1</v>
      </c>
      <c r="BV85" s="372">
        <v>1</v>
      </c>
      <c r="BW85" s="372">
        <v>11</v>
      </c>
      <c r="BX85" s="372">
        <v>225</v>
      </c>
      <c r="BY85" s="372">
        <v>12</v>
      </c>
      <c r="BZ85" s="372">
        <v>468</v>
      </c>
      <c r="CA85" s="372">
        <v>7</v>
      </c>
      <c r="CB85" s="372">
        <v>76</v>
      </c>
      <c r="CC85" s="372">
        <v>17</v>
      </c>
      <c r="CD85" s="372">
        <v>234</v>
      </c>
      <c r="CE85" s="372">
        <v>36</v>
      </c>
      <c r="CF85" s="372">
        <v>641</v>
      </c>
      <c r="CG85" s="372">
        <v>35</v>
      </c>
      <c r="CH85" s="372">
        <v>828</v>
      </c>
      <c r="CI85" s="372">
        <v>6</v>
      </c>
      <c r="CJ85" s="372">
        <v>127</v>
      </c>
      <c r="CK85" s="372">
        <v>9</v>
      </c>
      <c r="CL85" s="372">
        <v>253</v>
      </c>
      <c r="CM85" s="372">
        <v>35</v>
      </c>
      <c r="CN85" s="372">
        <v>555</v>
      </c>
      <c r="CO85" s="372">
        <v>17</v>
      </c>
      <c r="CP85" s="372">
        <v>307</v>
      </c>
      <c r="CQ85" s="373">
        <v>10</v>
      </c>
      <c r="CR85" s="372">
        <v>136</v>
      </c>
      <c r="CS85" s="372">
        <v>14</v>
      </c>
      <c r="CT85" s="372">
        <v>223</v>
      </c>
      <c r="CU85" s="372">
        <v>3</v>
      </c>
      <c r="CV85" s="372">
        <v>34</v>
      </c>
      <c r="CW85" s="372">
        <v>8</v>
      </c>
      <c r="CX85" s="372">
        <v>205</v>
      </c>
      <c r="CY85" s="372">
        <v>11</v>
      </c>
      <c r="CZ85" s="372">
        <v>334</v>
      </c>
      <c r="DA85" s="372">
        <v>19</v>
      </c>
      <c r="DB85" s="372">
        <v>343</v>
      </c>
      <c r="DC85" s="372">
        <v>19</v>
      </c>
      <c r="DD85" s="372">
        <v>191</v>
      </c>
      <c r="DE85" s="372">
        <v>23</v>
      </c>
      <c r="DF85" s="372">
        <v>281</v>
      </c>
      <c r="DG85" s="372">
        <v>38</v>
      </c>
      <c r="DH85" s="372">
        <v>753</v>
      </c>
      <c r="DI85" s="372">
        <v>4</v>
      </c>
      <c r="DJ85" s="372">
        <v>79</v>
      </c>
      <c r="DK85" s="372">
        <v>3</v>
      </c>
      <c r="DL85" s="372">
        <v>11</v>
      </c>
      <c r="DM85" s="372">
        <v>17</v>
      </c>
      <c r="DN85" s="372">
        <v>617</v>
      </c>
      <c r="DO85" s="372">
        <v>20</v>
      </c>
      <c r="DP85" s="372">
        <v>290</v>
      </c>
      <c r="DQ85" s="372">
        <v>20</v>
      </c>
      <c r="DR85" s="372">
        <v>621</v>
      </c>
      <c r="DS85" s="372">
        <v>15</v>
      </c>
      <c r="DT85" s="372">
        <v>283</v>
      </c>
      <c r="DU85" s="372">
        <v>9</v>
      </c>
      <c r="DV85" s="372">
        <v>99</v>
      </c>
      <c r="DW85" s="372">
        <v>11</v>
      </c>
      <c r="DX85" s="372">
        <v>284</v>
      </c>
      <c r="DY85" s="372">
        <v>9</v>
      </c>
      <c r="DZ85" s="372">
        <v>227</v>
      </c>
      <c r="EA85" s="373">
        <v>12</v>
      </c>
      <c r="EB85" s="372">
        <v>292</v>
      </c>
      <c r="EC85" s="372">
        <v>9</v>
      </c>
      <c r="ED85" s="372">
        <v>97</v>
      </c>
      <c r="EE85" s="372">
        <v>22</v>
      </c>
      <c r="EF85" s="372">
        <v>231</v>
      </c>
      <c r="EG85" s="372">
        <v>8</v>
      </c>
      <c r="EH85" s="372">
        <v>316</v>
      </c>
      <c r="EI85" s="372">
        <v>5</v>
      </c>
      <c r="EJ85" s="372">
        <v>60</v>
      </c>
      <c r="EK85" s="372">
        <v>9</v>
      </c>
      <c r="EL85" s="372">
        <v>242</v>
      </c>
      <c r="EM85" s="372">
        <v>4</v>
      </c>
      <c r="EN85" s="372">
        <v>67</v>
      </c>
      <c r="EO85" s="372">
        <v>9</v>
      </c>
      <c r="EP85" s="372">
        <v>145</v>
      </c>
      <c r="EQ85" s="372">
        <v>3</v>
      </c>
      <c r="ER85" s="372">
        <v>88</v>
      </c>
      <c r="ES85" s="372">
        <v>5</v>
      </c>
      <c r="ET85" s="372">
        <v>81</v>
      </c>
      <c r="EU85" s="372">
        <v>2</v>
      </c>
      <c r="EV85" s="372">
        <v>27</v>
      </c>
      <c r="EW85" s="372">
        <v>6</v>
      </c>
      <c r="EX85" s="372">
        <v>111</v>
      </c>
      <c r="EY85" s="373">
        <v>19</v>
      </c>
      <c r="EZ85" s="372">
        <v>304</v>
      </c>
      <c r="FA85" s="372">
        <v>8</v>
      </c>
      <c r="FB85" s="372">
        <v>88</v>
      </c>
      <c r="FC85" s="372">
        <v>4</v>
      </c>
      <c r="FD85" s="372">
        <v>50</v>
      </c>
      <c r="FE85" s="372">
        <v>12</v>
      </c>
      <c r="FF85" s="372">
        <v>215</v>
      </c>
      <c r="FG85" s="372">
        <v>9</v>
      </c>
      <c r="FH85" s="372">
        <v>154</v>
      </c>
      <c r="FI85" s="371">
        <v>1659</v>
      </c>
      <c r="FJ85" s="371">
        <v>34511</v>
      </c>
      <c r="FK85" s="155"/>
    </row>
    <row r="86" spans="1:167" ht="12.9" customHeight="1">
      <c r="A86" s="374" t="s">
        <v>406</v>
      </c>
      <c r="B86" s="375" t="s">
        <v>263</v>
      </c>
      <c r="C86" s="376">
        <v>113</v>
      </c>
      <c r="D86" s="376">
        <v>1250</v>
      </c>
      <c r="E86" s="376">
        <v>41</v>
      </c>
      <c r="F86" s="376">
        <v>402</v>
      </c>
      <c r="G86" s="376">
        <v>41</v>
      </c>
      <c r="H86" s="376">
        <v>329</v>
      </c>
      <c r="I86" s="376">
        <v>19</v>
      </c>
      <c r="J86" s="376">
        <v>193</v>
      </c>
      <c r="K86" s="376">
        <v>27</v>
      </c>
      <c r="L86" s="376">
        <v>249</v>
      </c>
      <c r="M86" s="376">
        <v>444</v>
      </c>
      <c r="N86" s="376">
        <v>6860</v>
      </c>
      <c r="O86" s="376">
        <v>214</v>
      </c>
      <c r="P86" s="376">
        <v>2418</v>
      </c>
      <c r="Q86" s="376">
        <v>19</v>
      </c>
      <c r="R86" s="376">
        <v>122</v>
      </c>
      <c r="S86" s="376">
        <v>104</v>
      </c>
      <c r="T86" s="376">
        <v>955</v>
      </c>
      <c r="U86" s="376">
        <v>83</v>
      </c>
      <c r="V86" s="376">
        <v>698</v>
      </c>
      <c r="W86" s="376">
        <v>15</v>
      </c>
      <c r="X86" s="376">
        <v>98</v>
      </c>
      <c r="Y86" s="376">
        <v>23</v>
      </c>
      <c r="Z86" s="376">
        <v>326</v>
      </c>
      <c r="AA86" s="376">
        <v>13</v>
      </c>
      <c r="AB86" s="376">
        <v>144</v>
      </c>
      <c r="AC86" s="376">
        <v>25</v>
      </c>
      <c r="AD86" s="376">
        <v>207</v>
      </c>
      <c r="AE86" s="376">
        <v>23</v>
      </c>
      <c r="AF86" s="376">
        <v>111</v>
      </c>
      <c r="AG86" s="376">
        <v>133</v>
      </c>
      <c r="AH86" s="376">
        <v>1328</v>
      </c>
      <c r="AI86" s="376">
        <v>41</v>
      </c>
      <c r="AJ86" s="376">
        <v>413</v>
      </c>
      <c r="AK86" s="376">
        <v>9</v>
      </c>
      <c r="AL86" s="376">
        <v>59</v>
      </c>
      <c r="AM86" s="376">
        <v>16</v>
      </c>
      <c r="AN86" s="376">
        <v>158</v>
      </c>
      <c r="AO86" s="376">
        <v>86</v>
      </c>
      <c r="AP86" s="376">
        <v>605</v>
      </c>
      <c r="AQ86" s="376">
        <v>124</v>
      </c>
      <c r="AR86" s="376">
        <v>1461</v>
      </c>
      <c r="AS86" s="376">
        <v>17</v>
      </c>
      <c r="AT86" s="376">
        <v>101</v>
      </c>
      <c r="AU86" s="376">
        <v>38</v>
      </c>
      <c r="AV86" s="376">
        <v>458</v>
      </c>
      <c r="AW86" s="376">
        <v>15</v>
      </c>
      <c r="AX86" s="376">
        <v>217</v>
      </c>
      <c r="AY86" s="376">
        <v>36</v>
      </c>
      <c r="AZ86" s="376">
        <v>344</v>
      </c>
      <c r="BA86" s="376">
        <v>52</v>
      </c>
      <c r="BB86" s="376">
        <v>508</v>
      </c>
      <c r="BC86" s="376">
        <v>119</v>
      </c>
      <c r="BD86" s="376">
        <v>1866</v>
      </c>
      <c r="BE86" s="376">
        <v>33</v>
      </c>
      <c r="BF86" s="376">
        <v>348</v>
      </c>
      <c r="BG86" s="376">
        <v>13</v>
      </c>
      <c r="BH86" s="376">
        <v>86</v>
      </c>
      <c r="BI86" s="376">
        <v>10</v>
      </c>
      <c r="BJ86" s="376">
        <v>85</v>
      </c>
      <c r="BK86" s="376">
        <v>122</v>
      </c>
      <c r="BL86" s="376">
        <v>1298</v>
      </c>
      <c r="BM86" s="376">
        <v>42</v>
      </c>
      <c r="BN86" s="376">
        <v>288</v>
      </c>
      <c r="BO86" s="376">
        <v>122</v>
      </c>
      <c r="BP86" s="376">
        <v>1109</v>
      </c>
      <c r="BQ86" s="376">
        <v>833</v>
      </c>
      <c r="BR86" s="376">
        <v>10700</v>
      </c>
      <c r="BS86" s="376">
        <v>276</v>
      </c>
      <c r="BT86" s="376">
        <v>2492</v>
      </c>
      <c r="BU86" s="376">
        <v>16</v>
      </c>
      <c r="BV86" s="376">
        <v>125</v>
      </c>
      <c r="BW86" s="376">
        <v>32</v>
      </c>
      <c r="BX86" s="376">
        <v>299</v>
      </c>
      <c r="BY86" s="376">
        <v>96</v>
      </c>
      <c r="BZ86" s="376">
        <v>972</v>
      </c>
      <c r="CA86" s="376">
        <v>23</v>
      </c>
      <c r="CB86" s="376">
        <v>184</v>
      </c>
      <c r="CC86" s="376">
        <v>15</v>
      </c>
      <c r="CD86" s="376">
        <v>127</v>
      </c>
      <c r="CE86" s="376">
        <v>142</v>
      </c>
      <c r="CF86" s="376">
        <v>1539</v>
      </c>
      <c r="CG86" s="376">
        <v>169</v>
      </c>
      <c r="CH86" s="376">
        <v>1482</v>
      </c>
      <c r="CI86" s="376">
        <v>32</v>
      </c>
      <c r="CJ86" s="376">
        <v>436</v>
      </c>
      <c r="CK86" s="376">
        <v>53</v>
      </c>
      <c r="CL86" s="376">
        <v>583</v>
      </c>
      <c r="CM86" s="376">
        <v>94</v>
      </c>
      <c r="CN86" s="376">
        <v>1036</v>
      </c>
      <c r="CO86" s="376">
        <v>65</v>
      </c>
      <c r="CP86" s="376">
        <v>630</v>
      </c>
      <c r="CQ86" s="377">
        <v>65</v>
      </c>
      <c r="CR86" s="376">
        <v>729</v>
      </c>
      <c r="CS86" s="376">
        <v>74</v>
      </c>
      <c r="CT86" s="376">
        <v>720</v>
      </c>
      <c r="CU86" s="376">
        <v>26</v>
      </c>
      <c r="CV86" s="376">
        <v>565</v>
      </c>
      <c r="CW86" s="376">
        <v>23</v>
      </c>
      <c r="CX86" s="376">
        <v>190</v>
      </c>
      <c r="CY86" s="376">
        <v>27</v>
      </c>
      <c r="CZ86" s="376">
        <v>289</v>
      </c>
      <c r="DA86" s="376">
        <v>58</v>
      </c>
      <c r="DB86" s="376">
        <v>563</v>
      </c>
      <c r="DC86" s="376">
        <v>18</v>
      </c>
      <c r="DD86" s="376">
        <v>215</v>
      </c>
      <c r="DE86" s="376">
        <v>88</v>
      </c>
      <c r="DF86" s="376">
        <v>642</v>
      </c>
      <c r="DG86" s="376">
        <v>98</v>
      </c>
      <c r="DH86" s="376">
        <v>1028</v>
      </c>
      <c r="DI86" s="376">
        <v>18</v>
      </c>
      <c r="DJ86" s="376">
        <v>397</v>
      </c>
      <c r="DK86" s="376">
        <v>22</v>
      </c>
      <c r="DL86" s="376">
        <v>147</v>
      </c>
      <c r="DM86" s="376">
        <v>37</v>
      </c>
      <c r="DN86" s="376">
        <v>369</v>
      </c>
      <c r="DO86" s="376">
        <v>81</v>
      </c>
      <c r="DP86" s="376">
        <v>834</v>
      </c>
      <c r="DQ86" s="376">
        <v>30</v>
      </c>
      <c r="DR86" s="376">
        <v>324</v>
      </c>
      <c r="DS86" s="376">
        <v>63</v>
      </c>
      <c r="DT86" s="376">
        <v>525</v>
      </c>
      <c r="DU86" s="376">
        <v>10</v>
      </c>
      <c r="DV86" s="376">
        <v>61</v>
      </c>
      <c r="DW86" s="376">
        <v>149</v>
      </c>
      <c r="DX86" s="376">
        <v>1717</v>
      </c>
      <c r="DY86" s="376">
        <v>29</v>
      </c>
      <c r="DZ86" s="376">
        <v>241</v>
      </c>
      <c r="EA86" s="377">
        <v>71</v>
      </c>
      <c r="EB86" s="376">
        <v>842</v>
      </c>
      <c r="EC86" s="376">
        <v>30</v>
      </c>
      <c r="ED86" s="376">
        <v>376</v>
      </c>
      <c r="EE86" s="376">
        <v>51</v>
      </c>
      <c r="EF86" s="376">
        <v>455</v>
      </c>
      <c r="EG86" s="376">
        <v>28</v>
      </c>
      <c r="EH86" s="376">
        <v>257</v>
      </c>
      <c r="EI86" s="376">
        <v>4</v>
      </c>
      <c r="EJ86" s="376">
        <v>57</v>
      </c>
      <c r="EK86" s="376">
        <v>15</v>
      </c>
      <c r="EL86" s="376">
        <v>291</v>
      </c>
      <c r="EM86" s="376">
        <v>18</v>
      </c>
      <c r="EN86" s="376">
        <v>147</v>
      </c>
      <c r="EO86" s="376">
        <v>35</v>
      </c>
      <c r="EP86" s="376">
        <v>369</v>
      </c>
      <c r="EQ86" s="376">
        <v>28</v>
      </c>
      <c r="ER86" s="376">
        <v>342</v>
      </c>
      <c r="ES86" s="376">
        <v>12</v>
      </c>
      <c r="ET86" s="376">
        <v>91</v>
      </c>
      <c r="EU86" s="376">
        <v>12</v>
      </c>
      <c r="EV86" s="376">
        <v>132</v>
      </c>
      <c r="EW86" s="376">
        <v>15</v>
      </c>
      <c r="EX86" s="376">
        <v>153</v>
      </c>
      <c r="EY86" s="377">
        <v>20</v>
      </c>
      <c r="EZ86" s="376">
        <v>152</v>
      </c>
      <c r="FA86" s="376">
        <v>14</v>
      </c>
      <c r="FB86" s="376">
        <v>126</v>
      </c>
      <c r="FC86" s="376">
        <v>19</v>
      </c>
      <c r="FD86" s="376">
        <v>352</v>
      </c>
      <c r="FE86" s="376">
        <v>28</v>
      </c>
      <c r="FF86" s="376">
        <v>229</v>
      </c>
      <c r="FG86" s="376">
        <v>29</v>
      </c>
      <c r="FH86" s="376">
        <v>334</v>
      </c>
      <c r="FI86" s="375">
        <v>5423</v>
      </c>
      <c r="FJ86" s="375">
        <v>59960</v>
      </c>
      <c r="FK86" s="155"/>
    </row>
    <row r="87" spans="1:167" ht="12.9" customHeight="1">
      <c r="A87" s="370" t="s">
        <v>408</v>
      </c>
      <c r="B87" s="371" t="s">
        <v>264</v>
      </c>
      <c r="C87" s="372">
        <v>15</v>
      </c>
      <c r="D87" s="372">
        <v>217</v>
      </c>
      <c r="E87" s="372">
        <v>2</v>
      </c>
      <c r="F87" s="372">
        <v>13</v>
      </c>
      <c r="G87" s="372">
        <v>4</v>
      </c>
      <c r="H87" s="372">
        <v>16</v>
      </c>
      <c r="I87" s="372">
        <v>0</v>
      </c>
      <c r="J87" s="372">
        <v>0</v>
      </c>
      <c r="K87" s="372">
        <v>0</v>
      </c>
      <c r="L87" s="372">
        <v>0</v>
      </c>
      <c r="M87" s="372">
        <v>123</v>
      </c>
      <c r="N87" s="372">
        <v>2774</v>
      </c>
      <c r="O87" s="372">
        <v>112</v>
      </c>
      <c r="P87" s="372">
        <v>1052</v>
      </c>
      <c r="Q87" s="372">
        <v>0</v>
      </c>
      <c r="R87" s="372">
        <v>0</v>
      </c>
      <c r="S87" s="372">
        <v>15</v>
      </c>
      <c r="T87" s="372">
        <v>33</v>
      </c>
      <c r="U87" s="372">
        <v>9</v>
      </c>
      <c r="V87" s="372">
        <v>46</v>
      </c>
      <c r="W87" s="372">
        <v>0</v>
      </c>
      <c r="X87" s="372">
        <v>0</v>
      </c>
      <c r="Y87" s="372">
        <v>1</v>
      </c>
      <c r="Z87" s="372">
        <v>6</v>
      </c>
      <c r="AA87" s="372">
        <v>0</v>
      </c>
      <c r="AB87" s="372">
        <v>0</v>
      </c>
      <c r="AC87" s="372">
        <v>2</v>
      </c>
      <c r="AD87" s="372">
        <v>8</v>
      </c>
      <c r="AE87" s="372">
        <v>1</v>
      </c>
      <c r="AF87" s="372">
        <v>17</v>
      </c>
      <c r="AG87" s="372">
        <v>29</v>
      </c>
      <c r="AH87" s="372">
        <v>341</v>
      </c>
      <c r="AI87" s="372">
        <v>4</v>
      </c>
      <c r="AJ87" s="372">
        <v>13</v>
      </c>
      <c r="AK87" s="372">
        <v>1</v>
      </c>
      <c r="AL87" s="372">
        <v>6</v>
      </c>
      <c r="AM87" s="372">
        <v>2</v>
      </c>
      <c r="AN87" s="372">
        <v>20</v>
      </c>
      <c r="AO87" s="372">
        <v>3</v>
      </c>
      <c r="AP87" s="372">
        <v>17</v>
      </c>
      <c r="AQ87" s="372">
        <v>7</v>
      </c>
      <c r="AR87" s="372">
        <v>112</v>
      </c>
      <c r="AS87" s="372">
        <v>8</v>
      </c>
      <c r="AT87" s="372">
        <v>22</v>
      </c>
      <c r="AU87" s="372">
        <v>4</v>
      </c>
      <c r="AV87" s="372">
        <v>26</v>
      </c>
      <c r="AW87" s="372">
        <v>0</v>
      </c>
      <c r="AX87" s="372">
        <v>0</v>
      </c>
      <c r="AY87" s="372">
        <v>6</v>
      </c>
      <c r="AZ87" s="372">
        <v>61</v>
      </c>
      <c r="BA87" s="372">
        <v>15</v>
      </c>
      <c r="BB87" s="372">
        <v>133</v>
      </c>
      <c r="BC87" s="372">
        <v>6</v>
      </c>
      <c r="BD87" s="372">
        <v>13</v>
      </c>
      <c r="BE87" s="372">
        <v>3</v>
      </c>
      <c r="BF87" s="372">
        <v>4</v>
      </c>
      <c r="BG87" s="372">
        <v>1</v>
      </c>
      <c r="BH87" s="372">
        <v>4</v>
      </c>
      <c r="BI87" s="372">
        <v>1</v>
      </c>
      <c r="BJ87" s="372">
        <v>8</v>
      </c>
      <c r="BK87" s="372">
        <v>12</v>
      </c>
      <c r="BL87" s="372">
        <v>31</v>
      </c>
      <c r="BM87" s="372">
        <v>1</v>
      </c>
      <c r="BN87" s="372">
        <v>2</v>
      </c>
      <c r="BO87" s="372">
        <v>7</v>
      </c>
      <c r="BP87" s="372">
        <v>263</v>
      </c>
      <c r="BQ87" s="372">
        <v>859</v>
      </c>
      <c r="BR87" s="372">
        <v>7626</v>
      </c>
      <c r="BS87" s="372">
        <v>86</v>
      </c>
      <c r="BT87" s="372">
        <v>912</v>
      </c>
      <c r="BU87" s="372">
        <v>0</v>
      </c>
      <c r="BV87" s="372">
        <v>0</v>
      </c>
      <c r="BW87" s="372">
        <v>1</v>
      </c>
      <c r="BX87" s="372">
        <v>7</v>
      </c>
      <c r="BY87" s="372">
        <v>3</v>
      </c>
      <c r="BZ87" s="372">
        <v>3</v>
      </c>
      <c r="CA87" s="372">
        <v>0</v>
      </c>
      <c r="CB87" s="372">
        <v>0</v>
      </c>
      <c r="CC87" s="372">
        <v>0</v>
      </c>
      <c r="CD87" s="372">
        <v>0</v>
      </c>
      <c r="CE87" s="372">
        <v>21</v>
      </c>
      <c r="CF87" s="372">
        <v>140</v>
      </c>
      <c r="CG87" s="372">
        <v>11</v>
      </c>
      <c r="CH87" s="372">
        <v>92</v>
      </c>
      <c r="CI87" s="372">
        <v>3</v>
      </c>
      <c r="CJ87" s="372">
        <v>9</v>
      </c>
      <c r="CK87" s="372">
        <v>0</v>
      </c>
      <c r="CL87" s="372">
        <v>0</v>
      </c>
      <c r="CM87" s="372">
        <v>5</v>
      </c>
      <c r="CN87" s="372">
        <v>6</v>
      </c>
      <c r="CO87" s="372">
        <v>4</v>
      </c>
      <c r="CP87" s="372">
        <v>19</v>
      </c>
      <c r="CQ87" s="373">
        <v>2</v>
      </c>
      <c r="CR87" s="372">
        <v>14</v>
      </c>
      <c r="CS87" s="372">
        <v>23</v>
      </c>
      <c r="CT87" s="372">
        <v>110</v>
      </c>
      <c r="CU87" s="372">
        <v>0</v>
      </c>
      <c r="CV87" s="372">
        <v>0</v>
      </c>
      <c r="CW87" s="372">
        <v>4</v>
      </c>
      <c r="CX87" s="372">
        <v>32</v>
      </c>
      <c r="CY87" s="372">
        <v>0</v>
      </c>
      <c r="CZ87" s="372">
        <v>0</v>
      </c>
      <c r="DA87" s="372">
        <v>2</v>
      </c>
      <c r="DB87" s="372">
        <v>4</v>
      </c>
      <c r="DC87" s="372">
        <v>1</v>
      </c>
      <c r="DD87" s="372">
        <v>11</v>
      </c>
      <c r="DE87" s="372">
        <v>7</v>
      </c>
      <c r="DF87" s="372">
        <v>48</v>
      </c>
      <c r="DG87" s="372">
        <v>8</v>
      </c>
      <c r="DH87" s="372">
        <v>259</v>
      </c>
      <c r="DI87" s="372">
        <v>2</v>
      </c>
      <c r="DJ87" s="372">
        <v>11</v>
      </c>
      <c r="DK87" s="372">
        <v>2</v>
      </c>
      <c r="DL87" s="372">
        <v>26</v>
      </c>
      <c r="DM87" s="372">
        <v>5</v>
      </c>
      <c r="DN87" s="372">
        <v>65</v>
      </c>
      <c r="DO87" s="372">
        <v>6</v>
      </c>
      <c r="DP87" s="372">
        <v>116</v>
      </c>
      <c r="DQ87" s="372">
        <v>0</v>
      </c>
      <c r="DR87" s="372">
        <v>0</v>
      </c>
      <c r="DS87" s="372">
        <v>4</v>
      </c>
      <c r="DT87" s="372">
        <v>52</v>
      </c>
      <c r="DU87" s="372">
        <v>0</v>
      </c>
      <c r="DV87" s="372">
        <v>0</v>
      </c>
      <c r="DW87" s="372">
        <v>4</v>
      </c>
      <c r="DX87" s="372">
        <v>47</v>
      </c>
      <c r="DY87" s="372">
        <v>1</v>
      </c>
      <c r="DZ87" s="372">
        <v>6</v>
      </c>
      <c r="EA87" s="373">
        <v>1</v>
      </c>
      <c r="EB87" s="372">
        <v>66</v>
      </c>
      <c r="EC87" s="372">
        <v>1</v>
      </c>
      <c r="ED87" s="372">
        <v>29</v>
      </c>
      <c r="EE87" s="372">
        <v>2</v>
      </c>
      <c r="EF87" s="372">
        <v>7</v>
      </c>
      <c r="EG87" s="372">
        <v>3</v>
      </c>
      <c r="EH87" s="372">
        <v>12</v>
      </c>
      <c r="EI87" s="372">
        <v>0</v>
      </c>
      <c r="EJ87" s="372">
        <v>0</v>
      </c>
      <c r="EK87" s="372">
        <v>0</v>
      </c>
      <c r="EL87" s="372">
        <v>0</v>
      </c>
      <c r="EM87" s="372">
        <v>0</v>
      </c>
      <c r="EN87" s="372">
        <v>0</v>
      </c>
      <c r="EO87" s="372">
        <v>0</v>
      </c>
      <c r="EP87" s="372">
        <v>0</v>
      </c>
      <c r="EQ87" s="372">
        <v>1</v>
      </c>
      <c r="ER87" s="372">
        <v>6</v>
      </c>
      <c r="ES87" s="372">
        <v>0</v>
      </c>
      <c r="ET87" s="372">
        <v>0</v>
      </c>
      <c r="EU87" s="372">
        <v>0</v>
      </c>
      <c r="EV87" s="372">
        <v>0</v>
      </c>
      <c r="EW87" s="372">
        <v>0</v>
      </c>
      <c r="EX87" s="372">
        <v>0</v>
      </c>
      <c r="EY87" s="373">
        <v>2</v>
      </c>
      <c r="EZ87" s="372">
        <v>3</v>
      </c>
      <c r="FA87" s="372">
        <v>1</v>
      </c>
      <c r="FB87" s="372">
        <v>17</v>
      </c>
      <c r="FC87" s="372">
        <v>1</v>
      </c>
      <c r="FD87" s="372">
        <v>3</v>
      </c>
      <c r="FE87" s="372">
        <v>2</v>
      </c>
      <c r="FF87" s="372">
        <v>5</v>
      </c>
      <c r="FG87" s="372">
        <v>2</v>
      </c>
      <c r="FH87" s="372">
        <v>14</v>
      </c>
      <c r="FI87" s="371">
        <v>1474</v>
      </c>
      <c r="FJ87" s="371">
        <v>15035</v>
      </c>
      <c r="FK87" s="155"/>
    </row>
    <row r="88" spans="1:167" ht="12.9" customHeight="1">
      <c r="A88" s="374" t="s">
        <v>409</v>
      </c>
      <c r="B88" s="375" t="s">
        <v>265</v>
      </c>
      <c r="C88" s="376">
        <v>10</v>
      </c>
      <c r="D88" s="376">
        <v>311</v>
      </c>
      <c r="E88" s="376">
        <v>5</v>
      </c>
      <c r="F88" s="376">
        <v>10</v>
      </c>
      <c r="G88" s="376">
        <v>4</v>
      </c>
      <c r="H88" s="376">
        <v>5</v>
      </c>
      <c r="I88" s="376">
        <v>1</v>
      </c>
      <c r="J88" s="376">
        <v>1</v>
      </c>
      <c r="K88" s="376">
        <v>5</v>
      </c>
      <c r="L88" s="376">
        <v>14</v>
      </c>
      <c r="M88" s="376">
        <v>27</v>
      </c>
      <c r="N88" s="376">
        <v>156</v>
      </c>
      <c r="O88" s="376">
        <v>33</v>
      </c>
      <c r="P88" s="376">
        <v>208</v>
      </c>
      <c r="Q88" s="376">
        <v>2</v>
      </c>
      <c r="R88" s="376">
        <v>3</v>
      </c>
      <c r="S88" s="376">
        <v>10</v>
      </c>
      <c r="T88" s="376">
        <v>19</v>
      </c>
      <c r="U88" s="376">
        <v>11</v>
      </c>
      <c r="V88" s="376">
        <v>47</v>
      </c>
      <c r="W88" s="376">
        <v>4</v>
      </c>
      <c r="X88" s="376">
        <v>8</v>
      </c>
      <c r="Y88" s="376">
        <v>0</v>
      </c>
      <c r="Z88" s="376">
        <v>0</v>
      </c>
      <c r="AA88" s="376">
        <v>2</v>
      </c>
      <c r="AB88" s="376">
        <v>4</v>
      </c>
      <c r="AC88" s="376">
        <v>2</v>
      </c>
      <c r="AD88" s="376">
        <v>5</v>
      </c>
      <c r="AE88" s="376">
        <v>3</v>
      </c>
      <c r="AF88" s="376">
        <v>3</v>
      </c>
      <c r="AG88" s="376">
        <v>10</v>
      </c>
      <c r="AH88" s="376">
        <v>82</v>
      </c>
      <c r="AI88" s="376">
        <v>14</v>
      </c>
      <c r="AJ88" s="376">
        <v>29</v>
      </c>
      <c r="AK88" s="376">
        <v>1</v>
      </c>
      <c r="AL88" s="376">
        <v>1</v>
      </c>
      <c r="AM88" s="376">
        <v>2</v>
      </c>
      <c r="AN88" s="376">
        <v>2</v>
      </c>
      <c r="AO88" s="376">
        <v>9</v>
      </c>
      <c r="AP88" s="376">
        <v>50</v>
      </c>
      <c r="AQ88" s="376">
        <v>3</v>
      </c>
      <c r="AR88" s="376">
        <v>3</v>
      </c>
      <c r="AS88" s="376">
        <v>4</v>
      </c>
      <c r="AT88" s="376">
        <v>6</v>
      </c>
      <c r="AU88" s="376">
        <v>2</v>
      </c>
      <c r="AV88" s="376">
        <v>8</v>
      </c>
      <c r="AW88" s="376">
        <v>1</v>
      </c>
      <c r="AX88" s="376">
        <v>1</v>
      </c>
      <c r="AY88" s="376">
        <v>4</v>
      </c>
      <c r="AZ88" s="376">
        <v>18</v>
      </c>
      <c r="BA88" s="376">
        <v>8</v>
      </c>
      <c r="BB88" s="376">
        <v>39</v>
      </c>
      <c r="BC88" s="376">
        <v>8</v>
      </c>
      <c r="BD88" s="376">
        <v>28</v>
      </c>
      <c r="BE88" s="376">
        <v>7</v>
      </c>
      <c r="BF88" s="376">
        <v>11</v>
      </c>
      <c r="BG88" s="376">
        <v>1</v>
      </c>
      <c r="BH88" s="376">
        <v>1</v>
      </c>
      <c r="BI88" s="376">
        <v>0</v>
      </c>
      <c r="BJ88" s="376">
        <v>0</v>
      </c>
      <c r="BK88" s="376">
        <v>8</v>
      </c>
      <c r="BL88" s="376">
        <v>25</v>
      </c>
      <c r="BM88" s="376">
        <v>6</v>
      </c>
      <c r="BN88" s="376">
        <v>21</v>
      </c>
      <c r="BO88" s="376">
        <v>10</v>
      </c>
      <c r="BP88" s="376">
        <v>66</v>
      </c>
      <c r="BQ88" s="376">
        <v>100</v>
      </c>
      <c r="BR88" s="376">
        <v>1182</v>
      </c>
      <c r="BS88" s="376">
        <v>34</v>
      </c>
      <c r="BT88" s="376">
        <v>182</v>
      </c>
      <c r="BU88" s="376">
        <v>3</v>
      </c>
      <c r="BV88" s="376">
        <v>6</v>
      </c>
      <c r="BW88" s="376">
        <v>3</v>
      </c>
      <c r="BX88" s="376">
        <v>19</v>
      </c>
      <c r="BY88" s="376">
        <v>3</v>
      </c>
      <c r="BZ88" s="376">
        <v>4</v>
      </c>
      <c r="CA88" s="376">
        <v>3</v>
      </c>
      <c r="CB88" s="376">
        <v>39</v>
      </c>
      <c r="CC88" s="376">
        <v>1</v>
      </c>
      <c r="CD88" s="376">
        <v>1</v>
      </c>
      <c r="CE88" s="376">
        <v>13</v>
      </c>
      <c r="CF88" s="376">
        <v>263</v>
      </c>
      <c r="CG88" s="376">
        <v>16</v>
      </c>
      <c r="CH88" s="376">
        <v>26</v>
      </c>
      <c r="CI88" s="376">
        <v>7</v>
      </c>
      <c r="CJ88" s="376">
        <v>14</v>
      </c>
      <c r="CK88" s="376">
        <v>5</v>
      </c>
      <c r="CL88" s="376">
        <v>5</v>
      </c>
      <c r="CM88" s="376">
        <v>8</v>
      </c>
      <c r="CN88" s="376">
        <v>19</v>
      </c>
      <c r="CO88" s="376">
        <v>7</v>
      </c>
      <c r="CP88" s="376">
        <v>18</v>
      </c>
      <c r="CQ88" s="377">
        <v>9</v>
      </c>
      <c r="CR88" s="376">
        <v>67</v>
      </c>
      <c r="CS88" s="376">
        <v>17</v>
      </c>
      <c r="CT88" s="376">
        <v>57</v>
      </c>
      <c r="CU88" s="376">
        <v>1</v>
      </c>
      <c r="CV88" s="376">
        <v>1</v>
      </c>
      <c r="CW88" s="376">
        <v>14</v>
      </c>
      <c r="CX88" s="376">
        <v>55</v>
      </c>
      <c r="CY88" s="376">
        <v>4</v>
      </c>
      <c r="CZ88" s="376">
        <v>8</v>
      </c>
      <c r="DA88" s="376">
        <v>6</v>
      </c>
      <c r="DB88" s="376">
        <v>9</v>
      </c>
      <c r="DC88" s="376">
        <v>2</v>
      </c>
      <c r="DD88" s="376">
        <v>2</v>
      </c>
      <c r="DE88" s="376">
        <v>2</v>
      </c>
      <c r="DF88" s="376">
        <v>4</v>
      </c>
      <c r="DG88" s="376">
        <v>5</v>
      </c>
      <c r="DH88" s="376">
        <v>107</v>
      </c>
      <c r="DI88" s="376">
        <v>1</v>
      </c>
      <c r="DJ88" s="376">
        <v>1</v>
      </c>
      <c r="DK88" s="376">
        <v>5</v>
      </c>
      <c r="DL88" s="376">
        <v>12</v>
      </c>
      <c r="DM88" s="376">
        <v>4</v>
      </c>
      <c r="DN88" s="376">
        <v>4</v>
      </c>
      <c r="DO88" s="376">
        <v>3</v>
      </c>
      <c r="DP88" s="376">
        <v>6</v>
      </c>
      <c r="DQ88" s="376">
        <v>1</v>
      </c>
      <c r="DR88" s="376">
        <v>6</v>
      </c>
      <c r="DS88" s="376">
        <v>4</v>
      </c>
      <c r="DT88" s="376">
        <v>10</v>
      </c>
      <c r="DU88" s="376">
        <v>1</v>
      </c>
      <c r="DV88" s="376">
        <v>1</v>
      </c>
      <c r="DW88" s="376">
        <v>3</v>
      </c>
      <c r="DX88" s="376">
        <v>13</v>
      </c>
      <c r="DY88" s="376">
        <v>1</v>
      </c>
      <c r="DZ88" s="376">
        <v>1</v>
      </c>
      <c r="EA88" s="377">
        <v>4</v>
      </c>
      <c r="EB88" s="376">
        <v>8</v>
      </c>
      <c r="EC88" s="376">
        <v>1</v>
      </c>
      <c r="ED88" s="376">
        <v>1</v>
      </c>
      <c r="EE88" s="376">
        <v>5</v>
      </c>
      <c r="EF88" s="376">
        <v>17</v>
      </c>
      <c r="EG88" s="376">
        <v>3</v>
      </c>
      <c r="EH88" s="376">
        <v>12</v>
      </c>
      <c r="EI88" s="376">
        <v>3</v>
      </c>
      <c r="EJ88" s="376">
        <v>10</v>
      </c>
      <c r="EK88" s="376">
        <v>3</v>
      </c>
      <c r="EL88" s="376">
        <v>3</v>
      </c>
      <c r="EM88" s="376">
        <v>4</v>
      </c>
      <c r="EN88" s="376">
        <v>6</v>
      </c>
      <c r="EO88" s="376">
        <v>3</v>
      </c>
      <c r="EP88" s="376">
        <v>4</v>
      </c>
      <c r="EQ88" s="376">
        <v>0</v>
      </c>
      <c r="ER88" s="376">
        <v>0</v>
      </c>
      <c r="ES88" s="376">
        <v>3</v>
      </c>
      <c r="ET88" s="376">
        <v>16</v>
      </c>
      <c r="EU88" s="376">
        <v>2</v>
      </c>
      <c r="EV88" s="376">
        <v>2</v>
      </c>
      <c r="EW88" s="376">
        <v>0</v>
      </c>
      <c r="EX88" s="376">
        <v>0</v>
      </c>
      <c r="EY88" s="377">
        <v>1</v>
      </c>
      <c r="EZ88" s="376">
        <v>5</v>
      </c>
      <c r="FA88" s="376">
        <v>3</v>
      </c>
      <c r="FB88" s="376">
        <v>10</v>
      </c>
      <c r="FC88" s="376">
        <v>3</v>
      </c>
      <c r="FD88" s="376">
        <v>12</v>
      </c>
      <c r="FE88" s="376">
        <v>2</v>
      </c>
      <c r="FF88" s="376">
        <v>3</v>
      </c>
      <c r="FG88" s="376">
        <v>2</v>
      </c>
      <c r="FH88" s="376">
        <v>4</v>
      </c>
      <c r="FI88" s="375">
        <v>545</v>
      </c>
      <c r="FJ88" s="375">
        <v>3440</v>
      </c>
      <c r="FK88" s="155"/>
    </row>
    <row r="89" spans="1:167" ht="12.9" customHeight="1">
      <c r="A89" s="370" t="s">
        <v>410</v>
      </c>
      <c r="B89" s="371" t="s">
        <v>266</v>
      </c>
      <c r="C89" s="372">
        <v>136</v>
      </c>
      <c r="D89" s="372">
        <v>297</v>
      </c>
      <c r="E89" s="372">
        <v>14</v>
      </c>
      <c r="F89" s="372">
        <v>29</v>
      </c>
      <c r="G89" s="372">
        <v>12</v>
      </c>
      <c r="H89" s="372">
        <v>33</v>
      </c>
      <c r="I89" s="372">
        <v>0</v>
      </c>
      <c r="J89" s="372">
        <v>0</v>
      </c>
      <c r="K89" s="372">
        <v>3</v>
      </c>
      <c r="L89" s="372">
        <v>5</v>
      </c>
      <c r="M89" s="372">
        <v>137</v>
      </c>
      <c r="N89" s="372">
        <v>715</v>
      </c>
      <c r="O89" s="372">
        <v>109</v>
      </c>
      <c r="P89" s="372">
        <v>212</v>
      </c>
      <c r="Q89" s="372">
        <v>7</v>
      </c>
      <c r="R89" s="372">
        <v>13</v>
      </c>
      <c r="S89" s="372">
        <v>66</v>
      </c>
      <c r="T89" s="372">
        <v>142</v>
      </c>
      <c r="U89" s="372">
        <v>51</v>
      </c>
      <c r="V89" s="372">
        <v>130</v>
      </c>
      <c r="W89" s="372">
        <v>5</v>
      </c>
      <c r="X89" s="372">
        <v>9</v>
      </c>
      <c r="Y89" s="372">
        <v>0</v>
      </c>
      <c r="Z89" s="372">
        <v>0</v>
      </c>
      <c r="AA89" s="372">
        <v>2</v>
      </c>
      <c r="AB89" s="372">
        <v>5</v>
      </c>
      <c r="AC89" s="372">
        <v>6</v>
      </c>
      <c r="AD89" s="372">
        <v>8</v>
      </c>
      <c r="AE89" s="372">
        <v>5</v>
      </c>
      <c r="AF89" s="372">
        <v>19</v>
      </c>
      <c r="AG89" s="372">
        <v>128</v>
      </c>
      <c r="AH89" s="372">
        <v>240</v>
      </c>
      <c r="AI89" s="372">
        <v>20</v>
      </c>
      <c r="AJ89" s="372">
        <v>52</v>
      </c>
      <c r="AK89" s="372">
        <v>1</v>
      </c>
      <c r="AL89" s="372">
        <v>2</v>
      </c>
      <c r="AM89" s="372">
        <v>10</v>
      </c>
      <c r="AN89" s="372">
        <v>20</v>
      </c>
      <c r="AO89" s="372">
        <v>23</v>
      </c>
      <c r="AP89" s="372">
        <v>49</v>
      </c>
      <c r="AQ89" s="372">
        <v>27</v>
      </c>
      <c r="AR89" s="372">
        <v>58</v>
      </c>
      <c r="AS89" s="372">
        <v>27</v>
      </c>
      <c r="AT89" s="372">
        <v>47</v>
      </c>
      <c r="AU89" s="372">
        <v>11</v>
      </c>
      <c r="AV89" s="372">
        <v>21</v>
      </c>
      <c r="AW89" s="372">
        <v>4</v>
      </c>
      <c r="AX89" s="372">
        <v>7</v>
      </c>
      <c r="AY89" s="372">
        <v>13</v>
      </c>
      <c r="AZ89" s="372">
        <v>36</v>
      </c>
      <c r="BA89" s="372">
        <v>27</v>
      </c>
      <c r="BB89" s="372">
        <v>39</v>
      </c>
      <c r="BC89" s="372">
        <v>49</v>
      </c>
      <c r="BD89" s="372">
        <v>115</v>
      </c>
      <c r="BE89" s="372">
        <v>31</v>
      </c>
      <c r="BF89" s="372">
        <v>85</v>
      </c>
      <c r="BG89" s="372">
        <v>5</v>
      </c>
      <c r="BH89" s="372">
        <v>12</v>
      </c>
      <c r="BI89" s="372">
        <v>1</v>
      </c>
      <c r="BJ89" s="372">
        <v>1</v>
      </c>
      <c r="BK89" s="372">
        <v>29</v>
      </c>
      <c r="BL89" s="372">
        <v>57</v>
      </c>
      <c r="BM89" s="372">
        <v>5</v>
      </c>
      <c r="BN89" s="372">
        <v>11</v>
      </c>
      <c r="BO89" s="372">
        <v>61</v>
      </c>
      <c r="BP89" s="372">
        <v>185</v>
      </c>
      <c r="BQ89" s="372">
        <v>850</v>
      </c>
      <c r="BR89" s="372">
        <v>1959</v>
      </c>
      <c r="BS89" s="372">
        <v>273</v>
      </c>
      <c r="BT89" s="372">
        <v>476</v>
      </c>
      <c r="BU89" s="372">
        <v>4</v>
      </c>
      <c r="BV89" s="372">
        <v>7</v>
      </c>
      <c r="BW89" s="372">
        <v>6</v>
      </c>
      <c r="BX89" s="372">
        <v>10</v>
      </c>
      <c r="BY89" s="372">
        <v>34</v>
      </c>
      <c r="BZ89" s="372">
        <v>61</v>
      </c>
      <c r="CA89" s="372">
        <v>20</v>
      </c>
      <c r="CB89" s="372">
        <v>34</v>
      </c>
      <c r="CC89" s="372">
        <v>12</v>
      </c>
      <c r="CD89" s="372">
        <v>19</v>
      </c>
      <c r="CE89" s="372">
        <v>48</v>
      </c>
      <c r="CF89" s="372">
        <v>86</v>
      </c>
      <c r="CG89" s="372">
        <v>54</v>
      </c>
      <c r="CH89" s="372">
        <v>112</v>
      </c>
      <c r="CI89" s="372">
        <v>7</v>
      </c>
      <c r="CJ89" s="372">
        <v>8</v>
      </c>
      <c r="CK89" s="372">
        <v>25</v>
      </c>
      <c r="CL89" s="372">
        <v>43</v>
      </c>
      <c r="CM89" s="372">
        <v>44</v>
      </c>
      <c r="CN89" s="372">
        <v>72</v>
      </c>
      <c r="CO89" s="372">
        <v>13</v>
      </c>
      <c r="CP89" s="372">
        <v>18</v>
      </c>
      <c r="CQ89" s="373">
        <v>4</v>
      </c>
      <c r="CR89" s="372">
        <v>8</v>
      </c>
      <c r="CS89" s="372">
        <v>51</v>
      </c>
      <c r="CT89" s="372">
        <v>99</v>
      </c>
      <c r="CU89" s="372">
        <v>0</v>
      </c>
      <c r="CV89" s="372">
        <v>0</v>
      </c>
      <c r="CW89" s="372">
        <v>2</v>
      </c>
      <c r="CX89" s="372">
        <v>5</v>
      </c>
      <c r="CY89" s="372">
        <v>2</v>
      </c>
      <c r="CZ89" s="372">
        <v>3</v>
      </c>
      <c r="DA89" s="372">
        <v>14</v>
      </c>
      <c r="DB89" s="372">
        <v>29</v>
      </c>
      <c r="DC89" s="372">
        <v>16</v>
      </c>
      <c r="DD89" s="372">
        <v>35</v>
      </c>
      <c r="DE89" s="372">
        <v>36</v>
      </c>
      <c r="DF89" s="372">
        <v>69</v>
      </c>
      <c r="DG89" s="372">
        <v>30</v>
      </c>
      <c r="DH89" s="372">
        <v>77</v>
      </c>
      <c r="DI89" s="372">
        <v>4</v>
      </c>
      <c r="DJ89" s="372">
        <v>5</v>
      </c>
      <c r="DK89" s="372">
        <v>7</v>
      </c>
      <c r="DL89" s="372">
        <v>18</v>
      </c>
      <c r="DM89" s="372">
        <v>10</v>
      </c>
      <c r="DN89" s="372">
        <v>15</v>
      </c>
      <c r="DO89" s="372">
        <v>65</v>
      </c>
      <c r="DP89" s="372">
        <v>168</v>
      </c>
      <c r="DQ89" s="372">
        <v>6</v>
      </c>
      <c r="DR89" s="372">
        <v>11</v>
      </c>
      <c r="DS89" s="372">
        <v>28</v>
      </c>
      <c r="DT89" s="372">
        <v>50</v>
      </c>
      <c r="DU89" s="372">
        <v>5</v>
      </c>
      <c r="DV89" s="372">
        <v>11</v>
      </c>
      <c r="DW89" s="372">
        <v>10</v>
      </c>
      <c r="DX89" s="372">
        <v>28</v>
      </c>
      <c r="DY89" s="372">
        <v>11</v>
      </c>
      <c r="DZ89" s="372">
        <v>29</v>
      </c>
      <c r="EA89" s="373">
        <v>4</v>
      </c>
      <c r="EB89" s="372">
        <v>24</v>
      </c>
      <c r="EC89" s="372">
        <v>1</v>
      </c>
      <c r="ED89" s="372">
        <v>1</v>
      </c>
      <c r="EE89" s="372">
        <v>44</v>
      </c>
      <c r="EF89" s="372">
        <v>122</v>
      </c>
      <c r="EG89" s="372">
        <v>6</v>
      </c>
      <c r="EH89" s="372">
        <v>9</v>
      </c>
      <c r="EI89" s="372">
        <v>1</v>
      </c>
      <c r="EJ89" s="372">
        <v>2</v>
      </c>
      <c r="EK89" s="372">
        <v>4</v>
      </c>
      <c r="EL89" s="372">
        <v>6</v>
      </c>
      <c r="EM89" s="372">
        <v>5</v>
      </c>
      <c r="EN89" s="372">
        <v>10</v>
      </c>
      <c r="EO89" s="372">
        <v>1</v>
      </c>
      <c r="EP89" s="372">
        <v>2</v>
      </c>
      <c r="EQ89" s="372">
        <v>1</v>
      </c>
      <c r="ER89" s="372">
        <v>1</v>
      </c>
      <c r="ES89" s="372">
        <v>7</v>
      </c>
      <c r="ET89" s="372">
        <v>12</v>
      </c>
      <c r="EU89" s="372">
        <v>0</v>
      </c>
      <c r="EV89" s="372">
        <v>0</v>
      </c>
      <c r="EW89" s="372">
        <v>0</v>
      </c>
      <c r="EX89" s="372">
        <v>0</v>
      </c>
      <c r="EY89" s="373">
        <v>12</v>
      </c>
      <c r="EZ89" s="372">
        <v>18</v>
      </c>
      <c r="FA89" s="372">
        <v>7</v>
      </c>
      <c r="FB89" s="372">
        <v>10</v>
      </c>
      <c r="FC89" s="372">
        <v>2</v>
      </c>
      <c r="FD89" s="372">
        <v>3</v>
      </c>
      <c r="FE89" s="372">
        <v>8</v>
      </c>
      <c r="FF89" s="372">
        <v>10</v>
      </c>
      <c r="FG89" s="372">
        <v>10</v>
      </c>
      <c r="FH89" s="372">
        <v>15</v>
      </c>
      <c r="FI89" s="371">
        <v>2829</v>
      </c>
      <c r="FJ89" s="371">
        <v>6464</v>
      </c>
      <c r="FK89" s="155"/>
    </row>
    <row r="90" spans="1:167" ht="12.9" customHeight="1">
      <c r="A90" s="374" t="s">
        <v>411</v>
      </c>
      <c r="B90" s="375" t="s">
        <v>267</v>
      </c>
      <c r="C90" s="376">
        <v>182</v>
      </c>
      <c r="D90" s="376">
        <v>724</v>
      </c>
      <c r="E90" s="376">
        <v>28</v>
      </c>
      <c r="F90" s="376">
        <v>95</v>
      </c>
      <c r="G90" s="376">
        <v>34</v>
      </c>
      <c r="H90" s="376">
        <v>146</v>
      </c>
      <c r="I90" s="376">
        <v>8</v>
      </c>
      <c r="J90" s="376">
        <v>47</v>
      </c>
      <c r="K90" s="376">
        <v>31</v>
      </c>
      <c r="L90" s="376">
        <v>90</v>
      </c>
      <c r="M90" s="376">
        <v>625</v>
      </c>
      <c r="N90" s="376">
        <v>4543</v>
      </c>
      <c r="O90" s="376">
        <v>633</v>
      </c>
      <c r="P90" s="376">
        <v>3229</v>
      </c>
      <c r="Q90" s="376">
        <v>17</v>
      </c>
      <c r="R90" s="376">
        <v>111</v>
      </c>
      <c r="S90" s="376">
        <v>143</v>
      </c>
      <c r="T90" s="376">
        <v>743</v>
      </c>
      <c r="U90" s="376">
        <v>145</v>
      </c>
      <c r="V90" s="376">
        <v>756</v>
      </c>
      <c r="W90" s="376">
        <v>21</v>
      </c>
      <c r="X90" s="376">
        <v>70</v>
      </c>
      <c r="Y90" s="376">
        <v>17</v>
      </c>
      <c r="Z90" s="376">
        <v>98</v>
      </c>
      <c r="AA90" s="376">
        <v>9</v>
      </c>
      <c r="AB90" s="376">
        <v>38</v>
      </c>
      <c r="AC90" s="376">
        <v>48</v>
      </c>
      <c r="AD90" s="376">
        <v>257</v>
      </c>
      <c r="AE90" s="376">
        <v>20</v>
      </c>
      <c r="AF90" s="376">
        <v>71</v>
      </c>
      <c r="AG90" s="376">
        <v>401</v>
      </c>
      <c r="AH90" s="376">
        <v>2684</v>
      </c>
      <c r="AI90" s="376">
        <v>64</v>
      </c>
      <c r="AJ90" s="376">
        <v>218</v>
      </c>
      <c r="AK90" s="376">
        <v>11</v>
      </c>
      <c r="AL90" s="376">
        <v>33</v>
      </c>
      <c r="AM90" s="376">
        <v>24</v>
      </c>
      <c r="AN90" s="376">
        <v>164</v>
      </c>
      <c r="AO90" s="376">
        <v>120</v>
      </c>
      <c r="AP90" s="376">
        <v>482</v>
      </c>
      <c r="AQ90" s="376">
        <v>71</v>
      </c>
      <c r="AR90" s="376">
        <v>571</v>
      </c>
      <c r="AS90" s="376">
        <v>39</v>
      </c>
      <c r="AT90" s="376">
        <v>202</v>
      </c>
      <c r="AU90" s="376">
        <v>51</v>
      </c>
      <c r="AV90" s="376">
        <v>343</v>
      </c>
      <c r="AW90" s="376">
        <v>17</v>
      </c>
      <c r="AX90" s="376">
        <v>32</v>
      </c>
      <c r="AY90" s="376">
        <v>57</v>
      </c>
      <c r="AZ90" s="376">
        <v>654</v>
      </c>
      <c r="BA90" s="376">
        <v>105</v>
      </c>
      <c r="BB90" s="376">
        <v>494</v>
      </c>
      <c r="BC90" s="376">
        <v>115</v>
      </c>
      <c r="BD90" s="376">
        <v>516</v>
      </c>
      <c r="BE90" s="376">
        <v>40</v>
      </c>
      <c r="BF90" s="376">
        <v>171</v>
      </c>
      <c r="BG90" s="376">
        <v>16</v>
      </c>
      <c r="BH90" s="376">
        <v>107</v>
      </c>
      <c r="BI90" s="376">
        <v>2</v>
      </c>
      <c r="BJ90" s="376">
        <v>12</v>
      </c>
      <c r="BK90" s="376">
        <v>116</v>
      </c>
      <c r="BL90" s="376">
        <v>569</v>
      </c>
      <c r="BM90" s="376">
        <v>48</v>
      </c>
      <c r="BN90" s="376">
        <v>264</v>
      </c>
      <c r="BO90" s="376">
        <v>182</v>
      </c>
      <c r="BP90" s="376">
        <v>546</v>
      </c>
      <c r="BQ90" s="376">
        <v>2904</v>
      </c>
      <c r="BR90" s="376">
        <v>18991</v>
      </c>
      <c r="BS90" s="376">
        <v>662</v>
      </c>
      <c r="BT90" s="376">
        <v>3223</v>
      </c>
      <c r="BU90" s="376">
        <v>14</v>
      </c>
      <c r="BV90" s="376">
        <v>86</v>
      </c>
      <c r="BW90" s="376">
        <v>29</v>
      </c>
      <c r="BX90" s="376">
        <v>179</v>
      </c>
      <c r="BY90" s="376">
        <v>111</v>
      </c>
      <c r="BZ90" s="376">
        <v>884</v>
      </c>
      <c r="CA90" s="376">
        <v>44</v>
      </c>
      <c r="CB90" s="376">
        <v>157</v>
      </c>
      <c r="CC90" s="376">
        <v>15</v>
      </c>
      <c r="CD90" s="376">
        <v>126</v>
      </c>
      <c r="CE90" s="376">
        <v>228</v>
      </c>
      <c r="CF90" s="376">
        <v>1461</v>
      </c>
      <c r="CG90" s="376">
        <v>130</v>
      </c>
      <c r="CH90" s="376">
        <v>1007</v>
      </c>
      <c r="CI90" s="376">
        <v>44</v>
      </c>
      <c r="CJ90" s="376">
        <v>109</v>
      </c>
      <c r="CK90" s="376">
        <v>72</v>
      </c>
      <c r="CL90" s="376">
        <v>459</v>
      </c>
      <c r="CM90" s="376">
        <v>110</v>
      </c>
      <c r="CN90" s="376">
        <v>592</v>
      </c>
      <c r="CO90" s="376">
        <v>64</v>
      </c>
      <c r="CP90" s="376">
        <v>323</v>
      </c>
      <c r="CQ90" s="377">
        <v>29</v>
      </c>
      <c r="CR90" s="376">
        <v>160</v>
      </c>
      <c r="CS90" s="376">
        <v>276</v>
      </c>
      <c r="CT90" s="376">
        <v>1534</v>
      </c>
      <c r="CU90" s="376">
        <v>9</v>
      </c>
      <c r="CV90" s="376">
        <v>55</v>
      </c>
      <c r="CW90" s="376">
        <v>26</v>
      </c>
      <c r="CX90" s="376">
        <v>111</v>
      </c>
      <c r="CY90" s="376">
        <v>21</v>
      </c>
      <c r="CZ90" s="376">
        <v>163</v>
      </c>
      <c r="DA90" s="376">
        <v>54</v>
      </c>
      <c r="DB90" s="376">
        <v>244</v>
      </c>
      <c r="DC90" s="376">
        <v>53</v>
      </c>
      <c r="DD90" s="376">
        <v>324</v>
      </c>
      <c r="DE90" s="376">
        <v>109</v>
      </c>
      <c r="DF90" s="376">
        <v>503</v>
      </c>
      <c r="DG90" s="376">
        <v>126</v>
      </c>
      <c r="DH90" s="376">
        <v>598</v>
      </c>
      <c r="DI90" s="376">
        <v>18</v>
      </c>
      <c r="DJ90" s="376">
        <v>110</v>
      </c>
      <c r="DK90" s="376">
        <v>11</v>
      </c>
      <c r="DL90" s="376">
        <v>83</v>
      </c>
      <c r="DM90" s="376">
        <v>40</v>
      </c>
      <c r="DN90" s="376">
        <v>306</v>
      </c>
      <c r="DO90" s="376">
        <v>111</v>
      </c>
      <c r="DP90" s="376">
        <v>318</v>
      </c>
      <c r="DQ90" s="376">
        <v>34</v>
      </c>
      <c r="DR90" s="376">
        <v>274</v>
      </c>
      <c r="DS90" s="376">
        <v>100</v>
      </c>
      <c r="DT90" s="376">
        <v>582</v>
      </c>
      <c r="DU90" s="376">
        <v>6</v>
      </c>
      <c r="DV90" s="376">
        <v>59</v>
      </c>
      <c r="DW90" s="376">
        <v>44</v>
      </c>
      <c r="DX90" s="376">
        <v>442</v>
      </c>
      <c r="DY90" s="376">
        <v>38</v>
      </c>
      <c r="DZ90" s="376">
        <v>224</v>
      </c>
      <c r="EA90" s="377">
        <v>31</v>
      </c>
      <c r="EB90" s="376">
        <v>104</v>
      </c>
      <c r="EC90" s="376">
        <v>15</v>
      </c>
      <c r="ED90" s="376">
        <v>143</v>
      </c>
      <c r="EE90" s="376">
        <v>55</v>
      </c>
      <c r="EF90" s="376">
        <v>163</v>
      </c>
      <c r="EG90" s="376">
        <v>27</v>
      </c>
      <c r="EH90" s="376">
        <v>173</v>
      </c>
      <c r="EI90" s="376">
        <v>10</v>
      </c>
      <c r="EJ90" s="376">
        <v>95</v>
      </c>
      <c r="EK90" s="376">
        <v>18</v>
      </c>
      <c r="EL90" s="376">
        <v>72</v>
      </c>
      <c r="EM90" s="376">
        <v>26</v>
      </c>
      <c r="EN90" s="376">
        <v>79</v>
      </c>
      <c r="EO90" s="376">
        <v>28</v>
      </c>
      <c r="EP90" s="376">
        <v>137</v>
      </c>
      <c r="EQ90" s="376">
        <v>7</v>
      </c>
      <c r="ER90" s="376">
        <v>44</v>
      </c>
      <c r="ES90" s="376">
        <v>23</v>
      </c>
      <c r="ET90" s="376">
        <v>82</v>
      </c>
      <c r="EU90" s="376">
        <v>7</v>
      </c>
      <c r="EV90" s="376">
        <v>29</v>
      </c>
      <c r="EW90" s="376">
        <v>9</v>
      </c>
      <c r="EX90" s="376">
        <v>32</v>
      </c>
      <c r="EY90" s="377">
        <v>50</v>
      </c>
      <c r="EZ90" s="376">
        <v>168</v>
      </c>
      <c r="FA90" s="376">
        <v>32</v>
      </c>
      <c r="FB90" s="376">
        <v>151</v>
      </c>
      <c r="FC90" s="376">
        <v>6</v>
      </c>
      <c r="FD90" s="376">
        <v>46</v>
      </c>
      <c r="FE90" s="376">
        <v>40</v>
      </c>
      <c r="FF90" s="376">
        <v>214</v>
      </c>
      <c r="FG90" s="376">
        <v>47</v>
      </c>
      <c r="FH90" s="376">
        <v>287</v>
      </c>
      <c r="FI90" s="375">
        <v>9403</v>
      </c>
      <c r="FJ90" s="375">
        <v>54786</v>
      </c>
      <c r="FK90" s="155"/>
    </row>
    <row r="91" spans="1:167" ht="12.9" customHeight="1">
      <c r="A91" s="370" t="s">
        <v>413</v>
      </c>
      <c r="B91" s="371" t="s">
        <v>268</v>
      </c>
      <c r="C91" s="372">
        <v>202</v>
      </c>
      <c r="D91" s="372">
        <v>916</v>
      </c>
      <c r="E91" s="372">
        <v>60</v>
      </c>
      <c r="F91" s="372">
        <v>349</v>
      </c>
      <c r="G91" s="372">
        <v>83</v>
      </c>
      <c r="H91" s="372">
        <v>374</v>
      </c>
      <c r="I91" s="372">
        <v>25</v>
      </c>
      <c r="J91" s="372">
        <v>417</v>
      </c>
      <c r="K91" s="372">
        <v>52</v>
      </c>
      <c r="L91" s="372">
        <v>144</v>
      </c>
      <c r="M91" s="372">
        <v>1124</v>
      </c>
      <c r="N91" s="372">
        <v>8049</v>
      </c>
      <c r="O91" s="372">
        <v>272</v>
      </c>
      <c r="P91" s="372">
        <v>1324</v>
      </c>
      <c r="Q91" s="372">
        <v>25</v>
      </c>
      <c r="R91" s="372">
        <v>209</v>
      </c>
      <c r="S91" s="372">
        <v>181</v>
      </c>
      <c r="T91" s="372">
        <v>703</v>
      </c>
      <c r="U91" s="372">
        <v>165</v>
      </c>
      <c r="V91" s="372">
        <v>430</v>
      </c>
      <c r="W91" s="372">
        <v>33</v>
      </c>
      <c r="X91" s="372">
        <v>71</v>
      </c>
      <c r="Y91" s="372">
        <v>11</v>
      </c>
      <c r="Z91" s="372">
        <v>16</v>
      </c>
      <c r="AA91" s="372">
        <v>21</v>
      </c>
      <c r="AB91" s="372">
        <v>268</v>
      </c>
      <c r="AC91" s="372">
        <v>39</v>
      </c>
      <c r="AD91" s="372">
        <v>229</v>
      </c>
      <c r="AE91" s="372">
        <v>34</v>
      </c>
      <c r="AF91" s="372">
        <v>145</v>
      </c>
      <c r="AG91" s="372">
        <v>392</v>
      </c>
      <c r="AH91" s="372">
        <v>1384</v>
      </c>
      <c r="AI91" s="372">
        <v>78</v>
      </c>
      <c r="AJ91" s="372">
        <v>256</v>
      </c>
      <c r="AK91" s="372">
        <v>39</v>
      </c>
      <c r="AL91" s="372">
        <v>134</v>
      </c>
      <c r="AM91" s="372">
        <v>57</v>
      </c>
      <c r="AN91" s="372">
        <v>418</v>
      </c>
      <c r="AO91" s="372">
        <v>216</v>
      </c>
      <c r="AP91" s="372">
        <v>815</v>
      </c>
      <c r="AQ91" s="372">
        <v>77</v>
      </c>
      <c r="AR91" s="372">
        <v>255</v>
      </c>
      <c r="AS91" s="372">
        <v>72</v>
      </c>
      <c r="AT91" s="372">
        <v>330</v>
      </c>
      <c r="AU91" s="372">
        <v>39</v>
      </c>
      <c r="AV91" s="372">
        <v>176</v>
      </c>
      <c r="AW91" s="372">
        <v>29</v>
      </c>
      <c r="AX91" s="372">
        <v>175</v>
      </c>
      <c r="AY91" s="372">
        <v>63</v>
      </c>
      <c r="AZ91" s="372">
        <v>993</v>
      </c>
      <c r="BA91" s="372">
        <v>139</v>
      </c>
      <c r="BB91" s="372">
        <v>623</v>
      </c>
      <c r="BC91" s="372">
        <v>303</v>
      </c>
      <c r="BD91" s="372">
        <v>2518</v>
      </c>
      <c r="BE91" s="372">
        <v>64</v>
      </c>
      <c r="BF91" s="372">
        <v>198</v>
      </c>
      <c r="BG91" s="372">
        <v>8</v>
      </c>
      <c r="BH91" s="372">
        <v>228</v>
      </c>
      <c r="BI91" s="372">
        <v>14</v>
      </c>
      <c r="BJ91" s="372">
        <v>198</v>
      </c>
      <c r="BK91" s="372">
        <v>239</v>
      </c>
      <c r="BL91" s="372">
        <v>1812</v>
      </c>
      <c r="BM91" s="372">
        <v>45</v>
      </c>
      <c r="BN91" s="372">
        <v>147</v>
      </c>
      <c r="BO91" s="372">
        <v>251</v>
      </c>
      <c r="BP91" s="372">
        <v>1216</v>
      </c>
      <c r="BQ91" s="372">
        <v>3101</v>
      </c>
      <c r="BR91" s="372">
        <v>15078</v>
      </c>
      <c r="BS91" s="372">
        <v>561</v>
      </c>
      <c r="BT91" s="372">
        <v>2185</v>
      </c>
      <c r="BU91" s="372">
        <v>54</v>
      </c>
      <c r="BV91" s="372">
        <v>335</v>
      </c>
      <c r="BW91" s="372">
        <v>80</v>
      </c>
      <c r="BX91" s="372">
        <v>783</v>
      </c>
      <c r="BY91" s="372">
        <v>184</v>
      </c>
      <c r="BZ91" s="372">
        <v>525</v>
      </c>
      <c r="CA91" s="372">
        <v>57</v>
      </c>
      <c r="CB91" s="372">
        <v>152</v>
      </c>
      <c r="CC91" s="372">
        <v>45</v>
      </c>
      <c r="CD91" s="372">
        <v>257</v>
      </c>
      <c r="CE91" s="372">
        <v>219</v>
      </c>
      <c r="CF91" s="372">
        <v>679</v>
      </c>
      <c r="CG91" s="372">
        <v>311</v>
      </c>
      <c r="CH91" s="372">
        <v>1146</v>
      </c>
      <c r="CI91" s="372">
        <v>118</v>
      </c>
      <c r="CJ91" s="372">
        <v>687</v>
      </c>
      <c r="CK91" s="372">
        <v>77</v>
      </c>
      <c r="CL91" s="372">
        <v>694</v>
      </c>
      <c r="CM91" s="372">
        <v>200</v>
      </c>
      <c r="CN91" s="372">
        <v>732</v>
      </c>
      <c r="CO91" s="372">
        <v>130</v>
      </c>
      <c r="CP91" s="372">
        <v>546</v>
      </c>
      <c r="CQ91" s="373">
        <v>49</v>
      </c>
      <c r="CR91" s="372">
        <v>574</v>
      </c>
      <c r="CS91" s="372">
        <v>178</v>
      </c>
      <c r="CT91" s="372">
        <v>547</v>
      </c>
      <c r="CU91" s="372">
        <v>30</v>
      </c>
      <c r="CV91" s="372">
        <v>373</v>
      </c>
      <c r="CW91" s="372">
        <v>29</v>
      </c>
      <c r="CX91" s="372">
        <v>144</v>
      </c>
      <c r="CY91" s="372">
        <v>47</v>
      </c>
      <c r="CZ91" s="372">
        <v>189</v>
      </c>
      <c r="DA91" s="372">
        <v>102</v>
      </c>
      <c r="DB91" s="372">
        <v>332</v>
      </c>
      <c r="DC91" s="372">
        <v>96</v>
      </c>
      <c r="DD91" s="372">
        <v>282</v>
      </c>
      <c r="DE91" s="372">
        <v>189</v>
      </c>
      <c r="DF91" s="372">
        <v>1002</v>
      </c>
      <c r="DG91" s="372">
        <v>235</v>
      </c>
      <c r="DH91" s="372">
        <v>1310</v>
      </c>
      <c r="DI91" s="372">
        <v>21</v>
      </c>
      <c r="DJ91" s="372">
        <v>242</v>
      </c>
      <c r="DK91" s="372">
        <v>28</v>
      </c>
      <c r="DL91" s="372">
        <v>406</v>
      </c>
      <c r="DM91" s="372">
        <v>83</v>
      </c>
      <c r="DN91" s="372">
        <v>262</v>
      </c>
      <c r="DO91" s="372">
        <v>171</v>
      </c>
      <c r="DP91" s="372">
        <v>755</v>
      </c>
      <c r="DQ91" s="372">
        <v>70</v>
      </c>
      <c r="DR91" s="372">
        <v>209</v>
      </c>
      <c r="DS91" s="372">
        <v>152</v>
      </c>
      <c r="DT91" s="372">
        <v>396</v>
      </c>
      <c r="DU91" s="372">
        <v>19</v>
      </c>
      <c r="DV91" s="372">
        <v>65</v>
      </c>
      <c r="DW91" s="372">
        <v>130</v>
      </c>
      <c r="DX91" s="372">
        <v>1391</v>
      </c>
      <c r="DY91" s="372">
        <v>42</v>
      </c>
      <c r="DZ91" s="372">
        <v>135</v>
      </c>
      <c r="EA91" s="373">
        <v>72</v>
      </c>
      <c r="EB91" s="372">
        <v>717</v>
      </c>
      <c r="EC91" s="372">
        <v>62</v>
      </c>
      <c r="ED91" s="372">
        <v>210</v>
      </c>
      <c r="EE91" s="372">
        <v>94</v>
      </c>
      <c r="EF91" s="372">
        <v>511</v>
      </c>
      <c r="EG91" s="372">
        <v>50</v>
      </c>
      <c r="EH91" s="372">
        <v>345</v>
      </c>
      <c r="EI91" s="372">
        <v>15</v>
      </c>
      <c r="EJ91" s="372">
        <v>30</v>
      </c>
      <c r="EK91" s="372">
        <v>43</v>
      </c>
      <c r="EL91" s="372">
        <v>145</v>
      </c>
      <c r="EM91" s="372">
        <v>30</v>
      </c>
      <c r="EN91" s="372">
        <v>249</v>
      </c>
      <c r="EO91" s="372">
        <v>32</v>
      </c>
      <c r="EP91" s="372">
        <v>179</v>
      </c>
      <c r="EQ91" s="372">
        <v>21</v>
      </c>
      <c r="ER91" s="372">
        <v>377</v>
      </c>
      <c r="ES91" s="372">
        <v>31</v>
      </c>
      <c r="ET91" s="372">
        <v>161</v>
      </c>
      <c r="EU91" s="372">
        <v>13</v>
      </c>
      <c r="EV91" s="372">
        <v>134</v>
      </c>
      <c r="EW91" s="372">
        <v>19</v>
      </c>
      <c r="EX91" s="372">
        <v>112</v>
      </c>
      <c r="EY91" s="373">
        <v>50</v>
      </c>
      <c r="EZ91" s="372">
        <v>177</v>
      </c>
      <c r="FA91" s="372">
        <v>34</v>
      </c>
      <c r="FB91" s="372">
        <v>192</v>
      </c>
      <c r="FC91" s="372">
        <v>33</v>
      </c>
      <c r="FD91" s="372">
        <v>386</v>
      </c>
      <c r="FE91" s="372">
        <v>64</v>
      </c>
      <c r="FF91" s="372">
        <v>208</v>
      </c>
      <c r="FG91" s="372">
        <v>44</v>
      </c>
      <c r="FH91" s="372">
        <v>158</v>
      </c>
      <c r="FI91" s="371">
        <v>11967</v>
      </c>
      <c r="FJ91" s="371">
        <v>62224</v>
      </c>
      <c r="FK91" s="155"/>
    </row>
    <row r="92" spans="1:167" ht="12.9" customHeight="1">
      <c r="A92" s="374" t="s">
        <v>412</v>
      </c>
      <c r="B92" s="375" t="s">
        <v>269</v>
      </c>
      <c r="C92" s="376">
        <v>291</v>
      </c>
      <c r="D92" s="376">
        <v>1328</v>
      </c>
      <c r="E92" s="376">
        <v>62</v>
      </c>
      <c r="F92" s="376">
        <v>234</v>
      </c>
      <c r="G92" s="376">
        <v>68</v>
      </c>
      <c r="H92" s="376">
        <v>375</v>
      </c>
      <c r="I92" s="376">
        <v>13</v>
      </c>
      <c r="J92" s="376">
        <v>67</v>
      </c>
      <c r="K92" s="376">
        <v>49</v>
      </c>
      <c r="L92" s="376">
        <v>157</v>
      </c>
      <c r="M92" s="376">
        <v>891</v>
      </c>
      <c r="N92" s="376">
        <v>4259</v>
      </c>
      <c r="O92" s="376">
        <v>575</v>
      </c>
      <c r="P92" s="376">
        <v>2102</v>
      </c>
      <c r="Q92" s="376">
        <v>27</v>
      </c>
      <c r="R92" s="376">
        <v>87</v>
      </c>
      <c r="S92" s="376">
        <v>207</v>
      </c>
      <c r="T92" s="376">
        <v>705</v>
      </c>
      <c r="U92" s="376">
        <v>185</v>
      </c>
      <c r="V92" s="376">
        <v>641</v>
      </c>
      <c r="W92" s="376">
        <v>24</v>
      </c>
      <c r="X92" s="376">
        <v>74</v>
      </c>
      <c r="Y92" s="376">
        <v>9</v>
      </c>
      <c r="Z92" s="376">
        <v>72</v>
      </c>
      <c r="AA92" s="376">
        <v>10</v>
      </c>
      <c r="AB92" s="376">
        <v>70</v>
      </c>
      <c r="AC92" s="376">
        <v>41</v>
      </c>
      <c r="AD92" s="376">
        <v>134</v>
      </c>
      <c r="AE92" s="376">
        <v>34</v>
      </c>
      <c r="AF92" s="376">
        <v>110</v>
      </c>
      <c r="AG92" s="376">
        <v>434</v>
      </c>
      <c r="AH92" s="376">
        <v>1646</v>
      </c>
      <c r="AI92" s="376">
        <v>87</v>
      </c>
      <c r="AJ92" s="376">
        <v>261</v>
      </c>
      <c r="AK92" s="376">
        <v>14</v>
      </c>
      <c r="AL92" s="376">
        <v>53</v>
      </c>
      <c r="AM92" s="376">
        <v>41</v>
      </c>
      <c r="AN92" s="376">
        <v>158</v>
      </c>
      <c r="AO92" s="376">
        <v>194</v>
      </c>
      <c r="AP92" s="376">
        <v>640</v>
      </c>
      <c r="AQ92" s="376">
        <v>92</v>
      </c>
      <c r="AR92" s="376">
        <v>534</v>
      </c>
      <c r="AS92" s="376">
        <v>65</v>
      </c>
      <c r="AT92" s="376">
        <v>196</v>
      </c>
      <c r="AU92" s="376">
        <v>61</v>
      </c>
      <c r="AV92" s="376">
        <v>323</v>
      </c>
      <c r="AW92" s="376">
        <v>27</v>
      </c>
      <c r="AX92" s="376">
        <v>92</v>
      </c>
      <c r="AY92" s="376">
        <v>112</v>
      </c>
      <c r="AZ92" s="376">
        <v>398</v>
      </c>
      <c r="BA92" s="376">
        <v>124</v>
      </c>
      <c r="BB92" s="376">
        <v>439</v>
      </c>
      <c r="BC92" s="376">
        <v>168</v>
      </c>
      <c r="BD92" s="376">
        <v>718</v>
      </c>
      <c r="BE92" s="376">
        <v>78</v>
      </c>
      <c r="BF92" s="376">
        <v>299</v>
      </c>
      <c r="BG92" s="376">
        <v>12</v>
      </c>
      <c r="BH92" s="376">
        <v>35</v>
      </c>
      <c r="BI92" s="376">
        <v>4</v>
      </c>
      <c r="BJ92" s="376">
        <v>12</v>
      </c>
      <c r="BK92" s="376">
        <v>186</v>
      </c>
      <c r="BL92" s="376">
        <v>761</v>
      </c>
      <c r="BM92" s="376">
        <v>46</v>
      </c>
      <c r="BN92" s="376">
        <v>123</v>
      </c>
      <c r="BO92" s="376">
        <v>307</v>
      </c>
      <c r="BP92" s="376">
        <v>1164</v>
      </c>
      <c r="BQ92" s="376">
        <v>2987</v>
      </c>
      <c r="BR92" s="376">
        <v>17616</v>
      </c>
      <c r="BS92" s="376">
        <v>838</v>
      </c>
      <c r="BT92" s="376">
        <v>3058</v>
      </c>
      <c r="BU92" s="376">
        <v>16</v>
      </c>
      <c r="BV92" s="376">
        <v>82</v>
      </c>
      <c r="BW92" s="376">
        <v>27</v>
      </c>
      <c r="BX92" s="376">
        <v>113</v>
      </c>
      <c r="BY92" s="376">
        <v>207</v>
      </c>
      <c r="BZ92" s="376">
        <v>2319</v>
      </c>
      <c r="CA92" s="376">
        <v>39</v>
      </c>
      <c r="CB92" s="376">
        <v>185</v>
      </c>
      <c r="CC92" s="376">
        <v>21</v>
      </c>
      <c r="CD92" s="376">
        <v>60</v>
      </c>
      <c r="CE92" s="376">
        <v>270</v>
      </c>
      <c r="CF92" s="376">
        <v>1029</v>
      </c>
      <c r="CG92" s="376">
        <v>260</v>
      </c>
      <c r="CH92" s="376">
        <v>1116</v>
      </c>
      <c r="CI92" s="376">
        <v>86</v>
      </c>
      <c r="CJ92" s="376">
        <v>236</v>
      </c>
      <c r="CK92" s="376">
        <v>90</v>
      </c>
      <c r="CL92" s="376">
        <v>771</v>
      </c>
      <c r="CM92" s="376">
        <v>196</v>
      </c>
      <c r="CN92" s="376">
        <v>843</v>
      </c>
      <c r="CO92" s="376">
        <v>94</v>
      </c>
      <c r="CP92" s="376">
        <v>340</v>
      </c>
      <c r="CQ92" s="377">
        <v>43</v>
      </c>
      <c r="CR92" s="376">
        <v>266</v>
      </c>
      <c r="CS92" s="376">
        <v>327</v>
      </c>
      <c r="CT92" s="376">
        <v>995</v>
      </c>
      <c r="CU92" s="376">
        <v>12</v>
      </c>
      <c r="CV92" s="376">
        <v>95</v>
      </c>
      <c r="CW92" s="376">
        <v>32</v>
      </c>
      <c r="CX92" s="376">
        <v>113</v>
      </c>
      <c r="CY92" s="376">
        <v>34</v>
      </c>
      <c r="CZ92" s="376">
        <v>139</v>
      </c>
      <c r="DA92" s="376">
        <v>144</v>
      </c>
      <c r="DB92" s="376">
        <v>468</v>
      </c>
      <c r="DC92" s="376">
        <v>57</v>
      </c>
      <c r="DD92" s="376">
        <v>212</v>
      </c>
      <c r="DE92" s="376">
        <v>185</v>
      </c>
      <c r="DF92" s="376">
        <v>684</v>
      </c>
      <c r="DG92" s="376">
        <v>165</v>
      </c>
      <c r="DH92" s="376">
        <v>591</v>
      </c>
      <c r="DI92" s="376">
        <v>18</v>
      </c>
      <c r="DJ92" s="376">
        <v>109</v>
      </c>
      <c r="DK92" s="376">
        <v>28</v>
      </c>
      <c r="DL92" s="376">
        <v>100</v>
      </c>
      <c r="DM92" s="376">
        <v>56</v>
      </c>
      <c r="DN92" s="376">
        <v>213</v>
      </c>
      <c r="DO92" s="376">
        <v>159</v>
      </c>
      <c r="DP92" s="376">
        <v>955</v>
      </c>
      <c r="DQ92" s="376">
        <v>71</v>
      </c>
      <c r="DR92" s="376">
        <v>201</v>
      </c>
      <c r="DS92" s="376">
        <v>141</v>
      </c>
      <c r="DT92" s="376">
        <v>603</v>
      </c>
      <c r="DU92" s="376">
        <v>7</v>
      </c>
      <c r="DV92" s="376">
        <v>20</v>
      </c>
      <c r="DW92" s="376">
        <v>69</v>
      </c>
      <c r="DX92" s="376">
        <v>459</v>
      </c>
      <c r="DY92" s="376">
        <v>53</v>
      </c>
      <c r="DZ92" s="376">
        <v>164</v>
      </c>
      <c r="EA92" s="377">
        <v>41</v>
      </c>
      <c r="EB92" s="376">
        <v>179</v>
      </c>
      <c r="EC92" s="376">
        <v>32</v>
      </c>
      <c r="ED92" s="376">
        <v>121</v>
      </c>
      <c r="EE92" s="376">
        <v>112</v>
      </c>
      <c r="EF92" s="376">
        <v>340</v>
      </c>
      <c r="EG92" s="376">
        <v>64</v>
      </c>
      <c r="EH92" s="376">
        <v>184</v>
      </c>
      <c r="EI92" s="376">
        <v>9</v>
      </c>
      <c r="EJ92" s="376">
        <v>27</v>
      </c>
      <c r="EK92" s="376">
        <v>35</v>
      </c>
      <c r="EL92" s="376">
        <v>89</v>
      </c>
      <c r="EM92" s="376">
        <v>21</v>
      </c>
      <c r="EN92" s="376">
        <v>42</v>
      </c>
      <c r="EO92" s="376">
        <v>34</v>
      </c>
      <c r="EP92" s="376">
        <v>210</v>
      </c>
      <c r="EQ92" s="376">
        <v>18</v>
      </c>
      <c r="ER92" s="376">
        <v>141</v>
      </c>
      <c r="ES92" s="376">
        <v>36</v>
      </c>
      <c r="ET92" s="376">
        <v>139</v>
      </c>
      <c r="EU92" s="376">
        <v>6</v>
      </c>
      <c r="EV92" s="376">
        <v>35</v>
      </c>
      <c r="EW92" s="376">
        <v>10</v>
      </c>
      <c r="EX92" s="376">
        <v>35</v>
      </c>
      <c r="EY92" s="377">
        <v>49</v>
      </c>
      <c r="EZ92" s="376">
        <v>158</v>
      </c>
      <c r="FA92" s="376">
        <v>29</v>
      </c>
      <c r="FB92" s="376">
        <v>82</v>
      </c>
      <c r="FC92" s="376">
        <v>16</v>
      </c>
      <c r="FD92" s="376">
        <v>60</v>
      </c>
      <c r="FE92" s="376">
        <v>57</v>
      </c>
      <c r="FF92" s="376">
        <v>233</v>
      </c>
      <c r="FG92" s="376">
        <v>59</v>
      </c>
      <c r="FH92" s="376">
        <v>189</v>
      </c>
      <c r="FI92" s="375">
        <v>11898</v>
      </c>
      <c r="FJ92" s="375">
        <v>54686</v>
      </c>
      <c r="FK92" s="155"/>
    </row>
    <row r="93" spans="1:167" ht="12.9" customHeight="1">
      <c r="A93" s="370" t="s">
        <v>414</v>
      </c>
      <c r="B93" s="371" t="s">
        <v>270</v>
      </c>
      <c r="C93" s="372">
        <v>715</v>
      </c>
      <c r="D93" s="372">
        <v>2262</v>
      </c>
      <c r="E93" s="372">
        <v>117</v>
      </c>
      <c r="F93" s="372">
        <v>383</v>
      </c>
      <c r="G93" s="372">
        <v>138</v>
      </c>
      <c r="H93" s="372">
        <v>417</v>
      </c>
      <c r="I93" s="372">
        <v>24</v>
      </c>
      <c r="J93" s="372">
        <v>59</v>
      </c>
      <c r="K93" s="372">
        <v>106</v>
      </c>
      <c r="L93" s="372">
        <v>327</v>
      </c>
      <c r="M93" s="372">
        <v>2535</v>
      </c>
      <c r="N93" s="372">
        <v>8290</v>
      </c>
      <c r="O93" s="372">
        <v>2029</v>
      </c>
      <c r="P93" s="372">
        <v>7293</v>
      </c>
      <c r="Q93" s="372">
        <v>49</v>
      </c>
      <c r="R93" s="372">
        <v>65</v>
      </c>
      <c r="S93" s="372">
        <v>628</v>
      </c>
      <c r="T93" s="372">
        <v>1454</v>
      </c>
      <c r="U93" s="372">
        <v>470</v>
      </c>
      <c r="V93" s="372">
        <v>1121</v>
      </c>
      <c r="W93" s="372">
        <v>75</v>
      </c>
      <c r="X93" s="372">
        <v>121</v>
      </c>
      <c r="Y93" s="372">
        <v>58</v>
      </c>
      <c r="Z93" s="372">
        <v>193</v>
      </c>
      <c r="AA93" s="372">
        <v>20</v>
      </c>
      <c r="AB93" s="372">
        <v>43</v>
      </c>
      <c r="AC93" s="372">
        <v>103</v>
      </c>
      <c r="AD93" s="372">
        <v>226</v>
      </c>
      <c r="AE93" s="372">
        <v>55</v>
      </c>
      <c r="AF93" s="372">
        <v>165</v>
      </c>
      <c r="AG93" s="372">
        <v>1308</v>
      </c>
      <c r="AH93" s="372">
        <v>4099</v>
      </c>
      <c r="AI93" s="372">
        <v>248</v>
      </c>
      <c r="AJ93" s="372">
        <v>525</v>
      </c>
      <c r="AK93" s="372">
        <v>22</v>
      </c>
      <c r="AL93" s="372">
        <v>38</v>
      </c>
      <c r="AM93" s="372">
        <v>95</v>
      </c>
      <c r="AN93" s="372">
        <v>236</v>
      </c>
      <c r="AO93" s="372">
        <v>427</v>
      </c>
      <c r="AP93" s="372">
        <v>1284</v>
      </c>
      <c r="AQ93" s="372">
        <v>237</v>
      </c>
      <c r="AR93" s="372">
        <v>708</v>
      </c>
      <c r="AS93" s="372">
        <v>194</v>
      </c>
      <c r="AT93" s="372">
        <v>427</v>
      </c>
      <c r="AU93" s="372">
        <v>98</v>
      </c>
      <c r="AV93" s="372">
        <v>295</v>
      </c>
      <c r="AW93" s="372">
        <v>69</v>
      </c>
      <c r="AX93" s="372">
        <v>241</v>
      </c>
      <c r="AY93" s="372">
        <v>119</v>
      </c>
      <c r="AZ93" s="372">
        <v>414</v>
      </c>
      <c r="BA93" s="372">
        <v>443</v>
      </c>
      <c r="BB93" s="372">
        <v>1311</v>
      </c>
      <c r="BC93" s="372">
        <v>326</v>
      </c>
      <c r="BD93" s="372">
        <v>883</v>
      </c>
      <c r="BE93" s="372">
        <v>139</v>
      </c>
      <c r="BF93" s="372">
        <v>356</v>
      </c>
      <c r="BG93" s="372">
        <v>35</v>
      </c>
      <c r="BH93" s="372">
        <v>59</v>
      </c>
      <c r="BI93" s="372">
        <v>30</v>
      </c>
      <c r="BJ93" s="372">
        <v>57</v>
      </c>
      <c r="BK93" s="372">
        <v>375</v>
      </c>
      <c r="BL93" s="372">
        <v>893</v>
      </c>
      <c r="BM93" s="372">
        <v>169</v>
      </c>
      <c r="BN93" s="372">
        <v>388</v>
      </c>
      <c r="BO93" s="372">
        <v>590</v>
      </c>
      <c r="BP93" s="372">
        <v>1452</v>
      </c>
      <c r="BQ93" s="372">
        <v>11681</v>
      </c>
      <c r="BR93" s="372">
        <v>46459</v>
      </c>
      <c r="BS93" s="372">
        <v>2730</v>
      </c>
      <c r="BT93" s="372">
        <v>7842</v>
      </c>
      <c r="BU93" s="372">
        <v>29</v>
      </c>
      <c r="BV93" s="372">
        <v>68</v>
      </c>
      <c r="BW93" s="372">
        <v>90</v>
      </c>
      <c r="BX93" s="372">
        <v>169</v>
      </c>
      <c r="BY93" s="372">
        <v>346</v>
      </c>
      <c r="BZ93" s="372">
        <v>970</v>
      </c>
      <c r="CA93" s="372">
        <v>164</v>
      </c>
      <c r="CB93" s="372">
        <v>422</v>
      </c>
      <c r="CC93" s="372">
        <v>62</v>
      </c>
      <c r="CD93" s="372">
        <v>123</v>
      </c>
      <c r="CE93" s="372">
        <v>706</v>
      </c>
      <c r="CF93" s="372">
        <v>2130</v>
      </c>
      <c r="CG93" s="372">
        <v>450</v>
      </c>
      <c r="CH93" s="372">
        <v>2105</v>
      </c>
      <c r="CI93" s="372">
        <v>128</v>
      </c>
      <c r="CJ93" s="372">
        <v>345</v>
      </c>
      <c r="CK93" s="372">
        <v>227</v>
      </c>
      <c r="CL93" s="372">
        <v>606</v>
      </c>
      <c r="CM93" s="372">
        <v>426</v>
      </c>
      <c r="CN93" s="372">
        <v>1240</v>
      </c>
      <c r="CO93" s="372">
        <v>240</v>
      </c>
      <c r="CP93" s="372">
        <v>911</v>
      </c>
      <c r="CQ93" s="373">
        <v>90</v>
      </c>
      <c r="CR93" s="372">
        <v>650</v>
      </c>
      <c r="CS93" s="372">
        <v>921</v>
      </c>
      <c r="CT93" s="372">
        <v>2195</v>
      </c>
      <c r="CU93" s="372">
        <v>17</v>
      </c>
      <c r="CV93" s="372">
        <v>45</v>
      </c>
      <c r="CW93" s="372">
        <v>78</v>
      </c>
      <c r="CX93" s="372">
        <v>210</v>
      </c>
      <c r="CY93" s="372">
        <v>100</v>
      </c>
      <c r="CZ93" s="372">
        <v>175</v>
      </c>
      <c r="DA93" s="372">
        <v>247</v>
      </c>
      <c r="DB93" s="372">
        <v>585</v>
      </c>
      <c r="DC93" s="372">
        <v>107</v>
      </c>
      <c r="DD93" s="372">
        <v>295</v>
      </c>
      <c r="DE93" s="372">
        <v>417</v>
      </c>
      <c r="DF93" s="372">
        <v>971</v>
      </c>
      <c r="DG93" s="372">
        <v>417</v>
      </c>
      <c r="DH93" s="372">
        <v>1043</v>
      </c>
      <c r="DI93" s="372">
        <v>39</v>
      </c>
      <c r="DJ93" s="372">
        <v>109</v>
      </c>
      <c r="DK93" s="372">
        <v>65</v>
      </c>
      <c r="DL93" s="372">
        <v>149</v>
      </c>
      <c r="DM93" s="372">
        <v>145</v>
      </c>
      <c r="DN93" s="372">
        <v>318</v>
      </c>
      <c r="DO93" s="372">
        <v>490</v>
      </c>
      <c r="DP93" s="372">
        <v>2323</v>
      </c>
      <c r="DQ93" s="372">
        <v>117</v>
      </c>
      <c r="DR93" s="372">
        <v>252</v>
      </c>
      <c r="DS93" s="372">
        <v>288</v>
      </c>
      <c r="DT93" s="372">
        <v>661</v>
      </c>
      <c r="DU93" s="372">
        <v>21</v>
      </c>
      <c r="DV93" s="372">
        <v>35</v>
      </c>
      <c r="DW93" s="372">
        <v>92</v>
      </c>
      <c r="DX93" s="372">
        <v>304</v>
      </c>
      <c r="DY93" s="372">
        <v>146</v>
      </c>
      <c r="DZ93" s="372">
        <v>284</v>
      </c>
      <c r="EA93" s="373">
        <v>95</v>
      </c>
      <c r="EB93" s="372">
        <v>431</v>
      </c>
      <c r="EC93" s="372">
        <v>53</v>
      </c>
      <c r="ED93" s="372">
        <v>298</v>
      </c>
      <c r="EE93" s="372">
        <v>195</v>
      </c>
      <c r="EF93" s="372">
        <v>360</v>
      </c>
      <c r="EG93" s="372">
        <v>109</v>
      </c>
      <c r="EH93" s="372">
        <v>222</v>
      </c>
      <c r="EI93" s="372">
        <v>14</v>
      </c>
      <c r="EJ93" s="372">
        <v>27</v>
      </c>
      <c r="EK93" s="372">
        <v>57</v>
      </c>
      <c r="EL93" s="372">
        <v>177</v>
      </c>
      <c r="EM93" s="372">
        <v>58</v>
      </c>
      <c r="EN93" s="372">
        <v>137</v>
      </c>
      <c r="EO93" s="372">
        <v>70</v>
      </c>
      <c r="EP93" s="372">
        <v>503</v>
      </c>
      <c r="EQ93" s="372">
        <v>23</v>
      </c>
      <c r="ER93" s="372">
        <v>76</v>
      </c>
      <c r="ES93" s="372">
        <v>83</v>
      </c>
      <c r="ET93" s="372">
        <v>158</v>
      </c>
      <c r="EU93" s="372">
        <v>17</v>
      </c>
      <c r="EV93" s="372">
        <v>28</v>
      </c>
      <c r="EW93" s="372">
        <v>26</v>
      </c>
      <c r="EX93" s="372">
        <v>51</v>
      </c>
      <c r="EY93" s="373">
        <v>136</v>
      </c>
      <c r="EZ93" s="372">
        <v>347</v>
      </c>
      <c r="FA93" s="372">
        <v>88</v>
      </c>
      <c r="FB93" s="372">
        <v>179</v>
      </c>
      <c r="FC93" s="372">
        <v>10</v>
      </c>
      <c r="FD93" s="372">
        <v>48</v>
      </c>
      <c r="FE93" s="372">
        <v>90</v>
      </c>
      <c r="FF93" s="372">
        <v>170</v>
      </c>
      <c r="FG93" s="372">
        <v>137</v>
      </c>
      <c r="FH93" s="372">
        <v>439</v>
      </c>
      <c r="FI93" s="371">
        <v>34383</v>
      </c>
      <c r="FJ93" s="371">
        <v>113730</v>
      </c>
      <c r="FK93" s="155"/>
    </row>
    <row r="94" spans="1:167" ht="12.9" customHeight="1">
      <c r="A94" s="374" t="s">
        <v>415</v>
      </c>
      <c r="B94" s="375" t="s">
        <v>271</v>
      </c>
      <c r="C94" s="376">
        <v>193</v>
      </c>
      <c r="D94" s="376">
        <v>223</v>
      </c>
      <c r="E94" s="376">
        <v>0</v>
      </c>
      <c r="F94" s="376">
        <v>0</v>
      </c>
      <c r="G94" s="376">
        <v>2</v>
      </c>
      <c r="H94" s="376">
        <v>2</v>
      </c>
      <c r="I94" s="376">
        <v>0</v>
      </c>
      <c r="J94" s="376">
        <v>0</v>
      </c>
      <c r="K94" s="376">
        <v>0</v>
      </c>
      <c r="L94" s="376">
        <v>0</v>
      </c>
      <c r="M94" s="376">
        <v>1244</v>
      </c>
      <c r="N94" s="376">
        <v>1381</v>
      </c>
      <c r="O94" s="376">
        <v>216</v>
      </c>
      <c r="P94" s="376">
        <v>256</v>
      </c>
      <c r="Q94" s="376">
        <v>7</v>
      </c>
      <c r="R94" s="376">
        <v>7</v>
      </c>
      <c r="S94" s="376">
        <v>76</v>
      </c>
      <c r="T94" s="376">
        <v>83</v>
      </c>
      <c r="U94" s="376">
        <v>18</v>
      </c>
      <c r="V94" s="376">
        <v>19</v>
      </c>
      <c r="W94" s="376">
        <v>2</v>
      </c>
      <c r="X94" s="376">
        <v>3</v>
      </c>
      <c r="Y94" s="376">
        <v>0</v>
      </c>
      <c r="Z94" s="376">
        <v>0</v>
      </c>
      <c r="AA94" s="376">
        <v>0</v>
      </c>
      <c r="AB94" s="376">
        <v>0</v>
      </c>
      <c r="AC94" s="376">
        <v>9</v>
      </c>
      <c r="AD94" s="376">
        <v>10</v>
      </c>
      <c r="AE94" s="376">
        <v>2</v>
      </c>
      <c r="AF94" s="376">
        <v>2</v>
      </c>
      <c r="AG94" s="376">
        <v>375</v>
      </c>
      <c r="AH94" s="376">
        <v>471</v>
      </c>
      <c r="AI94" s="376">
        <v>39</v>
      </c>
      <c r="AJ94" s="376">
        <v>47</v>
      </c>
      <c r="AK94" s="376">
        <v>2</v>
      </c>
      <c r="AL94" s="376">
        <v>2</v>
      </c>
      <c r="AM94" s="376">
        <v>5</v>
      </c>
      <c r="AN94" s="376">
        <v>6</v>
      </c>
      <c r="AO94" s="376">
        <v>10</v>
      </c>
      <c r="AP94" s="376">
        <v>12</v>
      </c>
      <c r="AQ94" s="376">
        <v>9</v>
      </c>
      <c r="AR94" s="376">
        <v>11</v>
      </c>
      <c r="AS94" s="376">
        <v>6</v>
      </c>
      <c r="AT94" s="376">
        <v>6</v>
      </c>
      <c r="AU94" s="376">
        <v>2</v>
      </c>
      <c r="AV94" s="376">
        <v>2</v>
      </c>
      <c r="AW94" s="376">
        <v>1</v>
      </c>
      <c r="AX94" s="376">
        <v>1</v>
      </c>
      <c r="AY94" s="376">
        <v>1</v>
      </c>
      <c r="AZ94" s="376">
        <v>1</v>
      </c>
      <c r="BA94" s="376">
        <v>34</v>
      </c>
      <c r="BB94" s="376">
        <v>41</v>
      </c>
      <c r="BC94" s="376">
        <v>165</v>
      </c>
      <c r="BD94" s="376">
        <v>221</v>
      </c>
      <c r="BE94" s="376">
        <v>13</v>
      </c>
      <c r="BF94" s="376">
        <v>14</v>
      </c>
      <c r="BG94" s="376">
        <v>0</v>
      </c>
      <c r="BH94" s="376">
        <v>0</v>
      </c>
      <c r="BI94" s="376">
        <v>0</v>
      </c>
      <c r="BJ94" s="376">
        <v>0</v>
      </c>
      <c r="BK94" s="376">
        <v>25</v>
      </c>
      <c r="BL94" s="376">
        <v>34</v>
      </c>
      <c r="BM94" s="376">
        <v>6</v>
      </c>
      <c r="BN94" s="376">
        <v>10</v>
      </c>
      <c r="BO94" s="376">
        <v>80</v>
      </c>
      <c r="BP94" s="376">
        <v>94</v>
      </c>
      <c r="BQ94" s="376">
        <v>5366</v>
      </c>
      <c r="BR94" s="376">
        <v>6772</v>
      </c>
      <c r="BS94" s="376">
        <v>1024</v>
      </c>
      <c r="BT94" s="376">
        <v>1259</v>
      </c>
      <c r="BU94" s="376">
        <v>0</v>
      </c>
      <c r="BV94" s="376">
        <v>0</v>
      </c>
      <c r="BW94" s="376">
        <v>1</v>
      </c>
      <c r="BX94" s="376">
        <v>1</v>
      </c>
      <c r="BY94" s="376">
        <v>21</v>
      </c>
      <c r="BZ94" s="376">
        <v>22</v>
      </c>
      <c r="CA94" s="376">
        <v>3</v>
      </c>
      <c r="CB94" s="376">
        <v>3</v>
      </c>
      <c r="CC94" s="376">
        <v>3</v>
      </c>
      <c r="CD94" s="376">
        <v>3</v>
      </c>
      <c r="CE94" s="376">
        <v>81</v>
      </c>
      <c r="CF94" s="376">
        <v>94</v>
      </c>
      <c r="CG94" s="376">
        <v>36</v>
      </c>
      <c r="CH94" s="376">
        <v>41</v>
      </c>
      <c r="CI94" s="376">
        <v>6</v>
      </c>
      <c r="CJ94" s="376">
        <v>13</v>
      </c>
      <c r="CK94" s="376">
        <v>6</v>
      </c>
      <c r="CL94" s="376">
        <v>8</v>
      </c>
      <c r="CM94" s="376">
        <v>29</v>
      </c>
      <c r="CN94" s="376">
        <v>36</v>
      </c>
      <c r="CO94" s="376">
        <v>8</v>
      </c>
      <c r="CP94" s="376">
        <v>8</v>
      </c>
      <c r="CQ94" s="377">
        <v>1</v>
      </c>
      <c r="CR94" s="376">
        <v>1</v>
      </c>
      <c r="CS94" s="376">
        <v>218</v>
      </c>
      <c r="CT94" s="376">
        <v>336</v>
      </c>
      <c r="CU94" s="376">
        <v>0</v>
      </c>
      <c r="CV94" s="376">
        <v>0</v>
      </c>
      <c r="CW94" s="376">
        <v>2</v>
      </c>
      <c r="CX94" s="376">
        <v>2</v>
      </c>
      <c r="CY94" s="376">
        <v>0</v>
      </c>
      <c r="CZ94" s="376">
        <v>0</v>
      </c>
      <c r="DA94" s="376">
        <v>50</v>
      </c>
      <c r="DB94" s="376">
        <v>55</v>
      </c>
      <c r="DC94" s="376">
        <v>10</v>
      </c>
      <c r="DD94" s="376">
        <v>12</v>
      </c>
      <c r="DE94" s="376">
        <v>10</v>
      </c>
      <c r="DF94" s="376">
        <v>10</v>
      </c>
      <c r="DG94" s="376">
        <v>26</v>
      </c>
      <c r="DH94" s="376">
        <v>36</v>
      </c>
      <c r="DI94" s="376">
        <v>0</v>
      </c>
      <c r="DJ94" s="376">
        <v>0</v>
      </c>
      <c r="DK94" s="376">
        <v>1</v>
      </c>
      <c r="DL94" s="376">
        <v>1</v>
      </c>
      <c r="DM94" s="376">
        <v>0</v>
      </c>
      <c r="DN94" s="376">
        <v>0</v>
      </c>
      <c r="DO94" s="376">
        <v>24</v>
      </c>
      <c r="DP94" s="376">
        <v>29</v>
      </c>
      <c r="DQ94" s="376">
        <v>7</v>
      </c>
      <c r="DR94" s="376">
        <v>7</v>
      </c>
      <c r="DS94" s="376">
        <v>45</v>
      </c>
      <c r="DT94" s="376">
        <v>52</v>
      </c>
      <c r="DU94" s="376">
        <v>0</v>
      </c>
      <c r="DV94" s="376">
        <v>0</v>
      </c>
      <c r="DW94" s="376">
        <v>0</v>
      </c>
      <c r="DX94" s="376">
        <v>0</v>
      </c>
      <c r="DY94" s="376">
        <v>12</v>
      </c>
      <c r="DZ94" s="376">
        <v>12</v>
      </c>
      <c r="EA94" s="377">
        <v>1</v>
      </c>
      <c r="EB94" s="376">
        <v>1</v>
      </c>
      <c r="EC94" s="376">
        <v>1</v>
      </c>
      <c r="ED94" s="376">
        <v>1</v>
      </c>
      <c r="EE94" s="376">
        <v>7</v>
      </c>
      <c r="EF94" s="376">
        <v>14</v>
      </c>
      <c r="EG94" s="376">
        <v>6</v>
      </c>
      <c r="EH94" s="376">
        <v>6</v>
      </c>
      <c r="EI94" s="376">
        <v>0</v>
      </c>
      <c r="EJ94" s="376">
        <v>0</v>
      </c>
      <c r="EK94" s="376">
        <v>0</v>
      </c>
      <c r="EL94" s="376">
        <v>0</v>
      </c>
      <c r="EM94" s="376">
        <v>0</v>
      </c>
      <c r="EN94" s="376">
        <v>0</v>
      </c>
      <c r="EO94" s="376">
        <v>0</v>
      </c>
      <c r="EP94" s="376">
        <v>0</v>
      </c>
      <c r="EQ94" s="376">
        <v>0</v>
      </c>
      <c r="ER94" s="376">
        <v>0</v>
      </c>
      <c r="ES94" s="376">
        <v>9</v>
      </c>
      <c r="ET94" s="376">
        <v>9</v>
      </c>
      <c r="EU94" s="376">
        <v>2</v>
      </c>
      <c r="EV94" s="376">
        <v>2</v>
      </c>
      <c r="EW94" s="376">
        <v>1</v>
      </c>
      <c r="EX94" s="376">
        <v>3</v>
      </c>
      <c r="EY94" s="377">
        <v>21</v>
      </c>
      <c r="EZ94" s="376">
        <v>28</v>
      </c>
      <c r="FA94" s="376">
        <v>9</v>
      </c>
      <c r="FB94" s="376">
        <v>9</v>
      </c>
      <c r="FC94" s="376">
        <v>3</v>
      </c>
      <c r="FD94" s="376">
        <v>4</v>
      </c>
      <c r="FE94" s="376">
        <v>0</v>
      </c>
      <c r="FF94" s="376">
        <v>0</v>
      </c>
      <c r="FG94" s="376">
        <v>18</v>
      </c>
      <c r="FH94" s="376">
        <v>20</v>
      </c>
      <c r="FI94" s="375">
        <v>9610</v>
      </c>
      <c r="FJ94" s="375">
        <v>11869</v>
      </c>
      <c r="FK94" s="155"/>
    </row>
    <row r="95" spans="1:167" ht="12.9" customHeight="1">
      <c r="A95" s="370" t="s">
        <v>416</v>
      </c>
      <c r="B95" s="371" t="s">
        <v>272</v>
      </c>
      <c r="C95" s="372">
        <v>2</v>
      </c>
      <c r="D95" s="372">
        <v>2</v>
      </c>
      <c r="E95" s="372">
        <v>0</v>
      </c>
      <c r="F95" s="372">
        <v>0</v>
      </c>
      <c r="G95" s="372">
        <v>0</v>
      </c>
      <c r="H95" s="372">
        <v>0</v>
      </c>
      <c r="I95" s="372">
        <v>0</v>
      </c>
      <c r="J95" s="372">
        <v>0</v>
      </c>
      <c r="K95" s="372">
        <v>0</v>
      </c>
      <c r="L95" s="372">
        <v>0</v>
      </c>
      <c r="M95" s="372">
        <v>13</v>
      </c>
      <c r="N95" s="372">
        <v>23</v>
      </c>
      <c r="O95" s="372">
        <v>4</v>
      </c>
      <c r="P95" s="372">
        <v>9</v>
      </c>
      <c r="Q95" s="372">
        <v>0</v>
      </c>
      <c r="R95" s="372">
        <v>0</v>
      </c>
      <c r="S95" s="372">
        <v>2</v>
      </c>
      <c r="T95" s="372">
        <v>11</v>
      </c>
      <c r="U95" s="372">
        <v>2</v>
      </c>
      <c r="V95" s="372">
        <v>2</v>
      </c>
      <c r="W95" s="372">
        <v>0</v>
      </c>
      <c r="X95" s="372">
        <v>0</v>
      </c>
      <c r="Y95" s="372">
        <v>0</v>
      </c>
      <c r="Z95" s="372">
        <v>0</v>
      </c>
      <c r="AA95" s="372">
        <v>0</v>
      </c>
      <c r="AB95" s="372">
        <v>0</v>
      </c>
      <c r="AC95" s="372">
        <v>0</v>
      </c>
      <c r="AD95" s="372">
        <v>0</v>
      </c>
      <c r="AE95" s="372">
        <v>1</v>
      </c>
      <c r="AF95" s="372">
        <v>2</v>
      </c>
      <c r="AG95" s="372">
        <v>1</v>
      </c>
      <c r="AH95" s="372">
        <v>1</v>
      </c>
      <c r="AI95" s="372">
        <v>2</v>
      </c>
      <c r="AJ95" s="372">
        <v>2</v>
      </c>
      <c r="AK95" s="372">
        <v>0</v>
      </c>
      <c r="AL95" s="372">
        <v>0</v>
      </c>
      <c r="AM95" s="372">
        <v>1</v>
      </c>
      <c r="AN95" s="372">
        <v>1</v>
      </c>
      <c r="AO95" s="372">
        <v>1</v>
      </c>
      <c r="AP95" s="372">
        <v>1</v>
      </c>
      <c r="AQ95" s="372">
        <v>0</v>
      </c>
      <c r="AR95" s="372">
        <v>0</v>
      </c>
      <c r="AS95" s="372">
        <v>0</v>
      </c>
      <c r="AT95" s="372">
        <v>0</v>
      </c>
      <c r="AU95" s="372">
        <v>2</v>
      </c>
      <c r="AV95" s="372">
        <v>2</v>
      </c>
      <c r="AW95" s="372">
        <v>0</v>
      </c>
      <c r="AX95" s="372">
        <v>0</v>
      </c>
      <c r="AY95" s="372">
        <v>0</v>
      </c>
      <c r="AZ95" s="372">
        <v>0</v>
      </c>
      <c r="BA95" s="372">
        <v>0</v>
      </c>
      <c r="BB95" s="372">
        <v>0</v>
      </c>
      <c r="BC95" s="372">
        <v>3</v>
      </c>
      <c r="BD95" s="372">
        <v>3</v>
      </c>
      <c r="BE95" s="372">
        <v>0</v>
      </c>
      <c r="BF95" s="372">
        <v>0</v>
      </c>
      <c r="BG95" s="372">
        <v>0</v>
      </c>
      <c r="BH95" s="372">
        <v>0</v>
      </c>
      <c r="BI95" s="372">
        <v>0</v>
      </c>
      <c r="BJ95" s="372">
        <v>0</v>
      </c>
      <c r="BK95" s="372">
        <v>0</v>
      </c>
      <c r="BL95" s="372">
        <v>0</v>
      </c>
      <c r="BM95" s="372">
        <v>2</v>
      </c>
      <c r="BN95" s="372">
        <v>4</v>
      </c>
      <c r="BO95" s="372">
        <v>2</v>
      </c>
      <c r="BP95" s="372">
        <v>2</v>
      </c>
      <c r="BQ95" s="372">
        <v>196</v>
      </c>
      <c r="BR95" s="372">
        <v>427</v>
      </c>
      <c r="BS95" s="372">
        <v>56</v>
      </c>
      <c r="BT95" s="372">
        <v>93</v>
      </c>
      <c r="BU95" s="372">
        <v>0</v>
      </c>
      <c r="BV95" s="372">
        <v>0</v>
      </c>
      <c r="BW95" s="372">
        <v>0</v>
      </c>
      <c r="BX95" s="372">
        <v>0</v>
      </c>
      <c r="BY95" s="372">
        <v>1</v>
      </c>
      <c r="BZ95" s="372">
        <v>20</v>
      </c>
      <c r="CA95" s="372">
        <v>1</v>
      </c>
      <c r="CB95" s="372">
        <v>2</v>
      </c>
      <c r="CC95" s="372">
        <v>0</v>
      </c>
      <c r="CD95" s="372">
        <v>0</v>
      </c>
      <c r="CE95" s="372">
        <v>7</v>
      </c>
      <c r="CF95" s="372">
        <v>18</v>
      </c>
      <c r="CG95" s="372">
        <v>2</v>
      </c>
      <c r="CH95" s="372">
        <v>2</v>
      </c>
      <c r="CI95" s="372">
        <v>0</v>
      </c>
      <c r="CJ95" s="372">
        <v>0</v>
      </c>
      <c r="CK95" s="372">
        <v>0</v>
      </c>
      <c r="CL95" s="372">
        <v>0</v>
      </c>
      <c r="CM95" s="372">
        <v>5</v>
      </c>
      <c r="CN95" s="372">
        <v>8</v>
      </c>
      <c r="CO95" s="372">
        <v>3</v>
      </c>
      <c r="CP95" s="372">
        <v>5</v>
      </c>
      <c r="CQ95" s="373">
        <v>0</v>
      </c>
      <c r="CR95" s="372">
        <v>0</v>
      </c>
      <c r="CS95" s="372">
        <v>13</v>
      </c>
      <c r="CT95" s="372">
        <v>24</v>
      </c>
      <c r="CU95" s="372">
        <v>0</v>
      </c>
      <c r="CV95" s="372">
        <v>0</v>
      </c>
      <c r="CW95" s="372">
        <v>0</v>
      </c>
      <c r="CX95" s="372">
        <v>0</v>
      </c>
      <c r="CY95" s="372">
        <v>0</v>
      </c>
      <c r="CZ95" s="372">
        <v>0</v>
      </c>
      <c r="DA95" s="372">
        <v>1</v>
      </c>
      <c r="DB95" s="372">
        <v>2</v>
      </c>
      <c r="DC95" s="372">
        <v>0</v>
      </c>
      <c r="DD95" s="372">
        <v>0</v>
      </c>
      <c r="DE95" s="372">
        <v>3</v>
      </c>
      <c r="DF95" s="372">
        <v>3</v>
      </c>
      <c r="DG95" s="372">
        <v>0</v>
      </c>
      <c r="DH95" s="372">
        <v>0</v>
      </c>
      <c r="DI95" s="372">
        <v>0</v>
      </c>
      <c r="DJ95" s="372">
        <v>0</v>
      </c>
      <c r="DK95" s="372">
        <v>0</v>
      </c>
      <c r="DL95" s="372">
        <v>0</v>
      </c>
      <c r="DM95" s="372">
        <v>3</v>
      </c>
      <c r="DN95" s="372">
        <v>3</v>
      </c>
      <c r="DO95" s="372">
        <v>10</v>
      </c>
      <c r="DP95" s="372">
        <v>18</v>
      </c>
      <c r="DQ95" s="372">
        <v>0</v>
      </c>
      <c r="DR95" s="372">
        <v>0</v>
      </c>
      <c r="DS95" s="372">
        <v>0</v>
      </c>
      <c r="DT95" s="372">
        <v>0</v>
      </c>
      <c r="DU95" s="372">
        <v>0</v>
      </c>
      <c r="DV95" s="372">
        <v>0</v>
      </c>
      <c r="DW95" s="372">
        <v>0</v>
      </c>
      <c r="DX95" s="372">
        <v>0</v>
      </c>
      <c r="DY95" s="372">
        <v>1</v>
      </c>
      <c r="DZ95" s="372">
        <v>1</v>
      </c>
      <c r="EA95" s="373">
        <v>0</v>
      </c>
      <c r="EB95" s="372">
        <v>0</v>
      </c>
      <c r="EC95" s="372">
        <v>0</v>
      </c>
      <c r="ED95" s="372">
        <v>0</v>
      </c>
      <c r="EE95" s="372">
        <v>4</v>
      </c>
      <c r="EF95" s="372">
        <v>4</v>
      </c>
      <c r="EG95" s="372">
        <v>1</v>
      </c>
      <c r="EH95" s="372">
        <v>2</v>
      </c>
      <c r="EI95" s="372">
        <v>0</v>
      </c>
      <c r="EJ95" s="372">
        <v>0</v>
      </c>
      <c r="EK95" s="372">
        <v>0</v>
      </c>
      <c r="EL95" s="372">
        <v>0</v>
      </c>
      <c r="EM95" s="372">
        <v>0</v>
      </c>
      <c r="EN95" s="372">
        <v>0</v>
      </c>
      <c r="EO95" s="372">
        <v>0</v>
      </c>
      <c r="EP95" s="372">
        <v>0</v>
      </c>
      <c r="EQ95" s="372">
        <v>0</v>
      </c>
      <c r="ER95" s="372">
        <v>0</v>
      </c>
      <c r="ES95" s="372">
        <v>0</v>
      </c>
      <c r="ET95" s="372">
        <v>0</v>
      </c>
      <c r="EU95" s="372">
        <v>0</v>
      </c>
      <c r="EV95" s="372">
        <v>0</v>
      </c>
      <c r="EW95" s="372">
        <v>0</v>
      </c>
      <c r="EX95" s="372">
        <v>0</v>
      </c>
      <c r="EY95" s="373">
        <v>0</v>
      </c>
      <c r="EZ95" s="372">
        <v>0</v>
      </c>
      <c r="FA95" s="372">
        <v>0</v>
      </c>
      <c r="FB95" s="372">
        <v>0</v>
      </c>
      <c r="FC95" s="372">
        <v>0</v>
      </c>
      <c r="FD95" s="372">
        <v>0</v>
      </c>
      <c r="FE95" s="372">
        <v>1</v>
      </c>
      <c r="FF95" s="372">
        <v>4</v>
      </c>
      <c r="FG95" s="372">
        <v>1</v>
      </c>
      <c r="FH95" s="372">
        <v>5</v>
      </c>
      <c r="FI95" s="371">
        <v>347</v>
      </c>
      <c r="FJ95" s="371">
        <v>706</v>
      </c>
      <c r="FK95" s="155"/>
    </row>
    <row r="96" spans="1:167" ht="12.9" customHeight="1">
      <c r="A96" s="374" t="s">
        <v>407</v>
      </c>
      <c r="B96" s="375" t="s">
        <v>273</v>
      </c>
      <c r="C96" s="376">
        <v>12</v>
      </c>
      <c r="D96" s="376">
        <v>185</v>
      </c>
      <c r="E96" s="376">
        <v>0</v>
      </c>
      <c r="F96" s="376">
        <v>0</v>
      </c>
      <c r="G96" s="376">
        <v>0</v>
      </c>
      <c r="H96" s="376">
        <v>0</v>
      </c>
      <c r="I96" s="376">
        <v>0</v>
      </c>
      <c r="J96" s="376">
        <v>0</v>
      </c>
      <c r="K96" s="376">
        <v>0</v>
      </c>
      <c r="L96" s="376">
        <v>0</v>
      </c>
      <c r="M96" s="376">
        <v>150</v>
      </c>
      <c r="N96" s="376">
        <v>1999</v>
      </c>
      <c r="O96" s="376">
        <v>2</v>
      </c>
      <c r="P96" s="376">
        <v>10</v>
      </c>
      <c r="Q96" s="376">
        <v>0</v>
      </c>
      <c r="R96" s="376">
        <v>0</v>
      </c>
      <c r="S96" s="376">
        <v>5</v>
      </c>
      <c r="T96" s="376">
        <v>8</v>
      </c>
      <c r="U96" s="376">
        <v>2</v>
      </c>
      <c r="V96" s="376">
        <v>19</v>
      </c>
      <c r="W96" s="376">
        <v>0</v>
      </c>
      <c r="X96" s="376">
        <v>0</v>
      </c>
      <c r="Y96" s="376">
        <v>0</v>
      </c>
      <c r="Z96" s="376">
        <v>0</v>
      </c>
      <c r="AA96" s="376">
        <v>0</v>
      </c>
      <c r="AB96" s="376">
        <v>0</v>
      </c>
      <c r="AC96" s="376">
        <v>1</v>
      </c>
      <c r="AD96" s="376">
        <v>1</v>
      </c>
      <c r="AE96" s="376">
        <v>1</v>
      </c>
      <c r="AF96" s="376">
        <v>1</v>
      </c>
      <c r="AG96" s="376">
        <v>4</v>
      </c>
      <c r="AH96" s="376">
        <v>8</v>
      </c>
      <c r="AI96" s="376">
        <v>3</v>
      </c>
      <c r="AJ96" s="376">
        <v>4</v>
      </c>
      <c r="AK96" s="376">
        <v>0</v>
      </c>
      <c r="AL96" s="376">
        <v>0</v>
      </c>
      <c r="AM96" s="376">
        <v>1</v>
      </c>
      <c r="AN96" s="376">
        <v>2</v>
      </c>
      <c r="AO96" s="376">
        <v>0</v>
      </c>
      <c r="AP96" s="376">
        <v>0</v>
      </c>
      <c r="AQ96" s="376">
        <v>0</v>
      </c>
      <c r="AR96" s="376">
        <v>0</v>
      </c>
      <c r="AS96" s="376">
        <v>3</v>
      </c>
      <c r="AT96" s="376">
        <v>5</v>
      </c>
      <c r="AU96" s="376">
        <v>1</v>
      </c>
      <c r="AV96" s="376">
        <v>4</v>
      </c>
      <c r="AW96" s="376">
        <v>2</v>
      </c>
      <c r="AX96" s="376">
        <v>10</v>
      </c>
      <c r="AY96" s="376">
        <v>2</v>
      </c>
      <c r="AZ96" s="376">
        <v>39</v>
      </c>
      <c r="BA96" s="376">
        <v>0</v>
      </c>
      <c r="BB96" s="376">
        <v>0</v>
      </c>
      <c r="BC96" s="376">
        <v>12</v>
      </c>
      <c r="BD96" s="376">
        <v>222</v>
      </c>
      <c r="BE96" s="376">
        <v>3</v>
      </c>
      <c r="BF96" s="376">
        <v>15</v>
      </c>
      <c r="BG96" s="376">
        <v>0</v>
      </c>
      <c r="BH96" s="376">
        <v>0</v>
      </c>
      <c r="BI96" s="376">
        <v>0</v>
      </c>
      <c r="BJ96" s="376">
        <v>0</v>
      </c>
      <c r="BK96" s="376">
        <v>6</v>
      </c>
      <c r="BL96" s="376">
        <v>121</v>
      </c>
      <c r="BM96" s="376">
        <v>1</v>
      </c>
      <c r="BN96" s="376">
        <v>1</v>
      </c>
      <c r="BO96" s="376">
        <v>2</v>
      </c>
      <c r="BP96" s="376">
        <v>7</v>
      </c>
      <c r="BQ96" s="376">
        <v>158</v>
      </c>
      <c r="BR96" s="376">
        <v>1693</v>
      </c>
      <c r="BS96" s="376">
        <v>9</v>
      </c>
      <c r="BT96" s="376">
        <v>39</v>
      </c>
      <c r="BU96" s="376">
        <v>0</v>
      </c>
      <c r="BV96" s="376">
        <v>0</v>
      </c>
      <c r="BW96" s="376">
        <v>1</v>
      </c>
      <c r="BX96" s="376">
        <v>1</v>
      </c>
      <c r="BY96" s="376">
        <v>4</v>
      </c>
      <c r="BZ96" s="376">
        <v>8</v>
      </c>
      <c r="CA96" s="376">
        <v>2</v>
      </c>
      <c r="CB96" s="376">
        <v>3</v>
      </c>
      <c r="CC96" s="376">
        <v>1</v>
      </c>
      <c r="CD96" s="376">
        <v>1</v>
      </c>
      <c r="CE96" s="376">
        <v>7</v>
      </c>
      <c r="CF96" s="376">
        <v>26</v>
      </c>
      <c r="CG96" s="376">
        <v>6</v>
      </c>
      <c r="CH96" s="376">
        <v>35</v>
      </c>
      <c r="CI96" s="376">
        <v>1</v>
      </c>
      <c r="CJ96" s="376">
        <v>1</v>
      </c>
      <c r="CK96" s="376">
        <v>4</v>
      </c>
      <c r="CL96" s="376">
        <v>14</v>
      </c>
      <c r="CM96" s="376">
        <v>0</v>
      </c>
      <c r="CN96" s="376">
        <v>0</v>
      </c>
      <c r="CO96" s="376">
        <v>1</v>
      </c>
      <c r="CP96" s="376">
        <v>21</v>
      </c>
      <c r="CQ96" s="377">
        <v>0</v>
      </c>
      <c r="CR96" s="376">
        <v>0</v>
      </c>
      <c r="CS96" s="376">
        <v>0</v>
      </c>
      <c r="CT96" s="376">
        <v>0</v>
      </c>
      <c r="CU96" s="376">
        <v>0</v>
      </c>
      <c r="CV96" s="376">
        <v>0</v>
      </c>
      <c r="CW96" s="376">
        <v>1</v>
      </c>
      <c r="CX96" s="376">
        <v>1</v>
      </c>
      <c r="CY96" s="376">
        <v>0</v>
      </c>
      <c r="CZ96" s="376">
        <v>0</v>
      </c>
      <c r="DA96" s="376">
        <v>2</v>
      </c>
      <c r="DB96" s="376">
        <v>2</v>
      </c>
      <c r="DC96" s="376">
        <v>0</v>
      </c>
      <c r="DD96" s="376">
        <v>0</v>
      </c>
      <c r="DE96" s="376">
        <v>10</v>
      </c>
      <c r="DF96" s="376">
        <v>28</v>
      </c>
      <c r="DG96" s="376">
        <v>2</v>
      </c>
      <c r="DH96" s="376">
        <v>13</v>
      </c>
      <c r="DI96" s="376">
        <v>0</v>
      </c>
      <c r="DJ96" s="376">
        <v>0</v>
      </c>
      <c r="DK96" s="376">
        <v>0</v>
      </c>
      <c r="DL96" s="376">
        <v>0</v>
      </c>
      <c r="DM96" s="376">
        <v>2</v>
      </c>
      <c r="DN96" s="376">
        <v>6</v>
      </c>
      <c r="DO96" s="376">
        <v>7</v>
      </c>
      <c r="DP96" s="376">
        <v>15</v>
      </c>
      <c r="DQ96" s="376">
        <v>1</v>
      </c>
      <c r="DR96" s="376">
        <v>3</v>
      </c>
      <c r="DS96" s="376">
        <v>1</v>
      </c>
      <c r="DT96" s="376">
        <v>2</v>
      </c>
      <c r="DU96" s="376">
        <v>1</v>
      </c>
      <c r="DV96" s="376">
        <v>4</v>
      </c>
      <c r="DW96" s="376">
        <v>2</v>
      </c>
      <c r="DX96" s="376">
        <v>54</v>
      </c>
      <c r="DY96" s="376">
        <v>0</v>
      </c>
      <c r="DZ96" s="376">
        <v>0</v>
      </c>
      <c r="EA96" s="377">
        <v>2</v>
      </c>
      <c r="EB96" s="376">
        <v>3</v>
      </c>
      <c r="EC96" s="376">
        <v>0</v>
      </c>
      <c r="ED96" s="376">
        <v>0</v>
      </c>
      <c r="EE96" s="376">
        <v>4</v>
      </c>
      <c r="EF96" s="376">
        <v>5</v>
      </c>
      <c r="EG96" s="376">
        <v>0</v>
      </c>
      <c r="EH96" s="376">
        <v>0</v>
      </c>
      <c r="EI96" s="376">
        <v>0</v>
      </c>
      <c r="EJ96" s="376">
        <v>0</v>
      </c>
      <c r="EK96" s="376">
        <v>0</v>
      </c>
      <c r="EL96" s="376">
        <v>0</v>
      </c>
      <c r="EM96" s="376">
        <v>1</v>
      </c>
      <c r="EN96" s="376">
        <v>4</v>
      </c>
      <c r="EO96" s="376">
        <v>0</v>
      </c>
      <c r="EP96" s="376">
        <v>0</v>
      </c>
      <c r="EQ96" s="376">
        <v>0</v>
      </c>
      <c r="ER96" s="376">
        <v>0</v>
      </c>
      <c r="ES96" s="376">
        <v>0</v>
      </c>
      <c r="ET96" s="376">
        <v>0</v>
      </c>
      <c r="EU96" s="376">
        <v>0</v>
      </c>
      <c r="EV96" s="376">
        <v>0</v>
      </c>
      <c r="EW96" s="376">
        <v>0</v>
      </c>
      <c r="EX96" s="376">
        <v>0</v>
      </c>
      <c r="EY96" s="377">
        <v>0</v>
      </c>
      <c r="EZ96" s="376">
        <v>0</v>
      </c>
      <c r="FA96" s="376">
        <v>1</v>
      </c>
      <c r="FB96" s="376">
        <v>7</v>
      </c>
      <c r="FC96" s="376">
        <v>1</v>
      </c>
      <c r="FD96" s="376">
        <v>29</v>
      </c>
      <c r="FE96" s="376">
        <v>0</v>
      </c>
      <c r="FF96" s="376">
        <v>0</v>
      </c>
      <c r="FG96" s="376">
        <v>0</v>
      </c>
      <c r="FH96" s="376">
        <v>0</v>
      </c>
      <c r="FI96" s="375">
        <v>445</v>
      </c>
      <c r="FJ96" s="375">
        <v>4679</v>
      </c>
      <c r="FK96" s="155"/>
    </row>
    <row r="97" spans="1:244" ht="12.9" customHeight="1">
      <c r="A97" s="378" t="s">
        <v>419</v>
      </c>
      <c r="B97" s="371"/>
      <c r="C97" s="372">
        <v>981</v>
      </c>
      <c r="D97" s="372">
        <v>1003</v>
      </c>
      <c r="E97" s="372">
        <v>27</v>
      </c>
      <c r="F97" s="372">
        <v>28</v>
      </c>
      <c r="G97" s="372">
        <v>78</v>
      </c>
      <c r="H97" s="372">
        <v>78</v>
      </c>
      <c r="I97" s="372">
        <v>7</v>
      </c>
      <c r="J97" s="372">
        <v>7</v>
      </c>
      <c r="K97" s="372">
        <v>49</v>
      </c>
      <c r="L97" s="372">
        <v>50</v>
      </c>
      <c r="M97" s="372">
        <v>5881</v>
      </c>
      <c r="N97" s="372">
        <v>6054</v>
      </c>
      <c r="O97" s="372">
        <v>1560</v>
      </c>
      <c r="P97" s="372">
        <v>1600</v>
      </c>
      <c r="Q97" s="372">
        <v>50</v>
      </c>
      <c r="R97" s="372">
        <v>50</v>
      </c>
      <c r="S97" s="372">
        <v>588</v>
      </c>
      <c r="T97" s="372">
        <v>605</v>
      </c>
      <c r="U97" s="372">
        <v>567</v>
      </c>
      <c r="V97" s="372">
        <v>592</v>
      </c>
      <c r="W97" s="372">
        <v>22</v>
      </c>
      <c r="X97" s="372">
        <v>22</v>
      </c>
      <c r="Y97" s="372">
        <v>2</v>
      </c>
      <c r="Z97" s="372">
        <v>2</v>
      </c>
      <c r="AA97" s="372">
        <v>0</v>
      </c>
      <c r="AB97" s="372">
        <v>0</v>
      </c>
      <c r="AC97" s="372">
        <v>128</v>
      </c>
      <c r="AD97" s="372">
        <v>132</v>
      </c>
      <c r="AE97" s="372">
        <v>46</v>
      </c>
      <c r="AF97" s="372">
        <v>47</v>
      </c>
      <c r="AG97" s="372">
        <v>2128</v>
      </c>
      <c r="AH97" s="372">
        <v>2240</v>
      </c>
      <c r="AI97" s="372">
        <v>162</v>
      </c>
      <c r="AJ97" s="372">
        <v>168</v>
      </c>
      <c r="AK97" s="372">
        <v>8</v>
      </c>
      <c r="AL97" s="372">
        <v>8</v>
      </c>
      <c r="AM97" s="372">
        <v>107</v>
      </c>
      <c r="AN97" s="372">
        <v>109</v>
      </c>
      <c r="AO97" s="372">
        <v>1063</v>
      </c>
      <c r="AP97" s="372">
        <v>1077</v>
      </c>
      <c r="AQ97" s="372">
        <v>56</v>
      </c>
      <c r="AR97" s="372">
        <v>56</v>
      </c>
      <c r="AS97" s="372">
        <v>129</v>
      </c>
      <c r="AT97" s="372">
        <v>130</v>
      </c>
      <c r="AU97" s="372">
        <v>19</v>
      </c>
      <c r="AV97" s="372">
        <v>19</v>
      </c>
      <c r="AW97" s="372">
        <v>14</v>
      </c>
      <c r="AX97" s="372">
        <v>15</v>
      </c>
      <c r="AY97" s="372">
        <v>25</v>
      </c>
      <c r="AZ97" s="372">
        <v>25</v>
      </c>
      <c r="BA97" s="372">
        <v>464</v>
      </c>
      <c r="BB97" s="372">
        <v>471</v>
      </c>
      <c r="BC97" s="372">
        <v>402</v>
      </c>
      <c r="BD97" s="372">
        <v>424</v>
      </c>
      <c r="BE97" s="372">
        <v>219</v>
      </c>
      <c r="BF97" s="372">
        <v>221</v>
      </c>
      <c r="BG97" s="372">
        <v>5</v>
      </c>
      <c r="BH97" s="372">
        <v>5</v>
      </c>
      <c r="BI97" s="372">
        <v>0</v>
      </c>
      <c r="BJ97" s="372">
        <v>0</v>
      </c>
      <c r="BK97" s="372">
        <v>411</v>
      </c>
      <c r="BL97" s="372">
        <v>459</v>
      </c>
      <c r="BM97" s="372">
        <v>62</v>
      </c>
      <c r="BN97" s="372">
        <v>64</v>
      </c>
      <c r="BO97" s="372">
        <v>532</v>
      </c>
      <c r="BP97" s="372">
        <v>543</v>
      </c>
      <c r="BQ97" s="372">
        <v>20869</v>
      </c>
      <c r="BR97" s="372">
        <v>22087</v>
      </c>
      <c r="BS97" s="372">
        <v>5111</v>
      </c>
      <c r="BT97" s="372">
        <v>5272</v>
      </c>
      <c r="BU97" s="372">
        <v>4</v>
      </c>
      <c r="BV97" s="372">
        <v>4</v>
      </c>
      <c r="BW97" s="372">
        <v>69</v>
      </c>
      <c r="BX97" s="372">
        <v>69</v>
      </c>
      <c r="BY97" s="372">
        <v>300</v>
      </c>
      <c r="BZ97" s="372">
        <v>306</v>
      </c>
      <c r="CA97" s="372">
        <v>95</v>
      </c>
      <c r="CB97" s="372">
        <v>95</v>
      </c>
      <c r="CC97" s="372">
        <v>34</v>
      </c>
      <c r="CD97" s="372">
        <v>34</v>
      </c>
      <c r="CE97" s="372">
        <v>604</v>
      </c>
      <c r="CF97" s="372">
        <v>618</v>
      </c>
      <c r="CG97" s="372">
        <v>288</v>
      </c>
      <c r="CH97" s="372">
        <v>290</v>
      </c>
      <c r="CI97" s="372">
        <v>63</v>
      </c>
      <c r="CJ97" s="372">
        <v>67</v>
      </c>
      <c r="CK97" s="372">
        <v>92</v>
      </c>
      <c r="CL97" s="372">
        <v>92</v>
      </c>
      <c r="CM97" s="372">
        <v>253</v>
      </c>
      <c r="CN97" s="372">
        <v>257</v>
      </c>
      <c r="CO97" s="372">
        <v>126</v>
      </c>
      <c r="CP97" s="372">
        <v>130</v>
      </c>
      <c r="CQ97" s="373">
        <v>9</v>
      </c>
      <c r="CR97" s="372">
        <v>9</v>
      </c>
      <c r="CS97" s="372">
        <v>902</v>
      </c>
      <c r="CT97" s="372">
        <v>991</v>
      </c>
      <c r="CU97" s="372">
        <v>0</v>
      </c>
      <c r="CV97" s="372">
        <v>0</v>
      </c>
      <c r="CW97" s="372">
        <v>34</v>
      </c>
      <c r="CX97" s="372">
        <v>35</v>
      </c>
      <c r="CY97" s="372">
        <v>34</v>
      </c>
      <c r="CZ97" s="372">
        <v>36</v>
      </c>
      <c r="DA97" s="372">
        <v>292</v>
      </c>
      <c r="DB97" s="372">
        <v>296</v>
      </c>
      <c r="DC97" s="372">
        <v>112</v>
      </c>
      <c r="DD97" s="372">
        <v>113</v>
      </c>
      <c r="DE97" s="372">
        <v>273</v>
      </c>
      <c r="DF97" s="372">
        <v>285</v>
      </c>
      <c r="DG97" s="372">
        <v>695</v>
      </c>
      <c r="DH97" s="372">
        <v>710</v>
      </c>
      <c r="DI97" s="372">
        <v>0</v>
      </c>
      <c r="DJ97" s="372">
        <v>0</v>
      </c>
      <c r="DK97" s="372">
        <v>29</v>
      </c>
      <c r="DL97" s="372">
        <v>31</v>
      </c>
      <c r="DM97" s="372">
        <v>39</v>
      </c>
      <c r="DN97" s="372">
        <v>39</v>
      </c>
      <c r="DO97" s="372">
        <v>362</v>
      </c>
      <c r="DP97" s="372">
        <v>366</v>
      </c>
      <c r="DQ97" s="372">
        <v>63</v>
      </c>
      <c r="DR97" s="372">
        <v>63</v>
      </c>
      <c r="DS97" s="372">
        <v>367</v>
      </c>
      <c r="DT97" s="372">
        <v>377</v>
      </c>
      <c r="DU97" s="372">
        <v>3</v>
      </c>
      <c r="DV97" s="372">
        <v>3</v>
      </c>
      <c r="DW97" s="372">
        <v>31</v>
      </c>
      <c r="DX97" s="372">
        <v>31</v>
      </c>
      <c r="DY97" s="372">
        <v>595</v>
      </c>
      <c r="DZ97" s="372">
        <v>603</v>
      </c>
      <c r="EA97" s="373">
        <v>14</v>
      </c>
      <c r="EB97" s="372">
        <v>14</v>
      </c>
      <c r="EC97" s="372">
        <v>13</v>
      </c>
      <c r="ED97" s="372">
        <v>13</v>
      </c>
      <c r="EE97" s="372">
        <v>59</v>
      </c>
      <c r="EF97" s="372">
        <v>59</v>
      </c>
      <c r="EG97" s="372">
        <v>65</v>
      </c>
      <c r="EH97" s="372">
        <v>67</v>
      </c>
      <c r="EI97" s="372">
        <v>4</v>
      </c>
      <c r="EJ97" s="372">
        <v>4</v>
      </c>
      <c r="EK97" s="372">
        <v>38</v>
      </c>
      <c r="EL97" s="372">
        <v>41</v>
      </c>
      <c r="EM97" s="372">
        <v>23</v>
      </c>
      <c r="EN97" s="372">
        <v>23</v>
      </c>
      <c r="EO97" s="372">
        <v>8</v>
      </c>
      <c r="EP97" s="372">
        <v>8</v>
      </c>
      <c r="EQ97" s="372">
        <v>2</v>
      </c>
      <c r="ER97" s="372">
        <v>2</v>
      </c>
      <c r="ES97" s="372">
        <v>77</v>
      </c>
      <c r="ET97" s="372">
        <v>78</v>
      </c>
      <c r="EU97" s="372">
        <v>3</v>
      </c>
      <c r="EV97" s="372">
        <v>3</v>
      </c>
      <c r="EW97" s="372">
        <v>8</v>
      </c>
      <c r="EX97" s="372">
        <v>8</v>
      </c>
      <c r="EY97" s="373">
        <v>137</v>
      </c>
      <c r="EZ97" s="372">
        <v>139</v>
      </c>
      <c r="FA97" s="372">
        <v>55</v>
      </c>
      <c r="FB97" s="372">
        <v>56</v>
      </c>
      <c r="FC97" s="372">
        <v>7</v>
      </c>
      <c r="FD97" s="372">
        <v>7</v>
      </c>
      <c r="FE97" s="372">
        <v>20</v>
      </c>
      <c r="FF97" s="372">
        <v>20</v>
      </c>
      <c r="FG97" s="372">
        <v>93</v>
      </c>
      <c r="FH97" s="372">
        <v>95</v>
      </c>
      <c r="FI97" s="371">
        <v>48166</v>
      </c>
      <c r="FJ97" s="371">
        <v>50250</v>
      </c>
      <c r="FK97" s="175"/>
      <c r="FP97" s="154"/>
      <c r="FW97" s="149"/>
      <c r="GJ97" s="149"/>
      <c r="GW97" s="149"/>
      <c r="HJ97" s="149"/>
      <c r="HW97" s="149"/>
      <c r="IH97" s="150"/>
      <c r="II97" s="150"/>
      <c r="IJ97" s="150"/>
    </row>
    <row r="98" spans="1:244" ht="9.9" customHeight="1">
      <c r="A98" s="850" t="s">
        <v>609</v>
      </c>
      <c r="B98" s="850"/>
      <c r="C98" s="849">
        <f>SUM(C9:C97)</f>
        <v>41767</v>
      </c>
      <c r="D98" s="849">
        <f t="shared" ref="D98:BO98" si="0">SUM(D9:D97)</f>
        <v>301270</v>
      </c>
      <c r="E98" s="849">
        <f t="shared" si="0"/>
        <v>7826</v>
      </c>
      <c r="F98" s="849">
        <f t="shared" si="0"/>
        <v>55702</v>
      </c>
      <c r="G98" s="849">
        <f t="shared" si="0"/>
        <v>13292</v>
      </c>
      <c r="H98" s="849">
        <f t="shared" si="0"/>
        <v>90628</v>
      </c>
      <c r="I98" s="849">
        <f t="shared" si="0"/>
        <v>2842</v>
      </c>
      <c r="J98" s="849">
        <f t="shared" si="0"/>
        <v>30558</v>
      </c>
      <c r="K98" s="849">
        <f t="shared" si="0"/>
        <v>6302</v>
      </c>
      <c r="L98" s="849">
        <f t="shared" si="0"/>
        <v>39486</v>
      </c>
      <c r="M98" s="849">
        <f t="shared" si="0"/>
        <v>144459</v>
      </c>
      <c r="N98" s="849">
        <f t="shared" si="0"/>
        <v>1116500</v>
      </c>
      <c r="O98" s="849">
        <f t="shared" si="0"/>
        <v>74551</v>
      </c>
      <c r="P98" s="849">
        <f t="shared" si="0"/>
        <v>503569</v>
      </c>
      <c r="Q98" s="849">
        <f t="shared" si="0"/>
        <v>4004</v>
      </c>
      <c r="R98" s="849">
        <f t="shared" si="0"/>
        <v>25817</v>
      </c>
      <c r="S98" s="849">
        <f t="shared" si="0"/>
        <v>27380</v>
      </c>
      <c r="T98" s="849">
        <f t="shared" si="0"/>
        <v>149941</v>
      </c>
      <c r="U98" s="849">
        <f t="shared" si="0"/>
        <v>29698</v>
      </c>
      <c r="V98" s="849">
        <f t="shared" si="0"/>
        <v>172904</v>
      </c>
      <c r="W98" s="849">
        <f t="shared" si="0"/>
        <v>4743</v>
      </c>
      <c r="X98" s="849">
        <f t="shared" si="0"/>
        <v>44777</v>
      </c>
      <c r="Y98" s="849">
        <f t="shared" si="0"/>
        <v>2635</v>
      </c>
      <c r="Z98" s="849">
        <f t="shared" si="0"/>
        <v>26139</v>
      </c>
      <c r="AA98" s="849">
        <f t="shared" si="0"/>
        <v>2715</v>
      </c>
      <c r="AB98" s="849">
        <f t="shared" si="0"/>
        <v>27960</v>
      </c>
      <c r="AC98" s="849">
        <f t="shared" si="0"/>
        <v>7190</v>
      </c>
      <c r="AD98" s="849">
        <f t="shared" si="0"/>
        <v>58527</v>
      </c>
      <c r="AE98" s="849">
        <f t="shared" si="0"/>
        <v>5980</v>
      </c>
      <c r="AF98" s="849">
        <f t="shared" si="0"/>
        <v>33274</v>
      </c>
      <c r="AG98" s="849">
        <f t="shared" si="0"/>
        <v>78554</v>
      </c>
      <c r="AH98" s="849">
        <f t="shared" si="0"/>
        <v>682103</v>
      </c>
      <c r="AI98" s="849">
        <f t="shared" si="0"/>
        <v>14343</v>
      </c>
      <c r="AJ98" s="849">
        <f t="shared" si="0"/>
        <v>85437</v>
      </c>
      <c r="AK98" s="849">
        <f t="shared" si="0"/>
        <v>3072</v>
      </c>
      <c r="AL98" s="849">
        <f t="shared" si="0"/>
        <v>25362</v>
      </c>
      <c r="AM98" s="849">
        <f t="shared" si="0"/>
        <v>8741</v>
      </c>
      <c r="AN98" s="849">
        <f t="shared" si="0"/>
        <v>55756</v>
      </c>
      <c r="AO98" s="849">
        <f t="shared" si="0"/>
        <v>25811</v>
      </c>
      <c r="AP98" s="849">
        <f t="shared" si="0"/>
        <v>186613</v>
      </c>
      <c r="AQ98" s="849">
        <f t="shared" si="0"/>
        <v>17017</v>
      </c>
      <c r="AR98" s="849">
        <f t="shared" si="0"/>
        <v>151506</v>
      </c>
      <c r="AS98" s="849">
        <f t="shared" si="0"/>
        <v>9780</v>
      </c>
      <c r="AT98" s="849">
        <f t="shared" si="0"/>
        <v>60544</v>
      </c>
      <c r="AU98" s="849">
        <f t="shared" si="0"/>
        <v>8310</v>
      </c>
      <c r="AV98" s="849">
        <f t="shared" si="0"/>
        <v>66764</v>
      </c>
      <c r="AW98" s="849">
        <f t="shared" si="0"/>
        <v>3875</v>
      </c>
      <c r="AX98" s="849">
        <f t="shared" si="0"/>
        <v>28226</v>
      </c>
      <c r="AY98" s="849">
        <f t="shared" si="0"/>
        <v>10268</v>
      </c>
      <c r="AZ98" s="849">
        <f t="shared" si="0"/>
        <v>80071</v>
      </c>
      <c r="BA98" s="849">
        <f t="shared" si="0"/>
        <v>20888</v>
      </c>
      <c r="BB98" s="849">
        <f t="shared" si="0"/>
        <v>170464</v>
      </c>
      <c r="BC98" s="849">
        <f t="shared" si="0"/>
        <v>33702</v>
      </c>
      <c r="BD98" s="849">
        <f t="shared" si="0"/>
        <v>299808</v>
      </c>
      <c r="BE98" s="849">
        <f t="shared" si="0"/>
        <v>9287</v>
      </c>
      <c r="BF98" s="849">
        <f t="shared" si="0"/>
        <v>53310</v>
      </c>
      <c r="BG98" s="849">
        <f t="shared" si="0"/>
        <v>2255</v>
      </c>
      <c r="BH98" s="849">
        <f t="shared" si="0"/>
        <v>14454</v>
      </c>
      <c r="BI98" s="849">
        <f t="shared" si="0"/>
        <v>1403</v>
      </c>
      <c r="BJ98" s="849">
        <f t="shared" si="0"/>
        <v>24814</v>
      </c>
      <c r="BK98" s="849">
        <f t="shared" si="0"/>
        <v>24092</v>
      </c>
      <c r="BL98" s="849">
        <f t="shared" si="0"/>
        <v>168446</v>
      </c>
      <c r="BM98" s="849">
        <f t="shared" si="0"/>
        <v>9275</v>
      </c>
      <c r="BN98" s="849">
        <f t="shared" si="0"/>
        <v>58508</v>
      </c>
      <c r="BO98" s="849">
        <f t="shared" si="0"/>
        <v>37791</v>
      </c>
      <c r="BP98" s="849">
        <f t="shared" ref="BP98:EA98" si="1">SUM(BP9:BP97)</f>
        <v>248307</v>
      </c>
      <c r="BQ98" s="849">
        <f t="shared" si="1"/>
        <v>537982</v>
      </c>
      <c r="BR98" s="849">
        <f t="shared" si="1"/>
        <v>4130578</v>
      </c>
      <c r="BS98" s="849">
        <f t="shared" si="1"/>
        <v>131243</v>
      </c>
      <c r="BT98" s="849">
        <f t="shared" si="1"/>
        <v>889856</v>
      </c>
      <c r="BU98" s="849">
        <f t="shared" si="1"/>
        <v>2937</v>
      </c>
      <c r="BV98" s="849">
        <f t="shared" si="1"/>
        <v>23519</v>
      </c>
      <c r="BW98" s="849">
        <f t="shared" si="1"/>
        <v>7771</v>
      </c>
      <c r="BX98" s="849">
        <f t="shared" si="1"/>
        <v>47840</v>
      </c>
      <c r="BY98" s="849">
        <f t="shared" si="1"/>
        <v>32423</v>
      </c>
      <c r="BZ98" s="849">
        <f t="shared" si="1"/>
        <v>220267</v>
      </c>
      <c r="CA98" s="849">
        <f t="shared" si="1"/>
        <v>8406</v>
      </c>
      <c r="CB98" s="849">
        <f t="shared" si="1"/>
        <v>68120</v>
      </c>
      <c r="CC98" s="849">
        <f t="shared" si="1"/>
        <v>3827</v>
      </c>
      <c r="CD98" s="849">
        <f t="shared" si="1"/>
        <v>23957</v>
      </c>
      <c r="CE98" s="849">
        <f t="shared" si="1"/>
        <v>46580</v>
      </c>
      <c r="CF98" s="849">
        <f t="shared" si="1"/>
        <v>500326</v>
      </c>
      <c r="CG98" s="849">
        <f t="shared" si="1"/>
        <v>46424</v>
      </c>
      <c r="CH98" s="849">
        <f t="shared" si="1"/>
        <v>306968</v>
      </c>
      <c r="CI98" s="849">
        <f t="shared" si="1"/>
        <v>10673</v>
      </c>
      <c r="CJ98" s="849">
        <f t="shared" si="1"/>
        <v>82804</v>
      </c>
      <c r="CK98" s="849">
        <f t="shared" si="1"/>
        <v>12695</v>
      </c>
      <c r="CL98" s="849">
        <f t="shared" si="1"/>
        <v>99419</v>
      </c>
      <c r="CM98" s="849">
        <f t="shared" si="1"/>
        <v>27748</v>
      </c>
      <c r="CN98" s="849">
        <f t="shared" si="1"/>
        <v>238198</v>
      </c>
      <c r="CO98" s="849">
        <f t="shared" si="1"/>
        <v>16281</v>
      </c>
      <c r="CP98" s="849">
        <f t="shared" si="1"/>
        <v>144710</v>
      </c>
      <c r="CQ98" s="849">
        <f t="shared" si="1"/>
        <v>6862</v>
      </c>
      <c r="CR98" s="849">
        <f t="shared" si="1"/>
        <v>83818</v>
      </c>
      <c r="CS98" s="849">
        <f t="shared" si="1"/>
        <v>36301</v>
      </c>
      <c r="CT98" s="849">
        <f t="shared" si="1"/>
        <v>182747</v>
      </c>
      <c r="CU98" s="849">
        <f t="shared" si="1"/>
        <v>2368</v>
      </c>
      <c r="CV98" s="849">
        <f t="shared" si="1"/>
        <v>29333</v>
      </c>
      <c r="CW98" s="849">
        <f t="shared" si="1"/>
        <v>6985</v>
      </c>
      <c r="CX98" s="849">
        <f t="shared" si="1"/>
        <v>42476</v>
      </c>
      <c r="CY98" s="849">
        <f t="shared" si="1"/>
        <v>6235</v>
      </c>
      <c r="CZ98" s="849">
        <f t="shared" si="1"/>
        <v>36324</v>
      </c>
      <c r="DA98" s="849">
        <f t="shared" si="1"/>
        <v>13494</v>
      </c>
      <c r="DB98" s="849">
        <f t="shared" si="1"/>
        <v>83907</v>
      </c>
      <c r="DC98" s="849">
        <f t="shared" si="1"/>
        <v>7683</v>
      </c>
      <c r="DD98" s="849">
        <f t="shared" si="1"/>
        <v>45608</v>
      </c>
      <c r="DE98" s="849">
        <f t="shared" si="1"/>
        <v>23059</v>
      </c>
      <c r="DF98" s="849">
        <f t="shared" si="1"/>
        <v>179564</v>
      </c>
      <c r="DG98" s="849">
        <f t="shared" si="1"/>
        <v>26118</v>
      </c>
      <c r="DH98" s="849">
        <f t="shared" si="1"/>
        <v>166688</v>
      </c>
      <c r="DI98" s="849">
        <f t="shared" si="1"/>
        <v>2493</v>
      </c>
      <c r="DJ98" s="849">
        <f t="shared" si="1"/>
        <v>30671</v>
      </c>
      <c r="DK98" s="849">
        <f t="shared" si="1"/>
        <v>4113</v>
      </c>
      <c r="DL98" s="849">
        <f t="shared" si="1"/>
        <v>23919</v>
      </c>
      <c r="DM98" s="849">
        <f t="shared" si="1"/>
        <v>10015</v>
      </c>
      <c r="DN98" s="849">
        <f t="shared" si="1"/>
        <v>72591</v>
      </c>
      <c r="DO98" s="849">
        <f t="shared" si="1"/>
        <v>24019</v>
      </c>
      <c r="DP98" s="849">
        <f t="shared" si="1"/>
        <v>268967</v>
      </c>
      <c r="DQ98" s="849">
        <f t="shared" si="1"/>
        <v>8873</v>
      </c>
      <c r="DR98" s="849">
        <f t="shared" si="1"/>
        <v>58316</v>
      </c>
      <c r="DS98" s="849">
        <f t="shared" si="1"/>
        <v>19753</v>
      </c>
      <c r="DT98" s="849">
        <f t="shared" si="1"/>
        <v>116044</v>
      </c>
      <c r="DU98" s="849">
        <f t="shared" si="1"/>
        <v>1348</v>
      </c>
      <c r="DV98" s="849">
        <f t="shared" si="1"/>
        <v>8681</v>
      </c>
      <c r="DW98" s="849">
        <f t="shared" si="1"/>
        <v>13801</v>
      </c>
      <c r="DX98" s="849">
        <f t="shared" si="1"/>
        <v>147417</v>
      </c>
      <c r="DY98" s="849">
        <f t="shared" si="1"/>
        <v>9430</v>
      </c>
      <c r="DZ98" s="849">
        <f t="shared" si="1"/>
        <v>63307</v>
      </c>
      <c r="EA98" s="849">
        <f t="shared" si="1"/>
        <v>9440</v>
      </c>
      <c r="EB98" s="849">
        <f t="shared" ref="EB98:FJ98" si="2">SUM(EB9:EB97)</f>
        <v>94043</v>
      </c>
      <c r="EC98" s="849">
        <f t="shared" si="2"/>
        <v>6017</v>
      </c>
      <c r="ED98" s="849">
        <f t="shared" si="2"/>
        <v>40207</v>
      </c>
      <c r="EE98" s="849">
        <f t="shared" si="2"/>
        <v>11269</v>
      </c>
      <c r="EF98" s="849">
        <f t="shared" si="2"/>
        <v>86844</v>
      </c>
      <c r="EG98" s="849">
        <f t="shared" si="2"/>
        <v>7497</v>
      </c>
      <c r="EH98" s="849">
        <f t="shared" si="2"/>
        <v>50341</v>
      </c>
      <c r="EI98" s="849">
        <f t="shared" si="2"/>
        <v>1232</v>
      </c>
      <c r="EJ98" s="849">
        <f t="shared" si="2"/>
        <v>8106</v>
      </c>
      <c r="EK98" s="849">
        <f t="shared" si="2"/>
        <v>4688</v>
      </c>
      <c r="EL98" s="849">
        <f t="shared" si="2"/>
        <v>39319</v>
      </c>
      <c r="EM98" s="849">
        <f t="shared" si="2"/>
        <v>4742</v>
      </c>
      <c r="EN98" s="849">
        <f t="shared" si="2"/>
        <v>33565</v>
      </c>
      <c r="EO98" s="849">
        <f t="shared" si="2"/>
        <v>5173</v>
      </c>
      <c r="EP98" s="849">
        <f t="shared" si="2"/>
        <v>69620</v>
      </c>
      <c r="EQ98" s="849">
        <f t="shared" si="2"/>
        <v>2981</v>
      </c>
      <c r="ER98" s="849">
        <f t="shared" si="2"/>
        <v>49645</v>
      </c>
      <c r="ES98" s="849">
        <f t="shared" si="2"/>
        <v>4236</v>
      </c>
      <c r="ET98" s="849">
        <f t="shared" si="2"/>
        <v>27170</v>
      </c>
      <c r="EU98" s="849">
        <f t="shared" si="2"/>
        <v>1262</v>
      </c>
      <c r="EV98" s="849">
        <f t="shared" si="2"/>
        <v>8891</v>
      </c>
      <c r="EW98" s="849">
        <f t="shared" si="2"/>
        <v>2165</v>
      </c>
      <c r="EX98" s="849">
        <f t="shared" si="2"/>
        <v>16254</v>
      </c>
      <c r="EY98" s="849">
        <f t="shared" si="2"/>
        <v>7097</v>
      </c>
      <c r="EZ98" s="849">
        <f t="shared" si="2"/>
        <v>61229</v>
      </c>
      <c r="FA98" s="849">
        <f t="shared" si="2"/>
        <v>5127</v>
      </c>
      <c r="FB98" s="849">
        <f t="shared" si="2"/>
        <v>36459</v>
      </c>
      <c r="FC98" s="849">
        <f t="shared" si="2"/>
        <v>1704</v>
      </c>
      <c r="FD98" s="849">
        <f t="shared" si="2"/>
        <v>16458</v>
      </c>
      <c r="FE98" s="849">
        <f t="shared" si="2"/>
        <v>6967</v>
      </c>
      <c r="FF98" s="849">
        <f t="shared" si="2"/>
        <v>50950</v>
      </c>
      <c r="FG98" s="849">
        <f t="shared" si="2"/>
        <v>8127</v>
      </c>
      <c r="FH98" s="849">
        <f t="shared" si="2"/>
        <v>70727</v>
      </c>
      <c r="FI98" s="849">
        <f t="shared" si="2"/>
        <v>1891512</v>
      </c>
      <c r="FJ98" s="849">
        <f t="shared" si="2"/>
        <v>14314313</v>
      </c>
      <c r="FK98" s="177"/>
    </row>
    <row r="99" spans="1:244" s="153" customFormat="1" ht="9.9" customHeight="1">
      <c r="A99" s="850"/>
      <c r="B99" s="850"/>
      <c r="C99" s="849"/>
      <c r="D99" s="849"/>
      <c r="E99" s="849"/>
      <c r="F99" s="849"/>
      <c r="G99" s="849"/>
      <c r="H99" s="849"/>
      <c r="I99" s="849"/>
      <c r="J99" s="849"/>
      <c r="K99" s="849"/>
      <c r="L99" s="849"/>
      <c r="M99" s="849"/>
      <c r="N99" s="849"/>
      <c r="O99" s="849"/>
      <c r="P99" s="849"/>
      <c r="Q99" s="849"/>
      <c r="R99" s="849"/>
      <c r="S99" s="849"/>
      <c r="T99" s="849"/>
      <c r="U99" s="849"/>
      <c r="V99" s="849"/>
      <c r="W99" s="849"/>
      <c r="X99" s="849"/>
      <c r="Y99" s="849"/>
      <c r="Z99" s="849"/>
      <c r="AA99" s="849"/>
      <c r="AB99" s="849"/>
      <c r="AC99" s="849"/>
      <c r="AD99" s="849"/>
      <c r="AE99" s="849"/>
      <c r="AF99" s="849"/>
      <c r="AG99" s="849"/>
      <c r="AH99" s="849"/>
      <c r="AI99" s="849"/>
      <c r="AJ99" s="849"/>
      <c r="AK99" s="849"/>
      <c r="AL99" s="849"/>
      <c r="AM99" s="849"/>
      <c r="AN99" s="849"/>
      <c r="AO99" s="849"/>
      <c r="AP99" s="849"/>
      <c r="AQ99" s="849"/>
      <c r="AR99" s="849"/>
      <c r="AS99" s="849"/>
      <c r="AT99" s="849"/>
      <c r="AU99" s="849"/>
      <c r="AV99" s="849"/>
      <c r="AW99" s="849"/>
      <c r="AX99" s="849"/>
      <c r="AY99" s="849"/>
      <c r="AZ99" s="849"/>
      <c r="BA99" s="849"/>
      <c r="BB99" s="849"/>
      <c r="BC99" s="849"/>
      <c r="BD99" s="849"/>
      <c r="BE99" s="849"/>
      <c r="BF99" s="849"/>
      <c r="BG99" s="849"/>
      <c r="BH99" s="849"/>
      <c r="BI99" s="849"/>
      <c r="BJ99" s="849"/>
      <c r="BK99" s="849"/>
      <c r="BL99" s="849"/>
      <c r="BM99" s="849"/>
      <c r="BN99" s="849"/>
      <c r="BO99" s="849"/>
      <c r="BP99" s="849"/>
      <c r="BQ99" s="849"/>
      <c r="BR99" s="849"/>
      <c r="BS99" s="849"/>
      <c r="BT99" s="849"/>
      <c r="BU99" s="849"/>
      <c r="BV99" s="849"/>
      <c r="BW99" s="849"/>
      <c r="BX99" s="849"/>
      <c r="BY99" s="849"/>
      <c r="BZ99" s="849"/>
      <c r="CA99" s="849"/>
      <c r="CB99" s="849"/>
      <c r="CC99" s="849"/>
      <c r="CD99" s="849"/>
      <c r="CE99" s="849"/>
      <c r="CF99" s="849"/>
      <c r="CG99" s="849"/>
      <c r="CH99" s="849"/>
      <c r="CI99" s="849"/>
      <c r="CJ99" s="849"/>
      <c r="CK99" s="849"/>
      <c r="CL99" s="849"/>
      <c r="CM99" s="849"/>
      <c r="CN99" s="849"/>
      <c r="CO99" s="849"/>
      <c r="CP99" s="849"/>
      <c r="CQ99" s="849"/>
      <c r="CR99" s="849"/>
      <c r="CS99" s="849"/>
      <c r="CT99" s="849"/>
      <c r="CU99" s="849"/>
      <c r="CV99" s="849"/>
      <c r="CW99" s="849"/>
      <c r="CX99" s="849"/>
      <c r="CY99" s="849"/>
      <c r="CZ99" s="849"/>
      <c r="DA99" s="849"/>
      <c r="DB99" s="849"/>
      <c r="DC99" s="849"/>
      <c r="DD99" s="849"/>
      <c r="DE99" s="849"/>
      <c r="DF99" s="849"/>
      <c r="DG99" s="849"/>
      <c r="DH99" s="849"/>
      <c r="DI99" s="849"/>
      <c r="DJ99" s="849"/>
      <c r="DK99" s="849"/>
      <c r="DL99" s="849"/>
      <c r="DM99" s="849"/>
      <c r="DN99" s="849"/>
      <c r="DO99" s="849"/>
      <c r="DP99" s="849"/>
      <c r="DQ99" s="849"/>
      <c r="DR99" s="849"/>
      <c r="DS99" s="849"/>
      <c r="DT99" s="849"/>
      <c r="DU99" s="849"/>
      <c r="DV99" s="849"/>
      <c r="DW99" s="849"/>
      <c r="DX99" s="849"/>
      <c r="DY99" s="849"/>
      <c r="DZ99" s="849"/>
      <c r="EA99" s="849"/>
      <c r="EB99" s="849"/>
      <c r="EC99" s="849"/>
      <c r="ED99" s="849"/>
      <c r="EE99" s="849"/>
      <c r="EF99" s="849"/>
      <c r="EG99" s="849"/>
      <c r="EH99" s="849"/>
      <c r="EI99" s="849"/>
      <c r="EJ99" s="849"/>
      <c r="EK99" s="849"/>
      <c r="EL99" s="849"/>
      <c r="EM99" s="849"/>
      <c r="EN99" s="849"/>
      <c r="EO99" s="849"/>
      <c r="EP99" s="849"/>
      <c r="EQ99" s="849"/>
      <c r="ER99" s="849"/>
      <c r="ES99" s="849"/>
      <c r="ET99" s="849"/>
      <c r="EU99" s="849"/>
      <c r="EV99" s="849"/>
      <c r="EW99" s="849"/>
      <c r="EX99" s="849"/>
      <c r="EY99" s="849"/>
      <c r="EZ99" s="849"/>
      <c r="FA99" s="849"/>
      <c r="FB99" s="849"/>
      <c r="FC99" s="849"/>
      <c r="FD99" s="849"/>
      <c r="FE99" s="849"/>
      <c r="FF99" s="849"/>
      <c r="FG99" s="849"/>
      <c r="FH99" s="849"/>
      <c r="FI99" s="849"/>
      <c r="FJ99" s="849"/>
      <c r="FK99" s="178"/>
    </row>
    <row r="100" spans="1:244" s="153" customFormat="1" ht="12">
      <c r="A100" s="859" t="s">
        <v>437</v>
      </c>
      <c r="B100" s="859"/>
      <c r="C100" s="859"/>
      <c r="D100" s="859"/>
      <c r="E100" s="859"/>
      <c r="F100" s="859"/>
      <c r="G100" s="859"/>
      <c r="H100" s="859"/>
    </row>
    <row r="101" spans="1:244" s="153" customFormat="1" ht="10.199999999999999">
      <c r="A101" s="858" t="s">
        <v>882</v>
      </c>
      <c r="B101" s="858"/>
      <c r="C101" s="858"/>
    </row>
    <row r="102" spans="1:244" s="153" customFormat="1" ht="10.199999999999999"/>
    <row r="103" spans="1:244" s="153" customFormat="1" ht="10.199999999999999"/>
    <row r="104" spans="1:244" s="153" customFormat="1">
      <c r="H104" s="151"/>
      <c r="I104" s="151"/>
      <c r="J104" s="151"/>
    </row>
    <row r="105" spans="1:244" s="153" customFormat="1">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1"/>
      <c r="AD105" s="151"/>
      <c r="AE105" s="151"/>
      <c r="AF105" s="151"/>
      <c r="AG105" s="151"/>
      <c r="AH105" s="151"/>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G105" s="151"/>
      <c r="BH105" s="151"/>
      <c r="BI105" s="151"/>
      <c r="BJ105" s="151"/>
      <c r="BK105" s="151"/>
      <c r="BL105" s="151"/>
      <c r="BM105" s="151"/>
      <c r="BN105" s="151"/>
      <c r="BO105" s="151"/>
      <c r="BP105" s="151"/>
      <c r="BQ105" s="151"/>
      <c r="BR105" s="151"/>
      <c r="BS105" s="151"/>
      <c r="BT105" s="151"/>
      <c r="BU105" s="151"/>
      <c r="BV105" s="151"/>
      <c r="BW105" s="151"/>
      <c r="BX105" s="151"/>
      <c r="BY105" s="151"/>
      <c r="BZ105" s="151"/>
      <c r="CA105" s="151"/>
      <c r="CB105" s="151"/>
      <c r="CC105" s="151"/>
      <c r="CD105" s="151"/>
    </row>
    <row r="106" spans="1:244" s="153" customFormat="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c r="AC106" s="151"/>
      <c r="AD106" s="151"/>
      <c r="AE106" s="151"/>
      <c r="AF106" s="151"/>
      <c r="AG106" s="151"/>
      <c r="AH106" s="151"/>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c r="BI106" s="151"/>
      <c r="BJ106" s="151"/>
      <c r="BK106" s="151"/>
      <c r="BL106" s="151"/>
      <c r="BM106" s="151"/>
      <c r="BN106" s="151"/>
      <c r="BO106" s="151"/>
      <c r="BP106" s="151"/>
      <c r="BQ106" s="151"/>
      <c r="BR106" s="151"/>
      <c r="BS106" s="151"/>
      <c r="BT106" s="151"/>
      <c r="BU106" s="151"/>
      <c r="BV106" s="151"/>
      <c r="BW106" s="151"/>
      <c r="BX106" s="151"/>
      <c r="BY106" s="151"/>
      <c r="BZ106" s="151"/>
      <c r="CA106" s="151"/>
      <c r="CB106" s="151"/>
      <c r="CC106" s="151"/>
      <c r="CD106" s="151"/>
      <c r="CE106" s="151"/>
      <c r="DC106" s="151"/>
      <c r="DD106" s="151"/>
      <c r="DE106" s="151"/>
      <c r="DF106" s="151"/>
      <c r="DG106" s="151"/>
      <c r="DH106" s="151"/>
      <c r="DI106" s="151"/>
      <c r="DJ106" s="151"/>
      <c r="DK106" s="151"/>
      <c r="DL106" s="151"/>
      <c r="DM106" s="151"/>
      <c r="DN106" s="151"/>
      <c r="DO106" s="151"/>
      <c r="DP106" s="151"/>
      <c r="DQ106" s="151"/>
      <c r="DR106" s="151"/>
      <c r="DS106" s="151"/>
      <c r="DT106" s="151"/>
      <c r="DU106" s="151"/>
      <c r="DV106" s="151"/>
      <c r="DW106" s="151"/>
      <c r="DX106" s="151"/>
      <c r="DY106" s="151"/>
      <c r="DZ106" s="151"/>
      <c r="EA106" s="151"/>
      <c r="EB106" s="151"/>
      <c r="EC106" s="151"/>
      <c r="ED106" s="151"/>
      <c r="EE106" s="151"/>
      <c r="EF106" s="151"/>
      <c r="EG106" s="151"/>
      <c r="EH106" s="151"/>
      <c r="EI106" s="151"/>
      <c r="EJ106" s="151"/>
      <c r="EK106" s="151"/>
      <c r="EL106" s="151"/>
      <c r="EM106" s="151"/>
      <c r="EN106" s="151"/>
      <c r="EO106" s="151"/>
      <c r="EP106" s="151"/>
      <c r="EQ106" s="151"/>
      <c r="ER106" s="151"/>
      <c r="ES106" s="151"/>
      <c r="ET106" s="151"/>
      <c r="EU106" s="151"/>
      <c r="EV106" s="151"/>
      <c r="EW106" s="151"/>
      <c r="EX106" s="151"/>
      <c r="EY106" s="151"/>
      <c r="EZ106" s="151"/>
      <c r="FA106" s="151"/>
      <c r="FB106" s="151"/>
      <c r="FC106" s="151"/>
      <c r="FD106" s="151"/>
      <c r="FE106" s="151"/>
      <c r="FF106" s="151"/>
      <c r="FG106" s="151"/>
      <c r="FH106" s="151"/>
    </row>
  </sheetData>
  <mergeCells count="415">
    <mergeCell ref="A101:C101"/>
    <mergeCell ref="A100:H100"/>
    <mergeCell ref="ET98:ET99"/>
    <mergeCell ref="EU98:EU99"/>
    <mergeCell ref="EV98:EV99"/>
    <mergeCell ref="EW98:EW99"/>
    <mergeCell ref="EX98:EX99"/>
    <mergeCell ref="EN98:EN99"/>
    <mergeCell ref="EO98:EO99"/>
    <mergeCell ref="EP98:EP99"/>
    <mergeCell ref="EQ98:EQ99"/>
    <mergeCell ref="ER98:ER99"/>
    <mergeCell ref="ES98:ES99"/>
    <mergeCell ref="EI98:EI99"/>
    <mergeCell ref="EJ98:EJ99"/>
    <mergeCell ref="EK98:EK99"/>
    <mergeCell ref="EL98:EL99"/>
    <mergeCell ref="EM98:EM99"/>
    <mergeCell ref="EC98:EC99"/>
    <mergeCell ref="ED98:ED99"/>
    <mergeCell ref="EE98:EE99"/>
    <mergeCell ref="EF98:EF99"/>
    <mergeCell ref="EG98:EG99"/>
    <mergeCell ref="EH98:EH99"/>
    <mergeCell ref="FE98:FE99"/>
    <mergeCell ref="FF98:FF99"/>
    <mergeCell ref="FG98:FG99"/>
    <mergeCell ref="FH98:FH99"/>
    <mergeCell ref="FI98:FI99"/>
    <mergeCell ref="EY98:EY99"/>
    <mergeCell ref="EZ98:EZ99"/>
    <mergeCell ref="FA98:FA99"/>
    <mergeCell ref="FB98:FB99"/>
    <mergeCell ref="FC98:FC99"/>
    <mergeCell ref="FD98:FD99"/>
    <mergeCell ref="DX98:DX99"/>
    <mergeCell ref="DY98:DY99"/>
    <mergeCell ref="DZ98:DZ99"/>
    <mergeCell ref="EA98:EA99"/>
    <mergeCell ref="EB98:EB99"/>
    <mergeCell ref="DR98:DR99"/>
    <mergeCell ref="DS98:DS99"/>
    <mergeCell ref="DT98:DT99"/>
    <mergeCell ref="DU98:DU99"/>
    <mergeCell ref="DV98:DV99"/>
    <mergeCell ref="DW98:DW99"/>
    <mergeCell ref="DM98:DM99"/>
    <mergeCell ref="DN98:DN99"/>
    <mergeCell ref="DO98:DO99"/>
    <mergeCell ref="DP98:DP99"/>
    <mergeCell ref="DQ98:DQ99"/>
    <mergeCell ref="DG98:DG99"/>
    <mergeCell ref="DH98:DH99"/>
    <mergeCell ref="DI98:DI99"/>
    <mergeCell ref="DJ98:DJ99"/>
    <mergeCell ref="DK98:DK99"/>
    <mergeCell ref="DL98:DL99"/>
    <mergeCell ref="DB98:DB99"/>
    <mergeCell ref="DC98:DC99"/>
    <mergeCell ref="DD98:DD99"/>
    <mergeCell ref="DE98:DE99"/>
    <mergeCell ref="DF98:DF99"/>
    <mergeCell ref="CV98:CV99"/>
    <mergeCell ref="CW98:CW99"/>
    <mergeCell ref="CX98:CX99"/>
    <mergeCell ref="CY98:CY99"/>
    <mergeCell ref="CZ98:CZ99"/>
    <mergeCell ref="DA98:DA99"/>
    <mergeCell ref="CQ98:CQ99"/>
    <mergeCell ref="CR98:CR99"/>
    <mergeCell ref="CS98:CS99"/>
    <mergeCell ref="CT98:CT99"/>
    <mergeCell ref="CU98:CU99"/>
    <mergeCell ref="CK98:CK99"/>
    <mergeCell ref="CL98:CL99"/>
    <mergeCell ref="CM98:CM99"/>
    <mergeCell ref="CN98:CN99"/>
    <mergeCell ref="CO98:CO99"/>
    <mergeCell ref="CP98:CP99"/>
    <mergeCell ref="CE98:CE99"/>
    <mergeCell ref="CF98:CF99"/>
    <mergeCell ref="CG98:CG99"/>
    <mergeCell ref="CH98:CH99"/>
    <mergeCell ref="CI98:CI99"/>
    <mergeCell ref="CJ98:CJ99"/>
    <mergeCell ref="BZ98:BZ99"/>
    <mergeCell ref="CA98:CA99"/>
    <mergeCell ref="CB98:CB99"/>
    <mergeCell ref="CC98:CC99"/>
    <mergeCell ref="CD98:CD99"/>
    <mergeCell ref="BT98:BT99"/>
    <mergeCell ref="BU98:BU99"/>
    <mergeCell ref="BV98:BV99"/>
    <mergeCell ref="BW98:BW99"/>
    <mergeCell ref="BX98:BX99"/>
    <mergeCell ref="BY98:BY99"/>
    <mergeCell ref="BO98:BO99"/>
    <mergeCell ref="BP98:BP99"/>
    <mergeCell ref="BQ98:BQ99"/>
    <mergeCell ref="BR98:BR99"/>
    <mergeCell ref="BS98:BS99"/>
    <mergeCell ref="BI98:BI99"/>
    <mergeCell ref="BJ98:BJ99"/>
    <mergeCell ref="BK98:BK99"/>
    <mergeCell ref="BL98:BL99"/>
    <mergeCell ref="BM98:BM99"/>
    <mergeCell ref="BN98:BN99"/>
    <mergeCell ref="BD98:BD99"/>
    <mergeCell ref="BE98:BE99"/>
    <mergeCell ref="BF98:BF99"/>
    <mergeCell ref="BG98:BG99"/>
    <mergeCell ref="BH98:BH99"/>
    <mergeCell ref="AX98:AX99"/>
    <mergeCell ref="AY98:AY99"/>
    <mergeCell ref="AZ98:AZ99"/>
    <mergeCell ref="BA98:BA99"/>
    <mergeCell ref="BB98:BB99"/>
    <mergeCell ref="BC98:BC99"/>
    <mergeCell ref="AS98:AS99"/>
    <mergeCell ref="AT98:AT99"/>
    <mergeCell ref="AU98:AU99"/>
    <mergeCell ref="AV98:AV99"/>
    <mergeCell ref="AW98:AW99"/>
    <mergeCell ref="K98:K99"/>
    <mergeCell ref="L98:L99"/>
    <mergeCell ref="M98:M99"/>
    <mergeCell ref="N98:N99"/>
    <mergeCell ref="O98:O99"/>
    <mergeCell ref="AA98:AA99"/>
    <mergeCell ref="AB98:AB99"/>
    <mergeCell ref="AC98:AC99"/>
    <mergeCell ref="AD98:AD99"/>
    <mergeCell ref="V98:V99"/>
    <mergeCell ref="W98:W99"/>
    <mergeCell ref="X98:X99"/>
    <mergeCell ref="Y98:Y99"/>
    <mergeCell ref="Z98:Z99"/>
    <mergeCell ref="P98:P99"/>
    <mergeCell ref="Q98:Q99"/>
    <mergeCell ref="R98:R99"/>
    <mergeCell ref="S98:S99"/>
    <mergeCell ref="T98:T99"/>
    <mergeCell ref="U98:U99"/>
    <mergeCell ref="AN98:AN99"/>
    <mergeCell ref="AO98:AO99"/>
    <mergeCell ref="AP98:AP99"/>
    <mergeCell ref="AQ98:AQ99"/>
    <mergeCell ref="AR98:AR99"/>
    <mergeCell ref="AG98:AG99"/>
    <mergeCell ref="AH98:AH99"/>
    <mergeCell ref="AI98:AI99"/>
    <mergeCell ref="AJ98:AJ99"/>
    <mergeCell ref="AK98:AK99"/>
    <mergeCell ref="AL98:AL99"/>
    <mergeCell ref="AE98:AE99"/>
    <mergeCell ref="AF98:AF99"/>
    <mergeCell ref="AM98:AM99"/>
    <mergeCell ref="FH7:FH8"/>
    <mergeCell ref="EW7:EW8"/>
    <mergeCell ref="EX7:EX8"/>
    <mergeCell ref="EY7:EY8"/>
    <mergeCell ref="EZ7:EZ8"/>
    <mergeCell ref="FA7:FA8"/>
    <mergeCell ref="FB7:FB8"/>
    <mergeCell ref="DU7:DU8"/>
    <mergeCell ref="DV7:DV8"/>
    <mergeCell ref="DW7:DW8"/>
    <mergeCell ref="DX7:DX8"/>
    <mergeCell ref="CP7:CP8"/>
    <mergeCell ref="DG7:DG8"/>
    <mergeCell ref="DH7:DH8"/>
    <mergeCell ref="DA7:DA8"/>
    <mergeCell ref="DB7:DB8"/>
    <mergeCell ref="DC7:DC8"/>
    <mergeCell ref="DD7:DD8"/>
    <mergeCell ref="DE7:DE8"/>
    <mergeCell ref="DF7:DF8"/>
    <mergeCell ref="CU7:CU8"/>
    <mergeCell ref="I7:I8"/>
    <mergeCell ref="J7:J8"/>
    <mergeCell ref="K7:K8"/>
    <mergeCell ref="L7:L8"/>
    <mergeCell ref="M7:M8"/>
    <mergeCell ref="N7:N8"/>
    <mergeCell ref="AE7:AE8"/>
    <mergeCell ref="AF7:AF8"/>
    <mergeCell ref="AG7:AG8"/>
    <mergeCell ref="U7:U8"/>
    <mergeCell ref="V7:V8"/>
    <mergeCell ref="W7:W8"/>
    <mergeCell ref="X7:X8"/>
    <mergeCell ref="Y7:Y8"/>
    <mergeCell ref="Z7:Z8"/>
    <mergeCell ref="S7:S8"/>
    <mergeCell ref="AA7:AA8"/>
    <mergeCell ref="AB7:AB8"/>
    <mergeCell ref="AC7:AC8"/>
    <mergeCell ref="DI6:DJ6"/>
    <mergeCell ref="DI7:DI8"/>
    <mergeCell ref="DJ7:DJ8"/>
    <mergeCell ref="DK7:DK8"/>
    <mergeCell ref="DL7:DL8"/>
    <mergeCell ref="DP7:DP8"/>
    <mergeCell ref="DQ7:DQ8"/>
    <mergeCell ref="DR7:DR8"/>
    <mergeCell ref="EK6:EL6"/>
    <mergeCell ref="EC6:ED6"/>
    <mergeCell ref="DY7:DY8"/>
    <mergeCell ref="DZ7:DZ8"/>
    <mergeCell ref="EA7:EA8"/>
    <mergeCell ref="EB7:EB8"/>
    <mergeCell ref="EE7:EE8"/>
    <mergeCell ref="EF7:EF8"/>
    <mergeCell ref="EG7:EG8"/>
    <mergeCell ref="EH7:EH8"/>
    <mergeCell ref="DM7:DM8"/>
    <mergeCell ref="DN7:DN8"/>
    <mergeCell ref="EE6:EF6"/>
    <mergeCell ref="EG6:EH6"/>
    <mergeCell ref="EI6:EJ6"/>
    <mergeCell ref="DU6:DV6"/>
    <mergeCell ref="EM6:EN6"/>
    <mergeCell ref="EI7:EI8"/>
    <mergeCell ref="EJ7:EJ8"/>
    <mergeCell ref="EK7:EK8"/>
    <mergeCell ref="EL7:EL8"/>
    <mergeCell ref="EM7:EM8"/>
    <mergeCell ref="EN7:EN8"/>
    <mergeCell ref="EU7:EU8"/>
    <mergeCell ref="EV7:EV8"/>
    <mergeCell ref="EY6:EZ6"/>
    <mergeCell ref="FA6:FB6"/>
    <mergeCell ref="FC6:FD6"/>
    <mergeCell ref="EO7:EO8"/>
    <mergeCell ref="EP7:EP8"/>
    <mergeCell ref="EQ7:EQ8"/>
    <mergeCell ref="ER7:ER8"/>
    <mergeCell ref="FI7:FI8"/>
    <mergeCell ref="FJ7:FJ8"/>
    <mergeCell ref="FC7:FC8"/>
    <mergeCell ref="FD7:FD8"/>
    <mergeCell ref="FE6:FF6"/>
    <mergeCell ref="FG6:FH6"/>
    <mergeCell ref="FI6:FJ6"/>
    <mergeCell ref="EO6:EP6"/>
    <mergeCell ref="EQ6:ER6"/>
    <mergeCell ref="ES6:ET6"/>
    <mergeCell ref="EU6:EV6"/>
    <mergeCell ref="EW6:EX6"/>
    <mergeCell ref="ES7:ES8"/>
    <mergeCell ref="ET7:ET8"/>
    <mergeCell ref="FE7:FE8"/>
    <mergeCell ref="FF7:FF8"/>
    <mergeCell ref="FG7:FG8"/>
    <mergeCell ref="DW6:DX6"/>
    <mergeCell ref="DY6:DZ6"/>
    <mergeCell ref="EA6:EB6"/>
    <mergeCell ref="EC7:EC8"/>
    <mergeCell ref="ED7:ED8"/>
    <mergeCell ref="DS7:DS8"/>
    <mergeCell ref="DT7:DT8"/>
    <mergeCell ref="CO6:CP6"/>
    <mergeCell ref="DC6:DD6"/>
    <mergeCell ref="DE6:DF6"/>
    <mergeCell ref="DG6:DH6"/>
    <mergeCell ref="DA6:DB6"/>
    <mergeCell ref="CQ6:CR6"/>
    <mergeCell ref="CS6:CT6"/>
    <mergeCell ref="CU6:CV6"/>
    <mergeCell ref="CW6:CX6"/>
    <mergeCell ref="CY6:CZ6"/>
    <mergeCell ref="DK6:DL6"/>
    <mergeCell ref="DM6:DN6"/>
    <mergeCell ref="DO6:DP6"/>
    <mergeCell ref="DQ6:DR6"/>
    <mergeCell ref="DS6:DT6"/>
    <mergeCell ref="DO7:DO8"/>
    <mergeCell ref="CO7:CO8"/>
    <mergeCell ref="CV7:CV8"/>
    <mergeCell ref="CW7:CW8"/>
    <mergeCell ref="CX7:CX8"/>
    <mergeCell ref="CY7:CY8"/>
    <mergeCell ref="CZ7:CZ8"/>
    <mergeCell ref="CQ7:CQ8"/>
    <mergeCell ref="CR7:CR8"/>
    <mergeCell ref="CS7:CS8"/>
    <mergeCell ref="CT7:CT8"/>
    <mergeCell ref="BS7:BS8"/>
    <mergeCell ref="BT7:BT8"/>
    <mergeCell ref="BI7:BI8"/>
    <mergeCell ref="BJ7:BJ8"/>
    <mergeCell ref="BK7:BK8"/>
    <mergeCell ref="BL7:BL8"/>
    <mergeCell ref="BM7:BM8"/>
    <mergeCell ref="BN7:BN8"/>
    <mergeCell ref="BA7:BA8"/>
    <mergeCell ref="BB7:BB8"/>
    <mergeCell ref="BC7:BC8"/>
    <mergeCell ref="BD7:BD8"/>
    <mergeCell ref="AW7:AW8"/>
    <mergeCell ref="CA6:CB6"/>
    <mergeCell ref="CC6:CD6"/>
    <mergeCell ref="BY7:BY8"/>
    <mergeCell ref="BZ7:BZ8"/>
    <mergeCell ref="CA7:CA8"/>
    <mergeCell ref="CB7:CB8"/>
    <mergeCell ref="BU6:BV6"/>
    <mergeCell ref="BW6:BX6"/>
    <mergeCell ref="BU7:BU8"/>
    <mergeCell ref="BK6:BL6"/>
    <mergeCell ref="BM6:BN6"/>
    <mergeCell ref="BY6:BZ6"/>
    <mergeCell ref="AX7:AX8"/>
    <mergeCell ref="AY7:AY8"/>
    <mergeCell ref="AZ7:AZ8"/>
    <mergeCell ref="BQ6:BR6"/>
    <mergeCell ref="BS6:BT6"/>
    <mergeCell ref="BO7:BO8"/>
    <mergeCell ref="BP7:BP8"/>
    <mergeCell ref="BQ7:BQ8"/>
    <mergeCell ref="BR7:BR8"/>
    <mergeCell ref="BO6:BP6"/>
    <mergeCell ref="BA6:BB6"/>
    <mergeCell ref="CE7:CE8"/>
    <mergeCell ref="CF7:CF8"/>
    <mergeCell ref="CE6:CF6"/>
    <mergeCell ref="CG6:CH6"/>
    <mergeCell ref="CI6:CJ6"/>
    <mergeCell ref="CK6:CL6"/>
    <mergeCell ref="CM6:CN6"/>
    <mergeCell ref="BV7:BV8"/>
    <mergeCell ref="BW7:BW8"/>
    <mergeCell ref="BX7:BX8"/>
    <mergeCell ref="CC7:CC8"/>
    <mergeCell ref="CD7:CD8"/>
    <mergeCell ref="CN7:CN8"/>
    <mergeCell ref="CG7:CG8"/>
    <mergeCell ref="CH7:CH8"/>
    <mergeCell ref="CI7:CI8"/>
    <mergeCell ref="CJ7:CJ8"/>
    <mergeCell ref="CK7:CK8"/>
    <mergeCell ref="CL7:CL8"/>
    <mergeCell ref="CM7:CM8"/>
    <mergeCell ref="M6:N6"/>
    <mergeCell ref="O6:P6"/>
    <mergeCell ref="Q6:R6"/>
    <mergeCell ref="S6:T6"/>
    <mergeCell ref="U6:V6"/>
    <mergeCell ref="AS7:AS8"/>
    <mergeCell ref="AT7:AT8"/>
    <mergeCell ref="AV7:AV8"/>
    <mergeCell ref="AU6:AV6"/>
    <mergeCell ref="AI6:AJ6"/>
    <mergeCell ref="AO7:AO8"/>
    <mergeCell ref="AP7:AP8"/>
    <mergeCell ref="AQ7:AQ8"/>
    <mergeCell ref="AR7:AR8"/>
    <mergeCell ref="T7:T8"/>
    <mergeCell ref="AN7:AN8"/>
    <mergeCell ref="AQ6:AR6"/>
    <mergeCell ref="AS6:AT6"/>
    <mergeCell ref="W6:X6"/>
    <mergeCell ref="Y6:Z6"/>
    <mergeCell ref="AA6:AB6"/>
    <mergeCell ref="AC6:AD6"/>
    <mergeCell ref="AE6:AF6"/>
    <mergeCell ref="AU7:AU8"/>
    <mergeCell ref="FJ98:FJ99"/>
    <mergeCell ref="A6:A8"/>
    <mergeCell ref="B6:B8"/>
    <mergeCell ref="C6:D6"/>
    <mergeCell ref="E6:F6"/>
    <mergeCell ref="G6:H6"/>
    <mergeCell ref="I6:J6"/>
    <mergeCell ref="C7:C8"/>
    <mergeCell ref="D7:D8"/>
    <mergeCell ref="E7:E8"/>
    <mergeCell ref="F7:F8"/>
    <mergeCell ref="G7:G8"/>
    <mergeCell ref="H7:H8"/>
    <mergeCell ref="O7:O8"/>
    <mergeCell ref="P7:P8"/>
    <mergeCell ref="Q7:Q8"/>
    <mergeCell ref="R7:R8"/>
    <mergeCell ref="C98:C99"/>
    <mergeCell ref="D98:D99"/>
    <mergeCell ref="AK6:AL6"/>
    <mergeCell ref="AM6:AN6"/>
    <mergeCell ref="AO6:AP6"/>
    <mergeCell ref="AK7:AK8"/>
    <mergeCell ref="E98:E99"/>
    <mergeCell ref="J98:J99"/>
    <mergeCell ref="I98:I99"/>
    <mergeCell ref="H98:H99"/>
    <mergeCell ref="G98:G99"/>
    <mergeCell ref="F98:F99"/>
    <mergeCell ref="A98:B99"/>
    <mergeCell ref="BG6:BH6"/>
    <mergeCell ref="BI6:BJ6"/>
    <mergeCell ref="BE7:BE8"/>
    <mergeCell ref="BF7:BF8"/>
    <mergeCell ref="AL7:AL8"/>
    <mergeCell ref="AM7:AM8"/>
    <mergeCell ref="AH7:AH8"/>
    <mergeCell ref="BC6:BD6"/>
    <mergeCell ref="BE6:BF6"/>
    <mergeCell ref="AI7:AI8"/>
    <mergeCell ref="AJ7:AJ8"/>
    <mergeCell ref="AD7:AD8"/>
    <mergeCell ref="AG6:AH6"/>
    <mergeCell ref="AW6:AX6"/>
    <mergeCell ref="AY6:AZ6"/>
    <mergeCell ref="BG7:BG8"/>
    <mergeCell ref="BH7:BH8"/>
    <mergeCell ref="K6:L6"/>
  </mergeCells>
  <printOptions horizontalCentered="1" verticalCentered="1"/>
  <pageMargins left="0.43307086614173229" right="0.23622047244094491" top="0.15748031496062992" bottom="0.15748031496062992" header="0.31496062992125984" footer="0.31496062992125984"/>
  <pageSetup paperSize="9" scale="44" fitToWidth="7" orientation="portrait" r:id="rId1"/>
  <colBreaks count="4" manualBreakCount="4">
    <brk id="22" min="3" max="99" man="1"/>
    <brk id="48" min="3" max="99" man="1"/>
    <brk id="74" min="3" max="99" man="1"/>
    <brk id="102" min="3" max="99" man="1"/>
  </colBreaks>
  <ignoredErrors>
    <ignoredError sqref="A9:A96" numberStoredAsText="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R288"/>
  <sheetViews>
    <sheetView showGridLines="0" zoomScaleNormal="100" zoomScaleSheetLayoutView="90" workbookViewId="0">
      <selection activeCell="C7" sqref="C7:O7"/>
    </sheetView>
  </sheetViews>
  <sheetFormatPr defaultColWidth="9.109375" defaultRowHeight="13.2"/>
  <cols>
    <col min="1" max="1" width="4.6640625" style="45" customWidth="1"/>
    <col min="2" max="2" width="35.44140625" style="44" customWidth="1"/>
    <col min="3" max="3" width="10.6640625" style="157" customWidth="1"/>
    <col min="4" max="16" width="10.6640625" style="44" customWidth="1"/>
    <col min="17" max="16384" width="9.109375" style="44"/>
  </cols>
  <sheetData>
    <row r="1" spans="1:18" ht="15" customHeight="1"/>
    <row r="2" spans="1:18" ht="15" customHeight="1"/>
    <row r="3" spans="1:18" ht="15" customHeight="1"/>
    <row r="4" spans="1:18" ht="20.100000000000001" customHeight="1">
      <c r="A4" s="864" t="s">
        <v>610</v>
      </c>
      <c r="B4" s="864"/>
      <c r="C4" s="864"/>
      <c r="D4" s="864"/>
      <c r="E4" s="864"/>
      <c r="F4" s="864"/>
      <c r="G4" s="864"/>
      <c r="H4" s="864"/>
      <c r="I4" s="864"/>
      <c r="J4" s="864"/>
      <c r="K4" s="864"/>
      <c r="L4" s="864"/>
      <c r="M4" s="864"/>
      <c r="N4" s="864"/>
      <c r="O4" s="864"/>
      <c r="P4" s="864"/>
    </row>
    <row r="5" spans="1:18" ht="20.100000000000001" customHeight="1">
      <c r="A5" s="865" t="s">
        <v>984</v>
      </c>
      <c r="B5" s="865"/>
      <c r="C5" s="865"/>
      <c r="D5" s="865"/>
      <c r="E5" s="865"/>
      <c r="F5" s="865"/>
      <c r="G5" s="865"/>
      <c r="H5" s="865"/>
      <c r="I5" s="865"/>
      <c r="J5" s="865"/>
      <c r="K5" s="865"/>
      <c r="L5" s="865"/>
      <c r="M5" s="865"/>
      <c r="N5" s="865"/>
      <c r="O5" s="865"/>
      <c r="P5" s="865"/>
    </row>
    <row r="6" spans="1:18" s="45" customFormat="1" ht="24.9" customHeight="1">
      <c r="A6" s="785" t="s">
        <v>607</v>
      </c>
      <c r="B6" s="866" t="s">
        <v>611</v>
      </c>
      <c r="C6" s="868" t="s">
        <v>667</v>
      </c>
      <c r="D6" s="868"/>
      <c r="E6" s="868"/>
      <c r="F6" s="868"/>
      <c r="G6" s="868"/>
      <c r="H6" s="868"/>
      <c r="I6" s="868"/>
      <c r="J6" s="868"/>
      <c r="K6" s="868"/>
      <c r="L6" s="868"/>
      <c r="M6" s="868"/>
      <c r="N6" s="868"/>
      <c r="O6" s="868"/>
      <c r="P6" s="783" t="s">
        <v>172</v>
      </c>
    </row>
    <row r="7" spans="1:18" s="45" customFormat="1" ht="24.9" customHeight="1">
      <c r="A7" s="785"/>
      <c r="B7" s="867"/>
      <c r="C7" s="868" t="s">
        <v>985</v>
      </c>
      <c r="D7" s="868"/>
      <c r="E7" s="868"/>
      <c r="F7" s="868"/>
      <c r="G7" s="868"/>
      <c r="H7" s="868"/>
      <c r="I7" s="868"/>
      <c r="J7" s="868"/>
      <c r="K7" s="868"/>
      <c r="L7" s="868"/>
      <c r="M7" s="868"/>
      <c r="N7" s="868"/>
      <c r="O7" s="868"/>
      <c r="P7" s="869"/>
    </row>
    <row r="8" spans="1:18" s="45" customFormat="1" ht="24.9" customHeight="1">
      <c r="A8" s="785"/>
      <c r="B8" s="867"/>
      <c r="C8" s="379" t="s">
        <v>275</v>
      </c>
      <c r="D8" s="380" t="s">
        <v>276</v>
      </c>
      <c r="E8" s="381" t="s">
        <v>277</v>
      </c>
      <c r="F8" s="381" t="s">
        <v>278</v>
      </c>
      <c r="G8" s="381" t="s">
        <v>279</v>
      </c>
      <c r="H8" s="381" t="s">
        <v>280</v>
      </c>
      <c r="I8" s="381" t="s">
        <v>281</v>
      </c>
      <c r="J8" s="381" t="s">
        <v>282</v>
      </c>
      <c r="K8" s="381" t="s">
        <v>283</v>
      </c>
      <c r="L8" s="381" t="s">
        <v>284</v>
      </c>
      <c r="M8" s="381" t="s">
        <v>285</v>
      </c>
      <c r="N8" s="381" t="s">
        <v>286</v>
      </c>
      <c r="O8" s="381" t="s">
        <v>174</v>
      </c>
      <c r="P8" s="869"/>
    </row>
    <row r="9" spans="1:18" s="45" customFormat="1" ht="15" customHeight="1">
      <c r="A9" s="382" t="s">
        <v>81</v>
      </c>
      <c r="B9" s="383" t="s">
        <v>186</v>
      </c>
      <c r="C9" s="384">
        <v>7355</v>
      </c>
      <c r="D9" s="384">
        <v>4902</v>
      </c>
      <c r="E9" s="384">
        <v>2049</v>
      </c>
      <c r="F9" s="384">
        <v>758</v>
      </c>
      <c r="G9" s="384">
        <v>1108</v>
      </c>
      <c r="H9" s="384">
        <v>404</v>
      </c>
      <c r="I9" s="384">
        <v>315</v>
      </c>
      <c r="J9" s="384">
        <v>190</v>
      </c>
      <c r="K9" s="384">
        <v>92</v>
      </c>
      <c r="L9" s="384">
        <v>18</v>
      </c>
      <c r="M9" s="384">
        <v>1</v>
      </c>
      <c r="N9" s="384">
        <v>1</v>
      </c>
      <c r="O9" s="384">
        <v>0</v>
      </c>
      <c r="P9" s="385">
        <v>17193</v>
      </c>
      <c r="R9" s="46"/>
    </row>
    <row r="10" spans="1:18" s="45" customFormat="1" ht="15" customHeight="1">
      <c r="A10" s="386" t="s">
        <v>82</v>
      </c>
      <c r="B10" s="387" t="s">
        <v>187</v>
      </c>
      <c r="C10" s="388">
        <v>1072</v>
      </c>
      <c r="D10" s="388">
        <v>850</v>
      </c>
      <c r="E10" s="388">
        <v>596</v>
      </c>
      <c r="F10" s="388">
        <v>261</v>
      </c>
      <c r="G10" s="388">
        <v>328</v>
      </c>
      <c r="H10" s="388">
        <v>81</v>
      </c>
      <c r="I10" s="388">
        <v>75</v>
      </c>
      <c r="J10" s="388">
        <v>80</v>
      </c>
      <c r="K10" s="388">
        <v>21</v>
      </c>
      <c r="L10" s="388">
        <v>2</v>
      </c>
      <c r="M10" s="388">
        <v>1</v>
      </c>
      <c r="N10" s="388">
        <v>0</v>
      </c>
      <c r="O10" s="388">
        <v>0</v>
      </c>
      <c r="P10" s="389">
        <v>3367</v>
      </c>
      <c r="R10" s="46"/>
    </row>
    <row r="11" spans="1:18" s="45" customFormat="1" ht="15" customHeight="1">
      <c r="A11" s="382" t="s">
        <v>83</v>
      </c>
      <c r="B11" s="383" t="s">
        <v>188</v>
      </c>
      <c r="C11" s="384">
        <v>321</v>
      </c>
      <c r="D11" s="384">
        <v>346</v>
      </c>
      <c r="E11" s="384">
        <v>200</v>
      </c>
      <c r="F11" s="384">
        <v>86</v>
      </c>
      <c r="G11" s="384">
        <v>126</v>
      </c>
      <c r="H11" s="384">
        <v>58</v>
      </c>
      <c r="I11" s="384">
        <v>43</v>
      </c>
      <c r="J11" s="384">
        <v>11</v>
      </c>
      <c r="K11" s="384">
        <v>9</v>
      </c>
      <c r="L11" s="384">
        <v>1</v>
      </c>
      <c r="M11" s="384">
        <v>0</v>
      </c>
      <c r="N11" s="384">
        <v>0</v>
      </c>
      <c r="O11" s="384">
        <v>0</v>
      </c>
      <c r="P11" s="385">
        <v>1201</v>
      </c>
      <c r="R11" s="46"/>
    </row>
    <row r="12" spans="1:18" s="47" customFormat="1" ht="15" customHeight="1">
      <c r="A12" s="386" t="s">
        <v>85</v>
      </c>
      <c r="B12" s="387" t="s">
        <v>189</v>
      </c>
      <c r="C12" s="388">
        <v>74</v>
      </c>
      <c r="D12" s="388">
        <v>59</v>
      </c>
      <c r="E12" s="388">
        <v>47</v>
      </c>
      <c r="F12" s="388">
        <v>28</v>
      </c>
      <c r="G12" s="388">
        <v>46</v>
      </c>
      <c r="H12" s="388">
        <v>39</v>
      </c>
      <c r="I12" s="388">
        <v>50</v>
      </c>
      <c r="J12" s="388">
        <v>41</v>
      </c>
      <c r="K12" s="388">
        <v>33</v>
      </c>
      <c r="L12" s="388">
        <v>12</v>
      </c>
      <c r="M12" s="388">
        <v>2</v>
      </c>
      <c r="N12" s="388">
        <v>4</v>
      </c>
      <c r="O12" s="388">
        <v>8</v>
      </c>
      <c r="P12" s="389">
        <v>443</v>
      </c>
      <c r="R12" s="46"/>
    </row>
    <row r="13" spans="1:18" s="45" customFormat="1" ht="15" customHeight="1">
      <c r="A13" s="382" t="s">
        <v>86</v>
      </c>
      <c r="B13" s="383" t="s">
        <v>190</v>
      </c>
      <c r="C13" s="384">
        <v>2</v>
      </c>
      <c r="D13" s="384">
        <v>3</v>
      </c>
      <c r="E13" s="384">
        <v>4</v>
      </c>
      <c r="F13" s="384">
        <v>2</v>
      </c>
      <c r="G13" s="384">
        <v>6</v>
      </c>
      <c r="H13" s="384">
        <v>3</v>
      </c>
      <c r="I13" s="384">
        <v>11</v>
      </c>
      <c r="J13" s="384">
        <v>2</v>
      </c>
      <c r="K13" s="384">
        <v>3</v>
      </c>
      <c r="L13" s="384">
        <v>1</v>
      </c>
      <c r="M13" s="384">
        <v>0</v>
      </c>
      <c r="N13" s="384">
        <v>1</v>
      </c>
      <c r="O13" s="384">
        <v>0</v>
      </c>
      <c r="P13" s="385">
        <v>38</v>
      </c>
      <c r="R13" s="46"/>
    </row>
    <row r="14" spans="1:18" s="45" customFormat="1" ht="15" customHeight="1">
      <c r="A14" s="386" t="s">
        <v>87</v>
      </c>
      <c r="B14" s="387" t="s">
        <v>191</v>
      </c>
      <c r="C14" s="388">
        <v>177</v>
      </c>
      <c r="D14" s="388">
        <v>150</v>
      </c>
      <c r="E14" s="388">
        <v>102</v>
      </c>
      <c r="F14" s="388">
        <v>53</v>
      </c>
      <c r="G14" s="388">
        <v>90</v>
      </c>
      <c r="H14" s="388">
        <v>50</v>
      </c>
      <c r="I14" s="388">
        <v>53</v>
      </c>
      <c r="J14" s="388">
        <v>37</v>
      </c>
      <c r="K14" s="388">
        <v>47</v>
      </c>
      <c r="L14" s="388">
        <v>15</v>
      </c>
      <c r="M14" s="388">
        <v>6</v>
      </c>
      <c r="N14" s="388">
        <v>1</v>
      </c>
      <c r="O14" s="388">
        <v>2</v>
      </c>
      <c r="P14" s="389">
        <v>783</v>
      </c>
      <c r="R14" s="46"/>
    </row>
    <row r="15" spans="1:18" s="45" customFormat="1" ht="15" customHeight="1">
      <c r="A15" s="382" t="s">
        <v>88</v>
      </c>
      <c r="B15" s="383" t="s">
        <v>192</v>
      </c>
      <c r="C15" s="384">
        <v>1057</v>
      </c>
      <c r="D15" s="384">
        <v>1064</v>
      </c>
      <c r="E15" s="384">
        <v>856</v>
      </c>
      <c r="F15" s="384">
        <v>500</v>
      </c>
      <c r="G15" s="384">
        <v>826</v>
      </c>
      <c r="H15" s="384">
        <v>290</v>
      </c>
      <c r="I15" s="384">
        <v>211</v>
      </c>
      <c r="J15" s="384">
        <v>103</v>
      </c>
      <c r="K15" s="384">
        <v>48</v>
      </c>
      <c r="L15" s="384">
        <v>5</v>
      </c>
      <c r="M15" s="384">
        <v>4</v>
      </c>
      <c r="N15" s="384">
        <v>0</v>
      </c>
      <c r="O15" s="384">
        <v>2</v>
      </c>
      <c r="P15" s="385">
        <v>4966</v>
      </c>
      <c r="R15" s="46"/>
    </row>
    <row r="16" spans="1:18" s="45" customFormat="1" ht="15" customHeight="1">
      <c r="A16" s="386" t="s">
        <v>89</v>
      </c>
      <c r="B16" s="387" t="s">
        <v>193</v>
      </c>
      <c r="C16" s="388">
        <v>133</v>
      </c>
      <c r="D16" s="388">
        <v>143</v>
      </c>
      <c r="E16" s="388">
        <v>98</v>
      </c>
      <c r="F16" s="388">
        <v>37</v>
      </c>
      <c r="G16" s="388">
        <v>80</v>
      </c>
      <c r="H16" s="388">
        <v>38</v>
      </c>
      <c r="I16" s="388">
        <v>41</v>
      </c>
      <c r="J16" s="388">
        <v>25</v>
      </c>
      <c r="K16" s="388">
        <v>7</v>
      </c>
      <c r="L16" s="388">
        <v>2</v>
      </c>
      <c r="M16" s="388">
        <v>1</v>
      </c>
      <c r="N16" s="388">
        <v>0</v>
      </c>
      <c r="O16" s="388">
        <v>0</v>
      </c>
      <c r="P16" s="389">
        <v>605</v>
      </c>
      <c r="R16" s="46"/>
    </row>
    <row r="17" spans="1:18" s="45" customFormat="1" ht="15" customHeight="1">
      <c r="A17" s="382" t="s">
        <v>329</v>
      </c>
      <c r="B17" s="383" t="s">
        <v>194</v>
      </c>
      <c r="C17" s="384">
        <v>10664</v>
      </c>
      <c r="D17" s="384">
        <v>13614</v>
      </c>
      <c r="E17" s="384">
        <v>9302</v>
      </c>
      <c r="F17" s="384">
        <v>4012</v>
      </c>
      <c r="G17" s="384">
        <v>4064</v>
      </c>
      <c r="H17" s="384">
        <v>1219</v>
      </c>
      <c r="I17" s="384">
        <v>980</v>
      </c>
      <c r="J17" s="384">
        <v>612</v>
      </c>
      <c r="K17" s="384">
        <v>409</v>
      </c>
      <c r="L17" s="384">
        <v>142</v>
      </c>
      <c r="M17" s="384">
        <v>36</v>
      </c>
      <c r="N17" s="384">
        <v>21</v>
      </c>
      <c r="O17" s="384">
        <v>22</v>
      </c>
      <c r="P17" s="385">
        <v>45097</v>
      </c>
      <c r="R17" s="46"/>
    </row>
    <row r="18" spans="1:18" s="45" customFormat="1" ht="15" customHeight="1">
      <c r="A18" s="386" t="s">
        <v>330</v>
      </c>
      <c r="B18" s="387" t="s">
        <v>195</v>
      </c>
      <c r="C18" s="388">
        <v>100</v>
      </c>
      <c r="D18" s="388">
        <v>129</v>
      </c>
      <c r="E18" s="388">
        <v>99</v>
      </c>
      <c r="F18" s="388">
        <v>60</v>
      </c>
      <c r="G18" s="388">
        <v>99</v>
      </c>
      <c r="H18" s="388">
        <v>43</v>
      </c>
      <c r="I18" s="388">
        <v>69</v>
      </c>
      <c r="J18" s="388">
        <v>49</v>
      </c>
      <c r="K18" s="388">
        <v>29</v>
      </c>
      <c r="L18" s="388">
        <v>3</v>
      </c>
      <c r="M18" s="388">
        <v>1</v>
      </c>
      <c r="N18" s="388">
        <v>0</v>
      </c>
      <c r="O18" s="388">
        <v>0</v>
      </c>
      <c r="P18" s="389">
        <v>681</v>
      </c>
      <c r="R18" s="46"/>
    </row>
    <row r="19" spans="1:18" s="45" customFormat="1" ht="15" customHeight="1">
      <c r="A19" s="382" t="s">
        <v>331</v>
      </c>
      <c r="B19" s="383" t="s">
        <v>196</v>
      </c>
      <c r="C19" s="384">
        <v>7</v>
      </c>
      <c r="D19" s="384">
        <v>13</v>
      </c>
      <c r="E19" s="384">
        <v>13</v>
      </c>
      <c r="F19" s="384">
        <v>7</v>
      </c>
      <c r="G19" s="384">
        <v>6</v>
      </c>
      <c r="H19" s="384">
        <v>8</v>
      </c>
      <c r="I19" s="384">
        <v>8</v>
      </c>
      <c r="J19" s="384">
        <v>3</v>
      </c>
      <c r="K19" s="384">
        <v>5</v>
      </c>
      <c r="L19" s="384">
        <v>1</v>
      </c>
      <c r="M19" s="384">
        <v>1</v>
      </c>
      <c r="N19" s="384">
        <v>1</v>
      </c>
      <c r="O19" s="384">
        <v>1</v>
      </c>
      <c r="P19" s="385">
        <v>74</v>
      </c>
      <c r="R19" s="46"/>
    </row>
    <row r="20" spans="1:18" s="47" customFormat="1" ht="15" customHeight="1">
      <c r="A20" s="386" t="s">
        <v>332</v>
      </c>
      <c r="B20" s="387" t="s">
        <v>197</v>
      </c>
      <c r="C20" s="388">
        <v>3714</v>
      </c>
      <c r="D20" s="388">
        <v>4208</v>
      </c>
      <c r="E20" s="388">
        <v>2755</v>
      </c>
      <c r="F20" s="388">
        <v>1244</v>
      </c>
      <c r="G20" s="388">
        <v>1815</v>
      </c>
      <c r="H20" s="388">
        <v>784</v>
      </c>
      <c r="I20" s="388">
        <v>845</v>
      </c>
      <c r="J20" s="388">
        <v>704</v>
      </c>
      <c r="K20" s="388">
        <v>679</v>
      </c>
      <c r="L20" s="388">
        <v>227</v>
      </c>
      <c r="M20" s="388">
        <v>57</v>
      </c>
      <c r="N20" s="388">
        <v>16</v>
      </c>
      <c r="O20" s="388">
        <v>21</v>
      </c>
      <c r="P20" s="389">
        <v>17069</v>
      </c>
      <c r="R20" s="46"/>
    </row>
    <row r="21" spans="1:18" s="45" customFormat="1" ht="15" customHeight="1">
      <c r="A21" s="382" t="s">
        <v>333</v>
      </c>
      <c r="B21" s="383" t="s">
        <v>198</v>
      </c>
      <c r="C21" s="384">
        <v>7698</v>
      </c>
      <c r="D21" s="384">
        <v>8934</v>
      </c>
      <c r="E21" s="384">
        <v>6367</v>
      </c>
      <c r="F21" s="384">
        <v>2843</v>
      </c>
      <c r="G21" s="384">
        <v>3653</v>
      </c>
      <c r="H21" s="384">
        <v>1445</v>
      </c>
      <c r="I21" s="384">
        <v>1411</v>
      </c>
      <c r="J21" s="384">
        <v>1201</v>
      </c>
      <c r="K21" s="384">
        <v>958</v>
      </c>
      <c r="L21" s="384">
        <v>215</v>
      </c>
      <c r="M21" s="384">
        <v>38</v>
      </c>
      <c r="N21" s="384">
        <v>11</v>
      </c>
      <c r="O21" s="384">
        <v>17</v>
      </c>
      <c r="P21" s="385">
        <v>34791</v>
      </c>
      <c r="R21" s="46"/>
    </row>
    <row r="22" spans="1:18" s="45" customFormat="1" ht="15" customHeight="1">
      <c r="A22" s="386" t="s">
        <v>334</v>
      </c>
      <c r="B22" s="387" t="s">
        <v>199</v>
      </c>
      <c r="C22" s="388">
        <v>1631</v>
      </c>
      <c r="D22" s="388">
        <v>1851</v>
      </c>
      <c r="E22" s="388">
        <v>1200</v>
      </c>
      <c r="F22" s="388">
        <v>540</v>
      </c>
      <c r="G22" s="388">
        <v>632</v>
      </c>
      <c r="H22" s="388">
        <v>263</v>
      </c>
      <c r="I22" s="388">
        <v>226</v>
      </c>
      <c r="J22" s="388">
        <v>126</v>
      </c>
      <c r="K22" s="388">
        <v>57</v>
      </c>
      <c r="L22" s="388">
        <v>11</v>
      </c>
      <c r="M22" s="388">
        <v>4</v>
      </c>
      <c r="N22" s="388">
        <v>2</v>
      </c>
      <c r="O22" s="388">
        <v>1</v>
      </c>
      <c r="P22" s="389">
        <v>6544</v>
      </c>
      <c r="R22" s="46"/>
    </row>
    <row r="23" spans="1:18" s="45" customFormat="1" ht="15" customHeight="1">
      <c r="A23" s="382" t="s">
        <v>335</v>
      </c>
      <c r="B23" s="383" t="s">
        <v>200</v>
      </c>
      <c r="C23" s="384">
        <v>3901</v>
      </c>
      <c r="D23" s="384">
        <v>3134</v>
      </c>
      <c r="E23" s="384">
        <v>1536</v>
      </c>
      <c r="F23" s="384">
        <v>541</v>
      </c>
      <c r="G23" s="384">
        <v>621</v>
      </c>
      <c r="H23" s="384">
        <v>178</v>
      </c>
      <c r="I23" s="384">
        <v>143</v>
      </c>
      <c r="J23" s="384">
        <v>84</v>
      </c>
      <c r="K23" s="384">
        <v>34</v>
      </c>
      <c r="L23" s="384">
        <v>15</v>
      </c>
      <c r="M23" s="384">
        <v>1</v>
      </c>
      <c r="N23" s="384">
        <v>3</v>
      </c>
      <c r="O23" s="384">
        <v>0</v>
      </c>
      <c r="P23" s="385">
        <v>10191</v>
      </c>
      <c r="R23" s="46"/>
    </row>
    <row r="24" spans="1:18" s="45" customFormat="1" ht="15" customHeight="1">
      <c r="A24" s="386" t="s">
        <v>336</v>
      </c>
      <c r="B24" s="387" t="s">
        <v>201</v>
      </c>
      <c r="C24" s="388">
        <v>545</v>
      </c>
      <c r="D24" s="388">
        <v>626</v>
      </c>
      <c r="E24" s="388">
        <v>498</v>
      </c>
      <c r="F24" s="388">
        <v>242</v>
      </c>
      <c r="G24" s="388">
        <v>361</v>
      </c>
      <c r="H24" s="388">
        <v>162</v>
      </c>
      <c r="I24" s="388">
        <v>142</v>
      </c>
      <c r="J24" s="388">
        <v>136</v>
      </c>
      <c r="K24" s="388">
        <v>105</v>
      </c>
      <c r="L24" s="388">
        <v>30</v>
      </c>
      <c r="M24" s="388">
        <v>4</v>
      </c>
      <c r="N24" s="388">
        <v>0</v>
      </c>
      <c r="O24" s="388">
        <v>1</v>
      </c>
      <c r="P24" s="389">
        <v>2852</v>
      </c>
      <c r="R24" s="46"/>
    </row>
    <row r="25" spans="1:18" s="45" customFormat="1" ht="15" customHeight="1">
      <c r="A25" s="382" t="s">
        <v>337</v>
      </c>
      <c r="B25" s="383" t="s">
        <v>202</v>
      </c>
      <c r="C25" s="384">
        <v>2315</v>
      </c>
      <c r="D25" s="384">
        <v>2382</v>
      </c>
      <c r="E25" s="384">
        <v>1272</v>
      </c>
      <c r="F25" s="384">
        <v>441</v>
      </c>
      <c r="G25" s="384">
        <v>501</v>
      </c>
      <c r="H25" s="384">
        <v>166</v>
      </c>
      <c r="I25" s="384">
        <v>131</v>
      </c>
      <c r="J25" s="384">
        <v>90</v>
      </c>
      <c r="K25" s="384">
        <v>37</v>
      </c>
      <c r="L25" s="384">
        <v>8</v>
      </c>
      <c r="M25" s="384">
        <v>0</v>
      </c>
      <c r="N25" s="384">
        <v>0</v>
      </c>
      <c r="O25" s="384">
        <v>0</v>
      </c>
      <c r="P25" s="385">
        <v>7343</v>
      </c>
      <c r="R25" s="46"/>
    </row>
    <row r="26" spans="1:18" s="45" customFormat="1" ht="15" customHeight="1">
      <c r="A26" s="386" t="s">
        <v>338</v>
      </c>
      <c r="B26" s="387" t="s">
        <v>203</v>
      </c>
      <c r="C26" s="388">
        <v>47</v>
      </c>
      <c r="D26" s="388">
        <v>53</v>
      </c>
      <c r="E26" s="388">
        <v>40</v>
      </c>
      <c r="F26" s="388">
        <v>30</v>
      </c>
      <c r="G26" s="388">
        <v>41</v>
      </c>
      <c r="H26" s="388">
        <v>15</v>
      </c>
      <c r="I26" s="388">
        <v>11</v>
      </c>
      <c r="J26" s="388">
        <v>10</v>
      </c>
      <c r="K26" s="388">
        <v>2</v>
      </c>
      <c r="L26" s="388">
        <v>1</v>
      </c>
      <c r="M26" s="388">
        <v>0</v>
      </c>
      <c r="N26" s="388">
        <v>1</v>
      </c>
      <c r="O26" s="388">
        <v>3</v>
      </c>
      <c r="P26" s="389">
        <v>254</v>
      </c>
      <c r="R26" s="46"/>
    </row>
    <row r="27" spans="1:18" s="45" customFormat="1" ht="15" customHeight="1">
      <c r="A27" s="382" t="s">
        <v>339</v>
      </c>
      <c r="B27" s="383" t="s">
        <v>204</v>
      </c>
      <c r="C27" s="384">
        <v>1140</v>
      </c>
      <c r="D27" s="384">
        <v>1344</v>
      </c>
      <c r="E27" s="384">
        <v>847</v>
      </c>
      <c r="F27" s="384">
        <v>419</v>
      </c>
      <c r="G27" s="384">
        <v>598</v>
      </c>
      <c r="H27" s="384">
        <v>216</v>
      </c>
      <c r="I27" s="384">
        <v>225</v>
      </c>
      <c r="J27" s="384">
        <v>176</v>
      </c>
      <c r="K27" s="384">
        <v>116</v>
      </c>
      <c r="L27" s="384">
        <v>36</v>
      </c>
      <c r="M27" s="384">
        <v>6</v>
      </c>
      <c r="N27" s="384">
        <v>1</v>
      </c>
      <c r="O27" s="384">
        <v>3</v>
      </c>
      <c r="P27" s="385">
        <v>5127</v>
      </c>
      <c r="R27" s="46"/>
    </row>
    <row r="28" spans="1:18" s="45" customFormat="1" ht="15" customHeight="1">
      <c r="A28" s="386" t="s">
        <v>340</v>
      </c>
      <c r="B28" s="387" t="s">
        <v>205</v>
      </c>
      <c r="C28" s="388">
        <v>96</v>
      </c>
      <c r="D28" s="388">
        <v>87</v>
      </c>
      <c r="E28" s="388">
        <v>67</v>
      </c>
      <c r="F28" s="388">
        <v>38</v>
      </c>
      <c r="G28" s="388">
        <v>57</v>
      </c>
      <c r="H28" s="388">
        <v>26</v>
      </c>
      <c r="I28" s="388">
        <v>44</v>
      </c>
      <c r="J28" s="388">
        <v>35</v>
      </c>
      <c r="K28" s="388">
        <v>39</v>
      </c>
      <c r="L28" s="388">
        <v>15</v>
      </c>
      <c r="M28" s="388">
        <v>8</v>
      </c>
      <c r="N28" s="388">
        <v>3</v>
      </c>
      <c r="O28" s="388">
        <v>2</v>
      </c>
      <c r="P28" s="389">
        <v>517</v>
      </c>
      <c r="R28" s="46"/>
    </row>
    <row r="29" spans="1:18" s="45" customFormat="1" ht="15" customHeight="1">
      <c r="A29" s="382" t="s">
        <v>341</v>
      </c>
      <c r="B29" s="383" t="s">
        <v>206</v>
      </c>
      <c r="C29" s="384">
        <v>3236</v>
      </c>
      <c r="D29" s="384">
        <v>3585</v>
      </c>
      <c r="E29" s="384">
        <v>2261</v>
      </c>
      <c r="F29" s="384">
        <v>1037</v>
      </c>
      <c r="G29" s="384">
        <v>1439</v>
      </c>
      <c r="H29" s="384">
        <v>582</v>
      </c>
      <c r="I29" s="384">
        <v>509</v>
      </c>
      <c r="J29" s="384">
        <v>410</v>
      </c>
      <c r="K29" s="384">
        <v>303</v>
      </c>
      <c r="L29" s="384">
        <v>63</v>
      </c>
      <c r="M29" s="384">
        <v>14</v>
      </c>
      <c r="N29" s="384">
        <v>6</v>
      </c>
      <c r="O29" s="384">
        <v>10</v>
      </c>
      <c r="P29" s="385">
        <v>13455</v>
      </c>
      <c r="R29" s="46"/>
    </row>
    <row r="30" spans="1:18" s="45" customFormat="1" ht="15" customHeight="1">
      <c r="A30" s="386" t="s">
        <v>342</v>
      </c>
      <c r="B30" s="387" t="s">
        <v>207</v>
      </c>
      <c r="C30" s="388">
        <v>3410</v>
      </c>
      <c r="D30" s="388">
        <v>3552</v>
      </c>
      <c r="E30" s="388">
        <v>2129</v>
      </c>
      <c r="F30" s="388">
        <v>1024</v>
      </c>
      <c r="G30" s="388">
        <v>1700</v>
      </c>
      <c r="H30" s="388">
        <v>658</v>
      </c>
      <c r="I30" s="388">
        <v>553</v>
      </c>
      <c r="J30" s="388">
        <v>368</v>
      </c>
      <c r="K30" s="388">
        <v>220</v>
      </c>
      <c r="L30" s="388">
        <v>61</v>
      </c>
      <c r="M30" s="388">
        <v>16</v>
      </c>
      <c r="N30" s="388">
        <v>9</v>
      </c>
      <c r="O30" s="388">
        <v>7</v>
      </c>
      <c r="P30" s="389">
        <v>13707</v>
      </c>
      <c r="R30" s="46"/>
    </row>
    <row r="31" spans="1:18" s="45" customFormat="1" ht="15" customHeight="1">
      <c r="A31" s="382" t="s">
        <v>343</v>
      </c>
      <c r="B31" s="383" t="s">
        <v>208</v>
      </c>
      <c r="C31" s="384">
        <v>1674</v>
      </c>
      <c r="D31" s="384">
        <v>1730</v>
      </c>
      <c r="E31" s="384">
        <v>1020</v>
      </c>
      <c r="F31" s="384">
        <v>498</v>
      </c>
      <c r="G31" s="384">
        <v>635</v>
      </c>
      <c r="H31" s="384">
        <v>285</v>
      </c>
      <c r="I31" s="384">
        <v>270</v>
      </c>
      <c r="J31" s="384">
        <v>204</v>
      </c>
      <c r="K31" s="384">
        <v>166</v>
      </c>
      <c r="L31" s="384">
        <v>60</v>
      </c>
      <c r="M31" s="384">
        <v>20</v>
      </c>
      <c r="N31" s="384">
        <v>14</v>
      </c>
      <c r="O31" s="384">
        <v>13</v>
      </c>
      <c r="P31" s="385">
        <v>6589</v>
      </c>
      <c r="R31" s="46"/>
    </row>
    <row r="32" spans="1:18" s="45" customFormat="1" ht="15" customHeight="1">
      <c r="A32" s="386" t="s">
        <v>344</v>
      </c>
      <c r="B32" s="387" t="s">
        <v>209</v>
      </c>
      <c r="C32" s="388">
        <v>9807</v>
      </c>
      <c r="D32" s="388">
        <v>10262</v>
      </c>
      <c r="E32" s="388">
        <v>5982</v>
      </c>
      <c r="F32" s="388">
        <v>2583</v>
      </c>
      <c r="G32" s="388">
        <v>3158</v>
      </c>
      <c r="H32" s="388">
        <v>1169</v>
      </c>
      <c r="I32" s="388">
        <v>994</v>
      </c>
      <c r="J32" s="388">
        <v>623</v>
      </c>
      <c r="K32" s="388">
        <v>404</v>
      </c>
      <c r="L32" s="388">
        <v>110</v>
      </c>
      <c r="M32" s="388">
        <v>20</v>
      </c>
      <c r="N32" s="388">
        <v>7</v>
      </c>
      <c r="O32" s="388">
        <v>12</v>
      </c>
      <c r="P32" s="389">
        <v>35131</v>
      </c>
      <c r="R32" s="46"/>
    </row>
    <row r="33" spans="1:18" s="45" customFormat="1" ht="15" customHeight="1">
      <c r="A33" s="382" t="s">
        <v>345</v>
      </c>
      <c r="B33" s="383" t="s">
        <v>210</v>
      </c>
      <c r="C33" s="384">
        <v>489</v>
      </c>
      <c r="D33" s="384">
        <v>496</v>
      </c>
      <c r="E33" s="384">
        <v>331</v>
      </c>
      <c r="F33" s="384">
        <v>157</v>
      </c>
      <c r="G33" s="384">
        <v>206</v>
      </c>
      <c r="H33" s="384">
        <v>77</v>
      </c>
      <c r="I33" s="384">
        <v>84</v>
      </c>
      <c r="J33" s="384">
        <v>70</v>
      </c>
      <c r="K33" s="384">
        <v>28</v>
      </c>
      <c r="L33" s="384">
        <v>10</v>
      </c>
      <c r="M33" s="384">
        <v>4</v>
      </c>
      <c r="N33" s="384">
        <v>1</v>
      </c>
      <c r="O33" s="384">
        <v>4</v>
      </c>
      <c r="P33" s="385">
        <v>1957</v>
      </c>
      <c r="R33" s="46"/>
    </row>
    <row r="34" spans="1:18" s="45" customFormat="1" ht="15" customHeight="1">
      <c r="A34" s="386" t="s">
        <v>346</v>
      </c>
      <c r="B34" s="387" t="s">
        <v>211</v>
      </c>
      <c r="C34" s="388">
        <v>1606</v>
      </c>
      <c r="D34" s="388">
        <v>1740</v>
      </c>
      <c r="E34" s="388">
        <v>1013</v>
      </c>
      <c r="F34" s="388">
        <v>499</v>
      </c>
      <c r="G34" s="388">
        <v>631</v>
      </c>
      <c r="H34" s="388">
        <v>283</v>
      </c>
      <c r="I34" s="388">
        <v>295</v>
      </c>
      <c r="J34" s="388">
        <v>201</v>
      </c>
      <c r="K34" s="388">
        <v>162</v>
      </c>
      <c r="L34" s="388">
        <v>54</v>
      </c>
      <c r="M34" s="388">
        <v>15</v>
      </c>
      <c r="N34" s="388">
        <v>10</v>
      </c>
      <c r="O34" s="388">
        <v>13</v>
      </c>
      <c r="P34" s="389">
        <v>6522</v>
      </c>
      <c r="R34" s="46"/>
    </row>
    <row r="35" spans="1:18" s="45" customFormat="1" ht="15" customHeight="1">
      <c r="A35" s="382" t="s">
        <v>347</v>
      </c>
      <c r="B35" s="383" t="s">
        <v>212</v>
      </c>
      <c r="C35" s="384">
        <v>2583</v>
      </c>
      <c r="D35" s="384">
        <v>3061</v>
      </c>
      <c r="E35" s="384">
        <v>2347</v>
      </c>
      <c r="F35" s="384">
        <v>1151</v>
      </c>
      <c r="G35" s="384">
        <v>1544</v>
      </c>
      <c r="H35" s="384">
        <v>653</v>
      </c>
      <c r="I35" s="384">
        <v>562</v>
      </c>
      <c r="J35" s="384">
        <v>323</v>
      </c>
      <c r="K35" s="384">
        <v>174</v>
      </c>
      <c r="L35" s="384">
        <v>35</v>
      </c>
      <c r="M35" s="384">
        <v>4</v>
      </c>
      <c r="N35" s="384">
        <v>1</v>
      </c>
      <c r="O35" s="384">
        <v>7</v>
      </c>
      <c r="P35" s="385">
        <v>12445</v>
      </c>
      <c r="R35" s="46"/>
    </row>
    <row r="36" spans="1:18" s="45" customFormat="1" ht="15" customHeight="1">
      <c r="A36" s="386" t="s">
        <v>348</v>
      </c>
      <c r="B36" s="387" t="s">
        <v>213</v>
      </c>
      <c r="C36" s="388">
        <v>847</v>
      </c>
      <c r="D36" s="388">
        <v>852</v>
      </c>
      <c r="E36" s="388">
        <v>583</v>
      </c>
      <c r="F36" s="388">
        <v>286</v>
      </c>
      <c r="G36" s="388">
        <v>374</v>
      </c>
      <c r="H36" s="388">
        <v>231</v>
      </c>
      <c r="I36" s="388">
        <v>213</v>
      </c>
      <c r="J36" s="388">
        <v>220</v>
      </c>
      <c r="K36" s="388">
        <v>180</v>
      </c>
      <c r="L36" s="388">
        <v>87</v>
      </c>
      <c r="M36" s="388">
        <v>32</v>
      </c>
      <c r="N36" s="388">
        <v>11</v>
      </c>
      <c r="O36" s="388">
        <v>27</v>
      </c>
      <c r="P36" s="389">
        <v>3943</v>
      </c>
      <c r="R36" s="46"/>
    </row>
    <row r="37" spans="1:18" s="45" customFormat="1" ht="15" customHeight="1">
      <c r="A37" s="382" t="s">
        <v>349</v>
      </c>
      <c r="B37" s="383" t="s">
        <v>214</v>
      </c>
      <c r="C37" s="384">
        <v>273</v>
      </c>
      <c r="D37" s="384">
        <v>262</v>
      </c>
      <c r="E37" s="384">
        <v>164</v>
      </c>
      <c r="F37" s="384">
        <v>79</v>
      </c>
      <c r="G37" s="384">
        <v>132</v>
      </c>
      <c r="H37" s="384">
        <v>82</v>
      </c>
      <c r="I37" s="384">
        <v>79</v>
      </c>
      <c r="J37" s="384">
        <v>63</v>
      </c>
      <c r="K37" s="384">
        <v>46</v>
      </c>
      <c r="L37" s="384">
        <v>21</v>
      </c>
      <c r="M37" s="384">
        <v>5</v>
      </c>
      <c r="N37" s="384">
        <v>6</v>
      </c>
      <c r="O37" s="384">
        <v>14</v>
      </c>
      <c r="P37" s="385">
        <v>1226</v>
      </c>
      <c r="R37" s="46"/>
    </row>
    <row r="38" spans="1:18" s="45" customFormat="1" ht="15" customHeight="1">
      <c r="A38" s="386" t="s">
        <v>350</v>
      </c>
      <c r="B38" s="387" t="s">
        <v>215</v>
      </c>
      <c r="C38" s="388">
        <v>7441</v>
      </c>
      <c r="D38" s="388">
        <v>6745</v>
      </c>
      <c r="E38" s="388">
        <v>3455</v>
      </c>
      <c r="F38" s="388">
        <v>1190</v>
      </c>
      <c r="G38" s="388">
        <v>1477</v>
      </c>
      <c r="H38" s="388">
        <v>567</v>
      </c>
      <c r="I38" s="388">
        <v>477</v>
      </c>
      <c r="J38" s="388">
        <v>247</v>
      </c>
      <c r="K38" s="388">
        <v>129</v>
      </c>
      <c r="L38" s="388">
        <v>20</v>
      </c>
      <c r="M38" s="388">
        <v>6</v>
      </c>
      <c r="N38" s="388">
        <v>1</v>
      </c>
      <c r="O38" s="388">
        <v>3</v>
      </c>
      <c r="P38" s="389">
        <v>21758</v>
      </c>
      <c r="R38" s="46"/>
    </row>
    <row r="39" spans="1:18" s="45" customFormat="1" ht="15" customHeight="1">
      <c r="A39" s="382" t="s">
        <v>351</v>
      </c>
      <c r="B39" s="383" t="s">
        <v>216</v>
      </c>
      <c r="C39" s="384">
        <v>1894</v>
      </c>
      <c r="D39" s="384">
        <v>2117</v>
      </c>
      <c r="E39" s="384">
        <v>1316</v>
      </c>
      <c r="F39" s="384">
        <v>616</v>
      </c>
      <c r="G39" s="384">
        <v>729</v>
      </c>
      <c r="H39" s="384">
        <v>246</v>
      </c>
      <c r="I39" s="384">
        <v>210</v>
      </c>
      <c r="J39" s="384">
        <v>100</v>
      </c>
      <c r="K39" s="384">
        <v>53</v>
      </c>
      <c r="L39" s="384">
        <v>11</v>
      </c>
      <c r="M39" s="384">
        <v>2</v>
      </c>
      <c r="N39" s="384">
        <v>3</v>
      </c>
      <c r="O39" s="384">
        <v>1</v>
      </c>
      <c r="P39" s="385">
        <v>7298</v>
      </c>
      <c r="R39" s="46"/>
    </row>
    <row r="40" spans="1:18" s="45" customFormat="1" ht="15" customHeight="1">
      <c r="A40" s="386" t="s">
        <v>352</v>
      </c>
      <c r="B40" s="387" t="s">
        <v>217</v>
      </c>
      <c r="C40" s="388">
        <v>5693</v>
      </c>
      <c r="D40" s="388">
        <v>6117</v>
      </c>
      <c r="E40" s="388">
        <v>3382</v>
      </c>
      <c r="F40" s="388">
        <v>1279</v>
      </c>
      <c r="G40" s="388">
        <v>1439</v>
      </c>
      <c r="H40" s="388">
        <v>455</v>
      </c>
      <c r="I40" s="388">
        <v>346</v>
      </c>
      <c r="J40" s="388">
        <v>178</v>
      </c>
      <c r="K40" s="388">
        <v>76</v>
      </c>
      <c r="L40" s="388">
        <v>19</v>
      </c>
      <c r="M40" s="388">
        <v>6</v>
      </c>
      <c r="N40" s="388">
        <v>0</v>
      </c>
      <c r="O40" s="388">
        <v>8</v>
      </c>
      <c r="P40" s="389">
        <v>18998</v>
      </c>
      <c r="R40" s="46"/>
    </row>
    <row r="41" spans="1:18" s="47" customFormat="1" ht="15" customHeight="1">
      <c r="A41" s="382" t="s">
        <v>354</v>
      </c>
      <c r="B41" s="383" t="s">
        <v>218</v>
      </c>
      <c r="C41" s="384">
        <v>7723</v>
      </c>
      <c r="D41" s="384">
        <v>1870</v>
      </c>
      <c r="E41" s="384">
        <v>1028</v>
      </c>
      <c r="F41" s="384">
        <v>603</v>
      </c>
      <c r="G41" s="384">
        <v>744</v>
      </c>
      <c r="H41" s="384">
        <v>320</v>
      </c>
      <c r="I41" s="384">
        <v>237</v>
      </c>
      <c r="J41" s="384">
        <v>195</v>
      </c>
      <c r="K41" s="384">
        <v>115</v>
      </c>
      <c r="L41" s="384">
        <v>34</v>
      </c>
      <c r="M41" s="384">
        <v>11</v>
      </c>
      <c r="N41" s="384">
        <v>8</v>
      </c>
      <c r="O41" s="384">
        <v>5</v>
      </c>
      <c r="P41" s="385">
        <v>12893</v>
      </c>
      <c r="R41" s="46"/>
    </row>
    <row r="42" spans="1:18" s="45" customFormat="1" ht="15" customHeight="1">
      <c r="A42" s="386" t="s">
        <v>355</v>
      </c>
      <c r="B42" s="387" t="s">
        <v>219</v>
      </c>
      <c r="C42" s="388">
        <v>206</v>
      </c>
      <c r="D42" s="388">
        <v>156</v>
      </c>
      <c r="E42" s="388">
        <v>98</v>
      </c>
      <c r="F42" s="388">
        <v>49</v>
      </c>
      <c r="G42" s="388">
        <v>82</v>
      </c>
      <c r="H42" s="388">
        <v>35</v>
      </c>
      <c r="I42" s="388">
        <v>26</v>
      </c>
      <c r="J42" s="388">
        <v>19</v>
      </c>
      <c r="K42" s="388">
        <v>20</v>
      </c>
      <c r="L42" s="388">
        <v>8</v>
      </c>
      <c r="M42" s="388">
        <v>1</v>
      </c>
      <c r="N42" s="388">
        <v>2</v>
      </c>
      <c r="O42" s="388">
        <v>0</v>
      </c>
      <c r="P42" s="389">
        <v>702</v>
      </c>
      <c r="R42" s="46"/>
    </row>
    <row r="43" spans="1:18" s="47" customFormat="1" ht="15" customHeight="1">
      <c r="A43" s="382" t="s">
        <v>356</v>
      </c>
      <c r="B43" s="383" t="s">
        <v>220</v>
      </c>
      <c r="C43" s="384">
        <v>129</v>
      </c>
      <c r="D43" s="384">
        <v>99</v>
      </c>
      <c r="E43" s="384">
        <v>74</v>
      </c>
      <c r="F43" s="384">
        <v>51</v>
      </c>
      <c r="G43" s="384">
        <v>62</v>
      </c>
      <c r="H43" s="384">
        <v>17</v>
      </c>
      <c r="I43" s="384">
        <v>28</v>
      </c>
      <c r="J43" s="384">
        <v>23</v>
      </c>
      <c r="K43" s="384">
        <v>14</v>
      </c>
      <c r="L43" s="384">
        <v>11</v>
      </c>
      <c r="M43" s="384">
        <v>3</v>
      </c>
      <c r="N43" s="384">
        <v>2</v>
      </c>
      <c r="O43" s="384">
        <v>1</v>
      </c>
      <c r="P43" s="385">
        <v>514</v>
      </c>
      <c r="R43" s="46"/>
    </row>
    <row r="44" spans="1:18" s="45" customFormat="1" ht="15" customHeight="1">
      <c r="A44" s="386" t="s">
        <v>357</v>
      </c>
      <c r="B44" s="387" t="s">
        <v>221</v>
      </c>
      <c r="C44" s="388">
        <v>856</v>
      </c>
      <c r="D44" s="388">
        <v>864</v>
      </c>
      <c r="E44" s="388">
        <v>677</v>
      </c>
      <c r="F44" s="388">
        <v>352</v>
      </c>
      <c r="G44" s="388">
        <v>456</v>
      </c>
      <c r="H44" s="388">
        <v>201</v>
      </c>
      <c r="I44" s="388">
        <v>198</v>
      </c>
      <c r="J44" s="388">
        <v>150</v>
      </c>
      <c r="K44" s="388">
        <v>89</v>
      </c>
      <c r="L44" s="388">
        <v>40</v>
      </c>
      <c r="M44" s="388">
        <v>17</v>
      </c>
      <c r="N44" s="388">
        <v>8</v>
      </c>
      <c r="O44" s="388">
        <v>0</v>
      </c>
      <c r="P44" s="389">
        <v>3908</v>
      </c>
      <c r="R44" s="46"/>
    </row>
    <row r="45" spans="1:18" s="45" customFormat="1" ht="15" customHeight="1">
      <c r="A45" s="382" t="s">
        <v>358</v>
      </c>
      <c r="B45" s="383" t="s">
        <v>222</v>
      </c>
      <c r="C45" s="384">
        <v>20</v>
      </c>
      <c r="D45" s="384">
        <v>30</v>
      </c>
      <c r="E45" s="384">
        <v>16</v>
      </c>
      <c r="F45" s="384">
        <v>6</v>
      </c>
      <c r="G45" s="384">
        <v>15</v>
      </c>
      <c r="H45" s="384">
        <v>5</v>
      </c>
      <c r="I45" s="384">
        <v>0</v>
      </c>
      <c r="J45" s="384">
        <v>5</v>
      </c>
      <c r="K45" s="384">
        <v>1</v>
      </c>
      <c r="L45" s="384">
        <v>2</v>
      </c>
      <c r="M45" s="384">
        <v>0</v>
      </c>
      <c r="N45" s="384">
        <v>1</v>
      </c>
      <c r="O45" s="384">
        <v>0</v>
      </c>
      <c r="P45" s="385">
        <v>101</v>
      </c>
      <c r="R45" s="46"/>
    </row>
    <row r="46" spans="1:18" s="47" customFormat="1" ht="15" customHeight="1">
      <c r="A46" s="386" t="s">
        <v>360</v>
      </c>
      <c r="B46" s="387" t="s">
        <v>223</v>
      </c>
      <c r="C46" s="388">
        <v>28586</v>
      </c>
      <c r="D46" s="388">
        <v>23955</v>
      </c>
      <c r="E46" s="388">
        <v>15655</v>
      </c>
      <c r="F46" s="388">
        <v>7266</v>
      </c>
      <c r="G46" s="388">
        <v>8779</v>
      </c>
      <c r="H46" s="388">
        <v>2656</v>
      </c>
      <c r="I46" s="388">
        <v>1769</v>
      </c>
      <c r="J46" s="388">
        <v>1027</v>
      </c>
      <c r="K46" s="388">
        <v>510</v>
      </c>
      <c r="L46" s="388">
        <v>127</v>
      </c>
      <c r="M46" s="388">
        <v>26</v>
      </c>
      <c r="N46" s="388">
        <v>15</v>
      </c>
      <c r="O46" s="388">
        <v>18</v>
      </c>
      <c r="P46" s="389">
        <v>90389</v>
      </c>
      <c r="R46" s="46"/>
    </row>
    <row r="47" spans="1:18" s="45" customFormat="1" ht="15" customHeight="1">
      <c r="A47" s="382" t="s">
        <v>361</v>
      </c>
      <c r="B47" s="383" t="s">
        <v>224</v>
      </c>
      <c r="C47" s="384">
        <v>2291</v>
      </c>
      <c r="D47" s="384">
        <v>2399</v>
      </c>
      <c r="E47" s="384">
        <v>1758</v>
      </c>
      <c r="F47" s="384">
        <v>949</v>
      </c>
      <c r="G47" s="384">
        <v>1503</v>
      </c>
      <c r="H47" s="384">
        <v>702</v>
      </c>
      <c r="I47" s="384">
        <v>727</v>
      </c>
      <c r="J47" s="384">
        <v>733</v>
      </c>
      <c r="K47" s="384">
        <v>349</v>
      </c>
      <c r="L47" s="384">
        <v>84</v>
      </c>
      <c r="M47" s="384">
        <v>26</v>
      </c>
      <c r="N47" s="384">
        <v>4</v>
      </c>
      <c r="O47" s="384">
        <v>24</v>
      </c>
      <c r="P47" s="385">
        <v>11549</v>
      </c>
      <c r="R47" s="46"/>
    </row>
    <row r="48" spans="1:18" s="47" customFormat="1" ht="15" customHeight="1">
      <c r="A48" s="386" t="s">
        <v>362</v>
      </c>
      <c r="B48" s="387" t="s">
        <v>225</v>
      </c>
      <c r="C48" s="388">
        <v>17839</v>
      </c>
      <c r="D48" s="388">
        <v>17302</v>
      </c>
      <c r="E48" s="388">
        <v>9715</v>
      </c>
      <c r="F48" s="388">
        <v>3621</v>
      </c>
      <c r="G48" s="388">
        <v>3608</v>
      </c>
      <c r="H48" s="388">
        <v>918</v>
      </c>
      <c r="I48" s="388">
        <v>553</v>
      </c>
      <c r="J48" s="388">
        <v>308</v>
      </c>
      <c r="K48" s="388">
        <v>108</v>
      </c>
      <c r="L48" s="388">
        <v>19</v>
      </c>
      <c r="M48" s="388">
        <v>6</v>
      </c>
      <c r="N48" s="388">
        <v>1</v>
      </c>
      <c r="O48" s="388">
        <v>1</v>
      </c>
      <c r="P48" s="389">
        <v>53999</v>
      </c>
      <c r="R48" s="46"/>
    </row>
    <row r="49" spans="1:18" s="45" customFormat="1" ht="15" customHeight="1">
      <c r="A49" s="382" t="s">
        <v>364</v>
      </c>
      <c r="B49" s="383" t="s">
        <v>226</v>
      </c>
      <c r="C49" s="384">
        <v>26087</v>
      </c>
      <c r="D49" s="384">
        <v>19794</v>
      </c>
      <c r="E49" s="384">
        <v>7469</v>
      </c>
      <c r="F49" s="384">
        <v>2310</v>
      </c>
      <c r="G49" s="384">
        <v>2180</v>
      </c>
      <c r="H49" s="384">
        <v>693</v>
      </c>
      <c r="I49" s="384">
        <v>520</v>
      </c>
      <c r="J49" s="384">
        <v>222</v>
      </c>
      <c r="K49" s="384">
        <v>78</v>
      </c>
      <c r="L49" s="384">
        <v>13</v>
      </c>
      <c r="M49" s="384">
        <v>2</v>
      </c>
      <c r="N49" s="384">
        <v>0</v>
      </c>
      <c r="O49" s="384">
        <v>0</v>
      </c>
      <c r="P49" s="385">
        <v>59368</v>
      </c>
      <c r="R49" s="46"/>
    </row>
    <row r="50" spans="1:18" s="45" customFormat="1" ht="15" customHeight="1">
      <c r="A50" s="386" t="s">
        <v>365</v>
      </c>
      <c r="B50" s="387" t="s">
        <v>227</v>
      </c>
      <c r="C50" s="388">
        <v>46075</v>
      </c>
      <c r="D50" s="388">
        <v>47222</v>
      </c>
      <c r="E50" s="388">
        <v>26341</v>
      </c>
      <c r="F50" s="388">
        <v>9787</v>
      </c>
      <c r="G50" s="388">
        <v>9591</v>
      </c>
      <c r="H50" s="388">
        <v>2643</v>
      </c>
      <c r="I50" s="388">
        <v>1907</v>
      </c>
      <c r="J50" s="388">
        <v>696</v>
      </c>
      <c r="K50" s="388">
        <v>285</v>
      </c>
      <c r="L50" s="388">
        <v>42</v>
      </c>
      <c r="M50" s="388">
        <v>5</v>
      </c>
      <c r="N50" s="388">
        <v>1</v>
      </c>
      <c r="O50" s="388">
        <v>2</v>
      </c>
      <c r="P50" s="389">
        <v>144597</v>
      </c>
      <c r="R50" s="46"/>
    </row>
    <row r="51" spans="1:18" s="165" customFormat="1" ht="15" customHeight="1">
      <c r="A51" s="382" t="s">
        <v>366</v>
      </c>
      <c r="B51" s="383" t="s">
        <v>228</v>
      </c>
      <c r="C51" s="384">
        <v>114911</v>
      </c>
      <c r="D51" s="384">
        <v>104696</v>
      </c>
      <c r="E51" s="384">
        <v>67983</v>
      </c>
      <c r="F51" s="384">
        <v>18672</v>
      </c>
      <c r="G51" s="384">
        <v>16069</v>
      </c>
      <c r="H51" s="384">
        <v>4032</v>
      </c>
      <c r="I51" s="384">
        <v>2224</v>
      </c>
      <c r="J51" s="384">
        <v>838</v>
      </c>
      <c r="K51" s="384">
        <v>258</v>
      </c>
      <c r="L51" s="384">
        <v>41</v>
      </c>
      <c r="M51" s="384">
        <v>10</v>
      </c>
      <c r="N51" s="384">
        <v>3</v>
      </c>
      <c r="O51" s="384">
        <v>2</v>
      </c>
      <c r="P51" s="385">
        <v>329739</v>
      </c>
      <c r="R51" s="46"/>
    </row>
    <row r="52" spans="1:18" s="47" customFormat="1" ht="15" customHeight="1">
      <c r="A52" s="386" t="s">
        <v>368</v>
      </c>
      <c r="B52" s="387" t="s">
        <v>229</v>
      </c>
      <c r="C52" s="388">
        <v>75266</v>
      </c>
      <c r="D52" s="388">
        <v>40052</v>
      </c>
      <c r="E52" s="388">
        <v>12055</v>
      </c>
      <c r="F52" s="388">
        <v>4454</v>
      </c>
      <c r="G52" s="388">
        <v>5522</v>
      </c>
      <c r="H52" s="388">
        <v>1886</v>
      </c>
      <c r="I52" s="388">
        <v>1318</v>
      </c>
      <c r="J52" s="388">
        <v>632</v>
      </c>
      <c r="K52" s="388">
        <v>287</v>
      </c>
      <c r="L52" s="388">
        <v>55</v>
      </c>
      <c r="M52" s="388">
        <v>17</v>
      </c>
      <c r="N52" s="388">
        <v>6</v>
      </c>
      <c r="O52" s="388">
        <v>8</v>
      </c>
      <c r="P52" s="389">
        <v>141558</v>
      </c>
      <c r="R52" s="46"/>
    </row>
    <row r="53" spans="1:18" s="45" customFormat="1" ht="15" customHeight="1">
      <c r="A53" s="382" t="s">
        <v>369</v>
      </c>
      <c r="B53" s="383" t="s">
        <v>230</v>
      </c>
      <c r="C53" s="384">
        <v>1106</v>
      </c>
      <c r="D53" s="384">
        <v>774</v>
      </c>
      <c r="E53" s="384">
        <v>340</v>
      </c>
      <c r="F53" s="384">
        <v>152</v>
      </c>
      <c r="G53" s="384">
        <v>218</v>
      </c>
      <c r="H53" s="384">
        <v>88</v>
      </c>
      <c r="I53" s="384">
        <v>26</v>
      </c>
      <c r="J53" s="384">
        <v>21</v>
      </c>
      <c r="K53" s="384">
        <v>6</v>
      </c>
      <c r="L53" s="384">
        <v>3</v>
      </c>
      <c r="M53" s="384">
        <v>0</v>
      </c>
      <c r="N53" s="384">
        <v>0</v>
      </c>
      <c r="O53" s="384">
        <v>0</v>
      </c>
      <c r="P53" s="385">
        <v>2734</v>
      </c>
      <c r="R53" s="46"/>
    </row>
    <row r="54" spans="1:18" s="45" customFormat="1" ht="15" customHeight="1">
      <c r="A54" s="386" t="s">
        <v>370</v>
      </c>
      <c r="B54" s="387" t="s">
        <v>231</v>
      </c>
      <c r="C54" s="388">
        <v>48</v>
      </c>
      <c r="D54" s="388">
        <v>78</v>
      </c>
      <c r="E54" s="388">
        <v>45</v>
      </c>
      <c r="F54" s="388">
        <v>32</v>
      </c>
      <c r="G54" s="388">
        <v>37</v>
      </c>
      <c r="H54" s="388">
        <v>18</v>
      </c>
      <c r="I54" s="388">
        <v>20</v>
      </c>
      <c r="J54" s="388">
        <v>15</v>
      </c>
      <c r="K54" s="388">
        <v>9</v>
      </c>
      <c r="L54" s="388">
        <v>6</v>
      </c>
      <c r="M54" s="388">
        <v>3</v>
      </c>
      <c r="N54" s="388">
        <v>1</v>
      </c>
      <c r="O54" s="388">
        <v>2</v>
      </c>
      <c r="P54" s="389">
        <v>314</v>
      </c>
      <c r="R54" s="46"/>
    </row>
    <row r="55" spans="1:18" s="45" customFormat="1" ht="15" customHeight="1">
      <c r="A55" s="382" t="s">
        <v>371</v>
      </c>
      <c r="B55" s="383" t="s">
        <v>232</v>
      </c>
      <c r="C55" s="384">
        <v>4964</v>
      </c>
      <c r="D55" s="384">
        <v>4756</v>
      </c>
      <c r="E55" s="384">
        <v>3291</v>
      </c>
      <c r="F55" s="384">
        <v>1668</v>
      </c>
      <c r="G55" s="384">
        <v>2167</v>
      </c>
      <c r="H55" s="384">
        <v>697</v>
      </c>
      <c r="I55" s="384">
        <v>580</v>
      </c>
      <c r="J55" s="384">
        <v>392</v>
      </c>
      <c r="K55" s="384">
        <v>291</v>
      </c>
      <c r="L55" s="384">
        <v>57</v>
      </c>
      <c r="M55" s="384">
        <v>20</v>
      </c>
      <c r="N55" s="384">
        <v>6</v>
      </c>
      <c r="O55" s="384">
        <v>15</v>
      </c>
      <c r="P55" s="385">
        <v>18904</v>
      </c>
      <c r="R55" s="46"/>
    </row>
    <row r="56" spans="1:18" s="47" customFormat="1" ht="15" customHeight="1">
      <c r="A56" s="386" t="s">
        <v>372</v>
      </c>
      <c r="B56" s="387" t="s">
        <v>233</v>
      </c>
      <c r="C56" s="388">
        <v>623</v>
      </c>
      <c r="D56" s="388">
        <v>606</v>
      </c>
      <c r="E56" s="388">
        <v>614</v>
      </c>
      <c r="F56" s="388">
        <v>494</v>
      </c>
      <c r="G56" s="388">
        <v>603</v>
      </c>
      <c r="H56" s="388">
        <v>107</v>
      </c>
      <c r="I56" s="388">
        <v>107</v>
      </c>
      <c r="J56" s="388">
        <v>63</v>
      </c>
      <c r="K56" s="388">
        <v>31</v>
      </c>
      <c r="L56" s="388">
        <v>8</v>
      </c>
      <c r="M56" s="388">
        <v>3</v>
      </c>
      <c r="N56" s="388">
        <v>1</v>
      </c>
      <c r="O56" s="388">
        <v>8</v>
      </c>
      <c r="P56" s="389">
        <v>3268</v>
      </c>
      <c r="R56" s="46"/>
    </row>
    <row r="57" spans="1:18" s="45" customFormat="1" ht="15" customHeight="1">
      <c r="A57" s="382" t="s">
        <v>374</v>
      </c>
      <c r="B57" s="383" t="s">
        <v>234</v>
      </c>
      <c r="C57" s="384">
        <v>4459</v>
      </c>
      <c r="D57" s="384">
        <v>4967</v>
      </c>
      <c r="E57" s="384">
        <v>4212</v>
      </c>
      <c r="F57" s="384">
        <v>1732</v>
      </c>
      <c r="G57" s="384">
        <v>1945</v>
      </c>
      <c r="H57" s="384">
        <v>654</v>
      </c>
      <c r="I57" s="384">
        <v>661</v>
      </c>
      <c r="J57" s="384">
        <v>510</v>
      </c>
      <c r="K57" s="384">
        <v>385</v>
      </c>
      <c r="L57" s="384">
        <v>75</v>
      </c>
      <c r="M57" s="384">
        <v>13</v>
      </c>
      <c r="N57" s="384">
        <v>5</v>
      </c>
      <c r="O57" s="384">
        <v>1</v>
      </c>
      <c r="P57" s="385">
        <v>19619</v>
      </c>
      <c r="R57" s="46"/>
    </row>
    <row r="58" spans="1:18" s="45" customFormat="1" ht="15" customHeight="1">
      <c r="A58" s="386" t="s">
        <v>375</v>
      </c>
      <c r="B58" s="387" t="s">
        <v>235</v>
      </c>
      <c r="C58" s="388">
        <v>43232</v>
      </c>
      <c r="D58" s="388">
        <v>37671</v>
      </c>
      <c r="E58" s="388">
        <v>20829</v>
      </c>
      <c r="F58" s="388">
        <v>9206</v>
      </c>
      <c r="G58" s="388">
        <v>11382</v>
      </c>
      <c r="H58" s="388">
        <v>3317</v>
      </c>
      <c r="I58" s="388">
        <v>1936</v>
      </c>
      <c r="J58" s="388">
        <v>777</v>
      </c>
      <c r="K58" s="388">
        <v>221</v>
      </c>
      <c r="L58" s="388">
        <v>38</v>
      </c>
      <c r="M58" s="388">
        <v>4</v>
      </c>
      <c r="N58" s="388">
        <v>2</v>
      </c>
      <c r="O58" s="388">
        <v>2</v>
      </c>
      <c r="P58" s="389">
        <v>128617</v>
      </c>
      <c r="R58" s="46"/>
    </row>
    <row r="59" spans="1:18" s="45" customFormat="1" ht="15" customHeight="1">
      <c r="A59" s="382" t="s">
        <v>377</v>
      </c>
      <c r="B59" s="383" t="s">
        <v>236</v>
      </c>
      <c r="C59" s="384">
        <v>634</v>
      </c>
      <c r="D59" s="384">
        <v>707</v>
      </c>
      <c r="E59" s="384">
        <v>598</v>
      </c>
      <c r="F59" s="384">
        <v>254</v>
      </c>
      <c r="G59" s="384">
        <v>344</v>
      </c>
      <c r="H59" s="384">
        <v>102</v>
      </c>
      <c r="I59" s="384">
        <v>71</v>
      </c>
      <c r="J59" s="384">
        <v>34</v>
      </c>
      <c r="K59" s="384">
        <v>13</v>
      </c>
      <c r="L59" s="384">
        <v>4</v>
      </c>
      <c r="M59" s="384">
        <v>1</v>
      </c>
      <c r="N59" s="384">
        <v>1</v>
      </c>
      <c r="O59" s="384">
        <v>0</v>
      </c>
      <c r="P59" s="385">
        <v>2763</v>
      </c>
      <c r="R59" s="46"/>
    </row>
    <row r="60" spans="1:18" s="45" customFormat="1" ht="15" customHeight="1">
      <c r="A60" s="386" t="s">
        <v>378</v>
      </c>
      <c r="B60" s="387" t="s">
        <v>237</v>
      </c>
      <c r="C60" s="388">
        <v>665</v>
      </c>
      <c r="D60" s="388">
        <v>558</v>
      </c>
      <c r="E60" s="388">
        <v>322</v>
      </c>
      <c r="F60" s="388">
        <v>183</v>
      </c>
      <c r="G60" s="388">
        <v>319</v>
      </c>
      <c r="H60" s="388">
        <v>80</v>
      </c>
      <c r="I60" s="388">
        <v>38</v>
      </c>
      <c r="J60" s="388">
        <v>22</v>
      </c>
      <c r="K60" s="388">
        <v>15</v>
      </c>
      <c r="L60" s="388">
        <v>5</v>
      </c>
      <c r="M60" s="388">
        <v>1</v>
      </c>
      <c r="N60" s="388">
        <v>0</v>
      </c>
      <c r="O60" s="388">
        <v>1</v>
      </c>
      <c r="P60" s="389">
        <v>2209</v>
      </c>
      <c r="R60" s="46"/>
    </row>
    <row r="61" spans="1:18" s="45" customFormat="1" ht="15" customHeight="1">
      <c r="A61" s="382" t="s">
        <v>379</v>
      </c>
      <c r="B61" s="383" t="s">
        <v>238</v>
      </c>
      <c r="C61" s="384">
        <v>217</v>
      </c>
      <c r="D61" s="384">
        <v>203</v>
      </c>
      <c r="E61" s="384">
        <v>115</v>
      </c>
      <c r="F61" s="384">
        <v>43</v>
      </c>
      <c r="G61" s="384">
        <v>63</v>
      </c>
      <c r="H61" s="384">
        <v>29</v>
      </c>
      <c r="I61" s="384">
        <v>30</v>
      </c>
      <c r="J61" s="384">
        <v>18</v>
      </c>
      <c r="K61" s="384">
        <v>16</v>
      </c>
      <c r="L61" s="384">
        <v>5</v>
      </c>
      <c r="M61" s="384">
        <v>0</v>
      </c>
      <c r="N61" s="384">
        <v>0</v>
      </c>
      <c r="O61" s="384">
        <v>0</v>
      </c>
      <c r="P61" s="385">
        <v>739</v>
      </c>
      <c r="R61" s="46"/>
    </row>
    <row r="62" spans="1:18" s="45" customFormat="1" ht="15" customHeight="1">
      <c r="A62" s="386" t="s">
        <v>380</v>
      </c>
      <c r="B62" s="387" t="s">
        <v>239</v>
      </c>
      <c r="C62" s="388">
        <v>1212</v>
      </c>
      <c r="D62" s="388">
        <v>842</v>
      </c>
      <c r="E62" s="388">
        <v>420</v>
      </c>
      <c r="F62" s="388">
        <v>165</v>
      </c>
      <c r="G62" s="388">
        <v>159</v>
      </c>
      <c r="H62" s="388">
        <v>71</v>
      </c>
      <c r="I62" s="388">
        <v>77</v>
      </c>
      <c r="J62" s="388">
        <v>50</v>
      </c>
      <c r="K62" s="388">
        <v>20</v>
      </c>
      <c r="L62" s="388">
        <v>9</v>
      </c>
      <c r="M62" s="388">
        <v>2</v>
      </c>
      <c r="N62" s="388">
        <v>1</v>
      </c>
      <c r="O62" s="388">
        <v>1</v>
      </c>
      <c r="P62" s="389">
        <v>3029</v>
      </c>
      <c r="R62" s="46"/>
    </row>
    <row r="63" spans="1:18" s="45" customFormat="1" ht="15" customHeight="1">
      <c r="A63" s="382" t="s">
        <v>381</v>
      </c>
      <c r="B63" s="383" t="s">
        <v>240</v>
      </c>
      <c r="C63" s="384">
        <v>3184</v>
      </c>
      <c r="D63" s="384">
        <v>2985</v>
      </c>
      <c r="E63" s="384">
        <v>1777</v>
      </c>
      <c r="F63" s="384">
        <v>779</v>
      </c>
      <c r="G63" s="384">
        <v>997</v>
      </c>
      <c r="H63" s="384">
        <v>355</v>
      </c>
      <c r="I63" s="384">
        <v>279</v>
      </c>
      <c r="J63" s="384">
        <v>186</v>
      </c>
      <c r="K63" s="384">
        <v>103</v>
      </c>
      <c r="L63" s="384">
        <v>16</v>
      </c>
      <c r="M63" s="384">
        <v>7</v>
      </c>
      <c r="N63" s="384">
        <v>2</v>
      </c>
      <c r="O63" s="384">
        <v>4</v>
      </c>
      <c r="P63" s="385">
        <v>10674</v>
      </c>
      <c r="R63" s="46"/>
    </row>
    <row r="64" spans="1:18" s="45" customFormat="1" ht="15" customHeight="1">
      <c r="A64" s="386" t="s">
        <v>382</v>
      </c>
      <c r="B64" s="387" t="s">
        <v>241</v>
      </c>
      <c r="C64" s="388">
        <v>436</v>
      </c>
      <c r="D64" s="388">
        <v>422</v>
      </c>
      <c r="E64" s="388">
        <v>286</v>
      </c>
      <c r="F64" s="388">
        <v>143</v>
      </c>
      <c r="G64" s="388">
        <v>221</v>
      </c>
      <c r="H64" s="388">
        <v>110</v>
      </c>
      <c r="I64" s="388">
        <v>96</v>
      </c>
      <c r="J64" s="388">
        <v>83</v>
      </c>
      <c r="K64" s="388">
        <v>85</v>
      </c>
      <c r="L64" s="388">
        <v>18</v>
      </c>
      <c r="M64" s="388">
        <v>4</v>
      </c>
      <c r="N64" s="388">
        <v>2</v>
      </c>
      <c r="O64" s="388">
        <v>1</v>
      </c>
      <c r="P64" s="389">
        <v>1907</v>
      </c>
      <c r="R64" s="46"/>
    </row>
    <row r="65" spans="1:18" s="45" customFormat="1" ht="15" customHeight="1">
      <c r="A65" s="382" t="s">
        <v>383</v>
      </c>
      <c r="B65" s="383" t="s">
        <v>242</v>
      </c>
      <c r="C65" s="384">
        <v>770</v>
      </c>
      <c r="D65" s="384">
        <v>1561</v>
      </c>
      <c r="E65" s="384">
        <v>1386</v>
      </c>
      <c r="F65" s="384">
        <v>1508</v>
      </c>
      <c r="G65" s="384">
        <v>1488</v>
      </c>
      <c r="H65" s="384">
        <v>150</v>
      </c>
      <c r="I65" s="384">
        <v>97</v>
      </c>
      <c r="J65" s="384">
        <v>69</v>
      </c>
      <c r="K65" s="384">
        <v>35</v>
      </c>
      <c r="L65" s="384">
        <v>10</v>
      </c>
      <c r="M65" s="384">
        <v>8</v>
      </c>
      <c r="N65" s="384">
        <v>2</v>
      </c>
      <c r="O65" s="384">
        <v>9</v>
      </c>
      <c r="P65" s="385">
        <v>7093</v>
      </c>
      <c r="R65" s="46"/>
    </row>
    <row r="66" spans="1:18" s="45" customFormat="1" ht="15" customHeight="1">
      <c r="A66" s="386" t="s">
        <v>384</v>
      </c>
      <c r="B66" s="387" t="s">
        <v>243</v>
      </c>
      <c r="C66" s="388">
        <v>1095</v>
      </c>
      <c r="D66" s="388">
        <v>1379</v>
      </c>
      <c r="E66" s="388">
        <v>625</v>
      </c>
      <c r="F66" s="388">
        <v>171</v>
      </c>
      <c r="G66" s="388">
        <v>121</v>
      </c>
      <c r="H66" s="388">
        <v>47</v>
      </c>
      <c r="I66" s="388">
        <v>49</v>
      </c>
      <c r="J66" s="388">
        <v>21</v>
      </c>
      <c r="K66" s="388">
        <v>17</v>
      </c>
      <c r="L66" s="388">
        <v>12</v>
      </c>
      <c r="M66" s="388">
        <v>2</v>
      </c>
      <c r="N66" s="388">
        <v>0</v>
      </c>
      <c r="O66" s="388">
        <v>0</v>
      </c>
      <c r="P66" s="389">
        <v>3539</v>
      </c>
      <c r="R66" s="46"/>
    </row>
    <row r="67" spans="1:18" s="45" customFormat="1" ht="15" customHeight="1">
      <c r="A67" s="382" t="s">
        <v>385</v>
      </c>
      <c r="B67" s="383" t="s">
        <v>244</v>
      </c>
      <c r="C67" s="384">
        <v>4276</v>
      </c>
      <c r="D67" s="384">
        <v>4813</v>
      </c>
      <c r="E67" s="384">
        <v>2240</v>
      </c>
      <c r="F67" s="384">
        <v>596</v>
      </c>
      <c r="G67" s="384">
        <v>396</v>
      </c>
      <c r="H67" s="384">
        <v>91</v>
      </c>
      <c r="I67" s="384">
        <v>75</v>
      </c>
      <c r="J67" s="384">
        <v>44</v>
      </c>
      <c r="K67" s="384">
        <v>22</v>
      </c>
      <c r="L67" s="384">
        <v>7</v>
      </c>
      <c r="M67" s="384">
        <v>2</v>
      </c>
      <c r="N67" s="384">
        <v>0</v>
      </c>
      <c r="O67" s="384">
        <v>0</v>
      </c>
      <c r="P67" s="385">
        <v>12562</v>
      </c>
      <c r="R67" s="46"/>
    </row>
    <row r="68" spans="1:18" s="45" customFormat="1" ht="15" customHeight="1">
      <c r="A68" s="386" t="s">
        <v>387</v>
      </c>
      <c r="B68" s="387" t="s">
        <v>245</v>
      </c>
      <c r="C68" s="388">
        <v>47322</v>
      </c>
      <c r="D68" s="388">
        <v>10314</v>
      </c>
      <c r="E68" s="388">
        <v>3668</v>
      </c>
      <c r="F68" s="388">
        <v>1289</v>
      </c>
      <c r="G68" s="388">
        <v>1332</v>
      </c>
      <c r="H68" s="388">
        <v>303</v>
      </c>
      <c r="I68" s="388">
        <v>172</v>
      </c>
      <c r="J68" s="388">
        <v>78</v>
      </c>
      <c r="K68" s="388">
        <v>22</v>
      </c>
      <c r="L68" s="388">
        <v>4</v>
      </c>
      <c r="M68" s="388">
        <v>0</v>
      </c>
      <c r="N68" s="388">
        <v>0</v>
      </c>
      <c r="O68" s="388">
        <v>0</v>
      </c>
      <c r="P68" s="389">
        <v>64504</v>
      </c>
      <c r="R68" s="46"/>
    </row>
    <row r="69" spans="1:18" s="45" customFormat="1" ht="15" customHeight="1">
      <c r="A69" s="382" t="s">
        <v>388</v>
      </c>
      <c r="B69" s="383" t="s">
        <v>246</v>
      </c>
      <c r="C69" s="384">
        <v>20131</v>
      </c>
      <c r="D69" s="384">
        <v>20238</v>
      </c>
      <c r="E69" s="384">
        <v>8864</v>
      </c>
      <c r="F69" s="384">
        <v>1960</v>
      </c>
      <c r="G69" s="384">
        <v>1025</v>
      </c>
      <c r="H69" s="384">
        <v>198</v>
      </c>
      <c r="I69" s="384">
        <v>124</v>
      </c>
      <c r="J69" s="384">
        <v>49</v>
      </c>
      <c r="K69" s="384">
        <v>14</v>
      </c>
      <c r="L69" s="384">
        <v>4</v>
      </c>
      <c r="M69" s="384">
        <v>2</v>
      </c>
      <c r="N69" s="384">
        <v>0</v>
      </c>
      <c r="O69" s="384">
        <v>1</v>
      </c>
      <c r="P69" s="385">
        <v>52610</v>
      </c>
      <c r="R69" s="46"/>
    </row>
    <row r="70" spans="1:18" s="45" customFormat="1" ht="15" customHeight="1">
      <c r="A70" s="386" t="s">
        <v>389</v>
      </c>
      <c r="B70" s="387" t="s">
        <v>247</v>
      </c>
      <c r="C70" s="388">
        <v>5648</v>
      </c>
      <c r="D70" s="388">
        <v>5571</v>
      </c>
      <c r="E70" s="388">
        <v>3268</v>
      </c>
      <c r="F70" s="388">
        <v>1345</v>
      </c>
      <c r="G70" s="388">
        <v>1652</v>
      </c>
      <c r="H70" s="388">
        <v>614</v>
      </c>
      <c r="I70" s="388">
        <v>552</v>
      </c>
      <c r="J70" s="388">
        <v>342</v>
      </c>
      <c r="K70" s="388">
        <v>239</v>
      </c>
      <c r="L70" s="388">
        <v>66</v>
      </c>
      <c r="M70" s="388">
        <v>9</v>
      </c>
      <c r="N70" s="388">
        <v>9</v>
      </c>
      <c r="O70" s="388">
        <v>9</v>
      </c>
      <c r="P70" s="389">
        <v>19324</v>
      </c>
      <c r="R70" s="46"/>
    </row>
    <row r="71" spans="1:18" s="45" customFormat="1" ht="15" customHeight="1">
      <c r="A71" s="382" t="s">
        <v>390</v>
      </c>
      <c r="B71" s="383" t="s">
        <v>248</v>
      </c>
      <c r="C71" s="384">
        <v>8069</v>
      </c>
      <c r="D71" s="384">
        <v>7129</v>
      </c>
      <c r="E71" s="384">
        <v>4132</v>
      </c>
      <c r="F71" s="384">
        <v>1853</v>
      </c>
      <c r="G71" s="384">
        <v>2110</v>
      </c>
      <c r="H71" s="384">
        <v>489</v>
      </c>
      <c r="I71" s="384">
        <v>350</v>
      </c>
      <c r="J71" s="384">
        <v>183</v>
      </c>
      <c r="K71" s="384">
        <v>75</v>
      </c>
      <c r="L71" s="384">
        <v>21</v>
      </c>
      <c r="M71" s="384">
        <v>3</v>
      </c>
      <c r="N71" s="384">
        <v>1</v>
      </c>
      <c r="O71" s="384">
        <v>1</v>
      </c>
      <c r="P71" s="385">
        <v>24416</v>
      </c>
      <c r="R71" s="46"/>
    </row>
    <row r="72" spans="1:18" s="45" customFormat="1" ht="15" customHeight="1">
      <c r="A72" s="386" t="s">
        <v>391</v>
      </c>
      <c r="B72" s="387" t="s">
        <v>249</v>
      </c>
      <c r="C72" s="388">
        <v>298</v>
      </c>
      <c r="D72" s="388">
        <v>258</v>
      </c>
      <c r="E72" s="388">
        <v>165</v>
      </c>
      <c r="F72" s="388">
        <v>72</v>
      </c>
      <c r="G72" s="388">
        <v>89</v>
      </c>
      <c r="H72" s="388">
        <v>23</v>
      </c>
      <c r="I72" s="388">
        <v>30</v>
      </c>
      <c r="J72" s="388">
        <v>20</v>
      </c>
      <c r="K72" s="388">
        <v>10</v>
      </c>
      <c r="L72" s="388">
        <v>7</v>
      </c>
      <c r="M72" s="388">
        <v>0</v>
      </c>
      <c r="N72" s="388">
        <v>2</v>
      </c>
      <c r="O72" s="388">
        <v>1</v>
      </c>
      <c r="P72" s="389">
        <v>975</v>
      </c>
      <c r="R72" s="46"/>
    </row>
    <row r="73" spans="1:18" s="45" customFormat="1" ht="15" customHeight="1">
      <c r="A73" s="382" t="s">
        <v>392</v>
      </c>
      <c r="B73" s="383" t="s">
        <v>250</v>
      </c>
      <c r="C73" s="384">
        <v>2366</v>
      </c>
      <c r="D73" s="384">
        <v>2282</v>
      </c>
      <c r="E73" s="384">
        <v>1234</v>
      </c>
      <c r="F73" s="384">
        <v>432</v>
      </c>
      <c r="G73" s="384">
        <v>471</v>
      </c>
      <c r="H73" s="384">
        <v>166</v>
      </c>
      <c r="I73" s="384">
        <v>141</v>
      </c>
      <c r="J73" s="384">
        <v>72</v>
      </c>
      <c r="K73" s="384">
        <v>44</v>
      </c>
      <c r="L73" s="384">
        <v>15</v>
      </c>
      <c r="M73" s="384">
        <v>1</v>
      </c>
      <c r="N73" s="384">
        <v>1</v>
      </c>
      <c r="O73" s="384">
        <v>2</v>
      </c>
      <c r="P73" s="385">
        <v>7227</v>
      </c>
      <c r="R73" s="46"/>
    </row>
    <row r="74" spans="1:18" s="45" customFormat="1" ht="15" customHeight="1">
      <c r="A74" s="386" t="s">
        <v>393</v>
      </c>
      <c r="B74" s="387" t="s">
        <v>251</v>
      </c>
      <c r="C74" s="388">
        <v>3525</v>
      </c>
      <c r="D74" s="388">
        <v>2764</v>
      </c>
      <c r="E74" s="388">
        <v>1400</v>
      </c>
      <c r="F74" s="388">
        <v>552</v>
      </c>
      <c r="G74" s="388">
        <v>623</v>
      </c>
      <c r="H74" s="388">
        <v>123</v>
      </c>
      <c r="I74" s="388">
        <v>79</v>
      </c>
      <c r="J74" s="388">
        <v>33</v>
      </c>
      <c r="K74" s="388">
        <v>13</v>
      </c>
      <c r="L74" s="388">
        <v>2</v>
      </c>
      <c r="M74" s="388">
        <v>3</v>
      </c>
      <c r="N74" s="388">
        <v>2</v>
      </c>
      <c r="O74" s="388">
        <v>1</v>
      </c>
      <c r="P74" s="389">
        <v>9120</v>
      </c>
      <c r="R74" s="46"/>
    </row>
    <row r="75" spans="1:18" s="45" customFormat="1" ht="15" customHeight="1">
      <c r="A75" s="382" t="s">
        <v>394</v>
      </c>
      <c r="B75" s="383" t="s">
        <v>252</v>
      </c>
      <c r="C75" s="384">
        <v>1578</v>
      </c>
      <c r="D75" s="384">
        <v>947</v>
      </c>
      <c r="E75" s="384">
        <v>302</v>
      </c>
      <c r="F75" s="384">
        <v>68</v>
      </c>
      <c r="G75" s="384">
        <v>63</v>
      </c>
      <c r="H75" s="384">
        <v>21</v>
      </c>
      <c r="I75" s="384">
        <v>7</v>
      </c>
      <c r="J75" s="384">
        <v>6</v>
      </c>
      <c r="K75" s="384">
        <v>4</v>
      </c>
      <c r="L75" s="384">
        <v>1</v>
      </c>
      <c r="M75" s="384">
        <v>0</v>
      </c>
      <c r="N75" s="384">
        <v>0</v>
      </c>
      <c r="O75" s="384">
        <v>0</v>
      </c>
      <c r="P75" s="385">
        <v>2997</v>
      </c>
      <c r="R75" s="46"/>
    </row>
    <row r="76" spans="1:18" s="45" customFormat="1" ht="15" customHeight="1">
      <c r="A76" s="386" t="s">
        <v>396</v>
      </c>
      <c r="B76" s="387" t="s">
        <v>253</v>
      </c>
      <c r="C76" s="388">
        <v>2515</v>
      </c>
      <c r="D76" s="388">
        <v>1800</v>
      </c>
      <c r="E76" s="388">
        <v>712</v>
      </c>
      <c r="F76" s="388">
        <v>304</v>
      </c>
      <c r="G76" s="388">
        <v>311</v>
      </c>
      <c r="H76" s="388">
        <v>73</v>
      </c>
      <c r="I76" s="388">
        <v>48</v>
      </c>
      <c r="J76" s="388">
        <v>25</v>
      </c>
      <c r="K76" s="388">
        <v>12</v>
      </c>
      <c r="L76" s="388">
        <v>0</v>
      </c>
      <c r="M76" s="388">
        <v>0</v>
      </c>
      <c r="N76" s="388">
        <v>0</v>
      </c>
      <c r="O76" s="388">
        <v>1</v>
      </c>
      <c r="P76" s="389">
        <v>5801</v>
      </c>
      <c r="R76" s="46"/>
    </row>
    <row r="77" spans="1:18" s="45" customFormat="1" ht="15" customHeight="1">
      <c r="A77" s="382" t="s">
        <v>397</v>
      </c>
      <c r="B77" s="383" t="s">
        <v>254</v>
      </c>
      <c r="C77" s="384">
        <v>417</v>
      </c>
      <c r="D77" s="384">
        <v>446</v>
      </c>
      <c r="E77" s="384">
        <v>317</v>
      </c>
      <c r="F77" s="384">
        <v>165</v>
      </c>
      <c r="G77" s="384">
        <v>262</v>
      </c>
      <c r="H77" s="384">
        <v>148</v>
      </c>
      <c r="I77" s="384">
        <v>166</v>
      </c>
      <c r="J77" s="384">
        <v>140</v>
      </c>
      <c r="K77" s="384">
        <v>105</v>
      </c>
      <c r="L77" s="384">
        <v>33</v>
      </c>
      <c r="M77" s="384">
        <v>6</v>
      </c>
      <c r="N77" s="384">
        <v>2</v>
      </c>
      <c r="O77" s="384">
        <v>5</v>
      </c>
      <c r="P77" s="385">
        <v>2212</v>
      </c>
      <c r="R77" s="46"/>
    </row>
    <row r="78" spans="1:18" s="45" customFormat="1" ht="15" customHeight="1">
      <c r="A78" s="386" t="s">
        <v>398</v>
      </c>
      <c r="B78" s="387" t="s">
        <v>255</v>
      </c>
      <c r="C78" s="388">
        <v>3139</v>
      </c>
      <c r="D78" s="388">
        <v>2771</v>
      </c>
      <c r="E78" s="388">
        <v>1532</v>
      </c>
      <c r="F78" s="388">
        <v>591</v>
      </c>
      <c r="G78" s="388">
        <v>637</v>
      </c>
      <c r="H78" s="388">
        <v>187</v>
      </c>
      <c r="I78" s="388">
        <v>114</v>
      </c>
      <c r="J78" s="388">
        <v>83</v>
      </c>
      <c r="K78" s="388">
        <v>26</v>
      </c>
      <c r="L78" s="388">
        <v>12</v>
      </c>
      <c r="M78" s="388">
        <v>0</v>
      </c>
      <c r="N78" s="388">
        <v>1</v>
      </c>
      <c r="O78" s="388">
        <v>0</v>
      </c>
      <c r="P78" s="389">
        <v>9093</v>
      </c>
      <c r="R78" s="46"/>
    </row>
    <row r="79" spans="1:18" s="45" customFormat="1" ht="15" customHeight="1">
      <c r="A79" s="382" t="s">
        <v>399</v>
      </c>
      <c r="B79" s="383" t="s">
        <v>256</v>
      </c>
      <c r="C79" s="384">
        <v>5034</v>
      </c>
      <c r="D79" s="384">
        <v>5591</v>
      </c>
      <c r="E79" s="384">
        <v>4933</v>
      </c>
      <c r="F79" s="384">
        <v>2068</v>
      </c>
      <c r="G79" s="384">
        <v>2342</v>
      </c>
      <c r="H79" s="384">
        <v>834</v>
      </c>
      <c r="I79" s="384">
        <v>713</v>
      </c>
      <c r="J79" s="384">
        <v>616</v>
      </c>
      <c r="K79" s="384">
        <v>465</v>
      </c>
      <c r="L79" s="384">
        <v>92</v>
      </c>
      <c r="M79" s="384">
        <v>15</v>
      </c>
      <c r="N79" s="384">
        <v>10</v>
      </c>
      <c r="O79" s="384">
        <v>10</v>
      </c>
      <c r="P79" s="385">
        <v>22723</v>
      </c>
      <c r="R79" s="46"/>
    </row>
    <row r="80" spans="1:18" s="45" customFormat="1" ht="15" customHeight="1">
      <c r="A80" s="386" t="s">
        <v>400</v>
      </c>
      <c r="B80" s="387" t="s">
        <v>257</v>
      </c>
      <c r="C80" s="388">
        <v>19540</v>
      </c>
      <c r="D80" s="388">
        <v>9112</v>
      </c>
      <c r="E80" s="388">
        <v>4962</v>
      </c>
      <c r="F80" s="388">
        <v>2279</v>
      </c>
      <c r="G80" s="388">
        <v>3310</v>
      </c>
      <c r="H80" s="388">
        <v>1378</v>
      </c>
      <c r="I80" s="388">
        <v>1430</v>
      </c>
      <c r="J80" s="388">
        <v>1138</v>
      </c>
      <c r="K80" s="388">
        <v>846</v>
      </c>
      <c r="L80" s="388">
        <v>279</v>
      </c>
      <c r="M80" s="388">
        <v>70</v>
      </c>
      <c r="N80" s="388">
        <v>18</v>
      </c>
      <c r="O80" s="388">
        <v>27</v>
      </c>
      <c r="P80" s="389">
        <v>44389</v>
      </c>
      <c r="R80" s="46"/>
    </row>
    <row r="81" spans="1:18" s="45" customFormat="1" ht="15" customHeight="1">
      <c r="A81" s="382" t="s">
        <v>401</v>
      </c>
      <c r="B81" s="383" t="s">
        <v>258</v>
      </c>
      <c r="C81" s="384">
        <v>15917</v>
      </c>
      <c r="D81" s="384">
        <v>13665</v>
      </c>
      <c r="E81" s="384">
        <v>7103</v>
      </c>
      <c r="F81" s="384">
        <v>2700</v>
      </c>
      <c r="G81" s="384">
        <v>3111</v>
      </c>
      <c r="H81" s="384">
        <v>1131</v>
      </c>
      <c r="I81" s="384">
        <v>1011</v>
      </c>
      <c r="J81" s="384">
        <v>623</v>
      </c>
      <c r="K81" s="384">
        <v>434</v>
      </c>
      <c r="L81" s="384">
        <v>125</v>
      </c>
      <c r="M81" s="384">
        <v>49</v>
      </c>
      <c r="N81" s="384">
        <v>22</v>
      </c>
      <c r="O81" s="384">
        <v>20</v>
      </c>
      <c r="P81" s="385">
        <v>45911</v>
      </c>
      <c r="R81" s="46"/>
    </row>
    <row r="82" spans="1:18" s="45" customFormat="1" ht="15" customHeight="1">
      <c r="A82" s="386" t="s">
        <v>402</v>
      </c>
      <c r="B82" s="387" t="s">
        <v>259</v>
      </c>
      <c r="C82" s="388">
        <v>794</v>
      </c>
      <c r="D82" s="388">
        <v>759</v>
      </c>
      <c r="E82" s="388">
        <v>719</v>
      </c>
      <c r="F82" s="388">
        <v>382</v>
      </c>
      <c r="G82" s="388">
        <v>616</v>
      </c>
      <c r="H82" s="388">
        <v>300</v>
      </c>
      <c r="I82" s="388">
        <v>335</v>
      </c>
      <c r="J82" s="388">
        <v>346</v>
      </c>
      <c r="K82" s="388">
        <v>289</v>
      </c>
      <c r="L82" s="388">
        <v>113</v>
      </c>
      <c r="M82" s="388">
        <v>29</v>
      </c>
      <c r="N82" s="388">
        <v>16</v>
      </c>
      <c r="O82" s="388">
        <v>31</v>
      </c>
      <c r="P82" s="389">
        <v>4729</v>
      </c>
      <c r="R82" s="46"/>
    </row>
    <row r="83" spans="1:18" s="45" customFormat="1" ht="15" customHeight="1">
      <c r="A83" s="382" t="s">
        <v>403</v>
      </c>
      <c r="B83" s="383" t="s">
        <v>260</v>
      </c>
      <c r="C83" s="384">
        <v>6255</v>
      </c>
      <c r="D83" s="384">
        <v>7868</v>
      </c>
      <c r="E83" s="384">
        <v>7641</v>
      </c>
      <c r="F83" s="384">
        <v>4454</v>
      </c>
      <c r="G83" s="384">
        <v>5641</v>
      </c>
      <c r="H83" s="384">
        <v>2301</v>
      </c>
      <c r="I83" s="384">
        <v>2030</v>
      </c>
      <c r="J83" s="384">
        <v>1416</v>
      </c>
      <c r="K83" s="384">
        <v>685</v>
      </c>
      <c r="L83" s="384">
        <v>164</v>
      </c>
      <c r="M83" s="384">
        <v>43</v>
      </c>
      <c r="N83" s="384">
        <v>24</v>
      </c>
      <c r="O83" s="384">
        <v>18</v>
      </c>
      <c r="P83" s="385">
        <v>38540</v>
      </c>
      <c r="R83" s="46"/>
    </row>
    <row r="84" spans="1:18" s="45" customFormat="1" ht="15" customHeight="1">
      <c r="A84" s="386" t="s">
        <v>404</v>
      </c>
      <c r="B84" s="387" t="s">
        <v>261</v>
      </c>
      <c r="C84" s="388">
        <v>10778</v>
      </c>
      <c r="D84" s="388">
        <v>8805</v>
      </c>
      <c r="E84" s="388">
        <v>3381</v>
      </c>
      <c r="F84" s="388">
        <v>1296</v>
      </c>
      <c r="G84" s="388">
        <v>1804</v>
      </c>
      <c r="H84" s="388">
        <v>886</v>
      </c>
      <c r="I84" s="388">
        <v>748</v>
      </c>
      <c r="J84" s="388">
        <v>596</v>
      </c>
      <c r="K84" s="388">
        <v>499</v>
      </c>
      <c r="L84" s="388">
        <v>332</v>
      </c>
      <c r="M84" s="388">
        <v>134</v>
      </c>
      <c r="N84" s="388">
        <v>37</v>
      </c>
      <c r="O84" s="388">
        <v>43</v>
      </c>
      <c r="P84" s="389">
        <v>29339</v>
      </c>
      <c r="R84" s="46"/>
    </row>
    <row r="85" spans="1:18" s="45" customFormat="1" ht="15" customHeight="1">
      <c r="A85" s="382" t="s">
        <v>405</v>
      </c>
      <c r="B85" s="383" t="s">
        <v>262</v>
      </c>
      <c r="C85" s="384">
        <v>261</v>
      </c>
      <c r="D85" s="384">
        <v>178</v>
      </c>
      <c r="E85" s="384">
        <v>195</v>
      </c>
      <c r="F85" s="384">
        <v>106</v>
      </c>
      <c r="G85" s="384">
        <v>302</v>
      </c>
      <c r="H85" s="384">
        <v>223</v>
      </c>
      <c r="I85" s="384">
        <v>252</v>
      </c>
      <c r="J85" s="384">
        <v>117</v>
      </c>
      <c r="K85" s="384">
        <v>22</v>
      </c>
      <c r="L85" s="384">
        <v>1</v>
      </c>
      <c r="M85" s="384">
        <v>1</v>
      </c>
      <c r="N85" s="384">
        <v>1</v>
      </c>
      <c r="O85" s="384">
        <v>0</v>
      </c>
      <c r="P85" s="385">
        <v>1659</v>
      </c>
      <c r="R85" s="46"/>
    </row>
    <row r="86" spans="1:18" s="45" customFormat="1" ht="15" customHeight="1">
      <c r="A86" s="386" t="s">
        <v>406</v>
      </c>
      <c r="B86" s="387" t="s">
        <v>263</v>
      </c>
      <c r="C86" s="388">
        <v>383</v>
      </c>
      <c r="D86" s="388">
        <v>575</v>
      </c>
      <c r="E86" s="388">
        <v>1311</v>
      </c>
      <c r="F86" s="388">
        <v>1011</v>
      </c>
      <c r="G86" s="388">
        <v>1469</v>
      </c>
      <c r="H86" s="388">
        <v>427</v>
      </c>
      <c r="I86" s="388">
        <v>186</v>
      </c>
      <c r="J86" s="388">
        <v>42</v>
      </c>
      <c r="K86" s="388">
        <v>13</v>
      </c>
      <c r="L86" s="388">
        <v>5</v>
      </c>
      <c r="M86" s="388">
        <v>1</v>
      </c>
      <c r="N86" s="388">
        <v>0</v>
      </c>
      <c r="O86" s="388">
        <v>0</v>
      </c>
      <c r="P86" s="389">
        <v>5423</v>
      </c>
      <c r="R86" s="46"/>
    </row>
    <row r="87" spans="1:18" s="45" customFormat="1" ht="15" customHeight="1">
      <c r="A87" s="382" t="s">
        <v>408</v>
      </c>
      <c r="B87" s="383" t="s">
        <v>264</v>
      </c>
      <c r="C87" s="384">
        <v>545</v>
      </c>
      <c r="D87" s="384">
        <v>388</v>
      </c>
      <c r="E87" s="384">
        <v>199</v>
      </c>
      <c r="F87" s="384">
        <v>110</v>
      </c>
      <c r="G87" s="384">
        <v>129</v>
      </c>
      <c r="H87" s="384">
        <v>28</v>
      </c>
      <c r="I87" s="384">
        <v>40</v>
      </c>
      <c r="J87" s="384">
        <v>15</v>
      </c>
      <c r="K87" s="384">
        <v>11</v>
      </c>
      <c r="L87" s="384">
        <v>6</v>
      </c>
      <c r="M87" s="384">
        <v>2</v>
      </c>
      <c r="N87" s="384">
        <v>0</v>
      </c>
      <c r="O87" s="384">
        <v>1</v>
      </c>
      <c r="P87" s="385">
        <v>1474</v>
      </c>
      <c r="R87" s="46"/>
    </row>
    <row r="88" spans="1:18" s="45" customFormat="1" ht="15" customHeight="1">
      <c r="A88" s="386" t="s">
        <v>409</v>
      </c>
      <c r="B88" s="387" t="s">
        <v>553</v>
      </c>
      <c r="C88" s="388">
        <v>255</v>
      </c>
      <c r="D88" s="388">
        <v>128</v>
      </c>
      <c r="E88" s="388">
        <v>75</v>
      </c>
      <c r="F88" s="388">
        <v>17</v>
      </c>
      <c r="G88" s="388">
        <v>34</v>
      </c>
      <c r="H88" s="388">
        <v>11</v>
      </c>
      <c r="I88" s="388">
        <v>12</v>
      </c>
      <c r="J88" s="388">
        <v>10</v>
      </c>
      <c r="K88" s="388">
        <v>3</v>
      </c>
      <c r="L88" s="388">
        <v>0</v>
      </c>
      <c r="M88" s="388">
        <v>0</v>
      </c>
      <c r="N88" s="388">
        <v>0</v>
      </c>
      <c r="O88" s="388">
        <v>0</v>
      </c>
      <c r="P88" s="389">
        <v>545</v>
      </c>
      <c r="R88" s="46"/>
    </row>
    <row r="89" spans="1:18" s="45" customFormat="1" ht="15" customHeight="1">
      <c r="A89" s="382" t="s">
        <v>410</v>
      </c>
      <c r="B89" s="383" t="s">
        <v>266</v>
      </c>
      <c r="C89" s="384">
        <v>1529</v>
      </c>
      <c r="D89" s="384">
        <v>994</v>
      </c>
      <c r="E89" s="384">
        <v>210</v>
      </c>
      <c r="F89" s="384">
        <v>49</v>
      </c>
      <c r="G89" s="384">
        <v>29</v>
      </c>
      <c r="H89" s="384">
        <v>7</v>
      </c>
      <c r="I89" s="384">
        <v>7</v>
      </c>
      <c r="J89" s="384">
        <v>1</v>
      </c>
      <c r="K89" s="384">
        <v>3</v>
      </c>
      <c r="L89" s="384">
        <v>0</v>
      </c>
      <c r="M89" s="384">
        <v>0</v>
      </c>
      <c r="N89" s="384">
        <v>0</v>
      </c>
      <c r="O89" s="384">
        <v>0</v>
      </c>
      <c r="P89" s="385">
        <v>2829</v>
      </c>
      <c r="R89" s="46"/>
    </row>
    <row r="90" spans="1:18" s="45" customFormat="1" ht="15" customHeight="1">
      <c r="A90" s="386" t="s">
        <v>411</v>
      </c>
      <c r="B90" s="387" t="s">
        <v>267</v>
      </c>
      <c r="C90" s="388">
        <v>3663</v>
      </c>
      <c r="D90" s="388">
        <v>2931</v>
      </c>
      <c r="E90" s="388">
        <v>1249</v>
      </c>
      <c r="F90" s="388">
        <v>476</v>
      </c>
      <c r="G90" s="388">
        <v>527</v>
      </c>
      <c r="H90" s="388">
        <v>223</v>
      </c>
      <c r="I90" s="388">
        <v>214</v>
      </c>
      <c r="J90" s="388">
        <v>77</v>
      </c>
      <c r="K90" s="388">
        <v>38</v>
      </c>
      <c r="L90" s="388">
        <v>3</v>
      </c>
      <c r="M90" s="388">
        <v>1</v>
      </c>
      <c r="N90" s="388">
        <v>0</v>
      </c>
      <c r="O90" s="388">
        <v>1</v>
      </c>
      <c r="P90" s="389">
        <v>9403</v>
      </c>
      <c r="R90" s="46"/>
    </row>
    <row r="91" spans="1:18" s="45" customFormat="1" ht="15" customHeight="1">
      <c r="A91" s="382" t="s">
        <v>413</v>
      </c>
      <c r="B91" s="383" t="s">
        <v>268</v>
      </c>
      <c r="C91" s="384">
        <v>5076</v>
      </c>
      <c r="D91" s="384">
        <v>3253</v>
      </c>
      <c r="E91" s="384">
        <v>1754</v>
      </c>
      <c r="F91" s="384">
        <v>624</v>
      </c>
      <c r="G91" s="384">
        <v>626</v>
      </c>
      <c r="H91" s="384">
        <v>235</v>
      </c>
      <c r="I91" s="384">
        <v>244</v>
      </c>
      <c r="J91" s="384">
        <v>131</v>
      </c>
      <c r="K91" s="384">
        <v>21</v>
      </c>
      <c r="L91" s="384">
        <v>3</v>
      </c>
      <c r="M91" s="384">
        <v>0</v>
      </c>
      <c r="N91" s="384">
        <v>0</v>
      </c>
      <c r="O91" s="384">
        <v>0</v>
      </c>
      <c r="P91" s="385">
        <v>11967</v>
      </c>
      <c r="R91" s="46"/>
    </row>
    <row r="92" spans="1:18" s="45" customFormat="1" ht="15" customHeight="1">
      <c r="A92" s="386" t="s">
        <v>412</v>
      </c>
      <c r="B92" s="387" t="s">
        <v>269</v>
      </c>
      <c r="C92" s="388">
        <v>5149</v>
      </c>
      <c r="D92" s="388">
        <v>3552</v>
      </c>
      <c r="E92" s="388">
        <v>1458</v>
      </c>
      <c r="F92" s="388">
        <v>581</v>
      </c>
      <c r="G92" s="388">
        <v>710</v>
      </c>
      <c r="H92" s="388">
        <v>249</v>
      </c>
      <c r="I92" s="388">
        <v>126</v>
      </c>
      <c r="J92" s="388">
        <v>45</v>
      </c>
      <c r="K92" s="388">
        <v>18</v>
      </c>
      <c r="L92" s="388">
        <v>8</v>
      </c>
      <c r="M92" s="388">
        <v>2</v>
      </c>
      <c r="N92" s="388">
        <v>0</v>
      </c>
      <c r="O92" s="388">
        <v>0</v>
      </c>
      <c r="P92" s="389">
        <v>11898</v>
      </c>
      <c r="R92" s="46"/>
    </row>
    <row r="93" spans="1:18" s="45" customFormat="1" ht="15" customHeight="1">
      <c r="A93" s="382" t="s">
        <v>414</v>
      </c>
      <c r="B93" s="383" t="s">
        <v>270</v>
      </c>
      <c r="C93" s="384">
        <v>16362</v>
      </c>
      <c r="D93" s="384">
        <v>10521</v>
      </c>
      <c r="E93" s="384">
        <v>4345</v>
      </c>
      <c r="F93" s="384">
        <v>1466</v>
      </c>
      <c r="G93" s="384">
        <v>1176</v>
      </c>
      <c r="H93" s="384">
        <v>249</v>
      </c>
      <c r="I93" s="384">
        <v>151</v>
      </c>
      <c r="J93" s="384">
        <v>67</v>
      </c>
      <c r="K93" s="384">
        <v>37</v>
      </c>
      <c r="L93" s="384">
        <v>6</v>
      </c>
      <c r="M93" s="384">
        <v>2</v>
      </c>
      <c r="N93" s="384">
        <v>1</v>
      </c>
      <c r="O93" s="384">
        <v>0</v>
      </c>
      <c r="P93" s="385">
        <v>34383</v>
      </c>
      <c r="R93" s="46"/>
    </row>
    <row r="94" spans="1:18" s="45" customFormat="1" ht="15" customHeight="1">
      <c r="A94" s="386" t="s">
        <v>415</v>
      </c>
      <c r="B94" s="387" t="s">
        <v>271</v>
      </c>
      <c r="C94" s="388">
        <v>8293</v>
      </c>
      <c r="D94" s="388">
        <v>1122</v>
      </c>
      <c r="E94" s="388">
        <v>156</v>
      </c>
      <c r="F94" s="388">
        <v>21</v>
      </c>
      <c r="G94" s="388">
        <v>17</v>
      </c>
      <c r="H94" s="388">
        <v>1</v>
      </c>
      <c r="I94" s="388">
        <v>0</v>
      </c>
      <c r="J94" s="388">
        <v>0</v>
      </c>
      <c r="K94" s="388">
        <v>0</v>
      </c>
      <c r="L94" s="388">
        <v>0</v>
      </c>
      <c r="M94" s="388">
        <v>0</v>
      </c>
      <c r="N94" s="388">
        <v>0</v>
      </c>
      <c r="O94" s="388">
        <v>0</v>
      </c>
      <c r="P94" s="389">
        <v>9610</v>
      </c>
      <c r="R94" s="46"/>
    </row>
    <row r="95" spans="1:18" s="45" customFormat="1" ht="15" customHeight="1">
      <c r="A95" s="382" t="s">
        <v>416</v>
      </c>
      <c r="B95" s="383" t="s">
        <v>272</v>
      </c>
      <c r="C95" s="384">
        <v>247</v>
      </c>
      <c r="D95" s="384">
        <v>59</v>
      </c>
      <c r="E95" s="384">
        <v>26</v>
      </c>
      <c r="F95" s="384">
        <v>7</v>
      </c>
      <c r="G95" s="384">
        <v>5</v>
      </c>
      <c r="H95" s="384">
        <v>2</v>
      </c>
      <c r="I95" s="384">
        <v>1</v>
      </c>
      <c r="J95" s="384">
        <v>0</v>
      </c>
      <c r="K95" s="384">
        <v>0</v>
      </c>
      <c r="L95" s="384">
        <v>0</v>
      </c>
      <c r="M95" s="384">
        <v>0</v>
      </c>
      <c r="N95" s="384">
        <v>0</v>
      </c>
      <c r="O95" s="384">
        <v>0</v>
      </c>
      <c r="P95" s="385">
        <v>347</v>
      </c>
      <c r="R95" s="46"/>
    </row>
    <row r="96" spans="1:18" s="140" customFormat="1" ht="15" customHeight="1">
      <c r="A96" s="386" t="s">
        <v>407</v>
      </c>
      <c r="B96" s="387" t="s">
        <v>273</v>
      </c>
      <c r="C96" s="388">
        <v>98</v>
      </c>
      <c r="D96" s="388">
        <v>113</v>
      </c>
      <c r="E96" s="388">
        <v>77</v>
      </c>
      <c r="F96" s="388">
        <v>46</v>
      </c>
      <c r="G96" s="388">
        <v>60</v>
      </c>
      <c r="H96" s="388">
        <v>18</v>
      </c>
      <c r="I96" s="388">
        <v>18</v>
      </c>
      <c r="J96" s="388">
        <v>10</v>
      </c>
      <c r="K96" s="388">
        <v>4</v>
      </c>
      <c r="L96" s="388">
        <v>1</v>
      </c>
      <c r="M96" s="388">
        <v>0</v>
      </c>
      <c r="N96" s="388">
        <v>0</v>
      </c>
      <c r="O96" s="388">
        <v>0</v>
      </c>
      <c r="P96" s="389">
        <v>445</v>
      </c>
      <c r="R96" s="46"/>
    </row>
    <row r="97" spans="1:18" s="140" customFormat="1" ht="24.9" customHeight="1">
      <c r="A97" s="382"/>
      <c r="B97" s="383" t="s">
        <v>552</v>
      </c>
      <c r="C97" s="384">
        <v>46570</v>
      </c>
      <c r="D97" s="384">
        <v>1475</v>
      </c>
      <c r="E97" s="384">
        <v>105</v>
      </c>
      <c r="F97" s="384">
        <v>11</v>
      </c>
      <c r="G97" s="384">
        <v>5</v>
      </c>
      <c r="H97" s="384">
        <v>0</v>
      </c>
      <c r="I97" s="384">
        <v>0</v>
      </c>
      <c r="J97" s="384">
        <v>0</v>
      </c>
      <c r="K97" s="384">
        <v>0</v>
      </c>
      <c r="L97" s="384">
        <v>0</v>
      </c>
      <c r="M97" s="384">
        <v>0</v>
      </c>
      <c r="N97" s="384">
        <v>0</v>
      </c>
      <c r="O97" s="384">
        <v>0</v>
      </c>
      <c r="P97" s="385">
        <v>48166</v>
      </c>
      <c r="R97" s="46"/>
    </row>
    <row r="98" spans="1:18" s="45" customFormat="1" ht="20.100000000000001" customHeight="1">
      <c r="A98" s="860" t="s">
        <v>425</v>
      </c>
      <c r="B98" s="861"/>
      <c r="C98" s="390">
        <v>709669</v>
      </c>
      <c r="D98" s="390">
        <v>530781</v>
      </c>
      <c r="E98" s="390">
        <v>297393</v>
      </c>
      <c r="F98" s="390">
        <v>114122</v>
      </c>
      <c r="G98" s="390">
        <v>128081</v>
      </c>
      <c r="H98" s="390">
        <v>41648</v>
      </c>
      <c r="I98" s="390">
        <v>32576</v>
      </c>
      <c r="J98" s="390">
        <v>20156</v>
      </c>
      <c r="K98" s="390">
        <v>12006</v>
      </c>
      <c r="L98" s="390">
        <v>3363</v>
      </c>
      <c r="M98" s="390">
        <v>882</v>
      </c>
      <c r="N98" s="390">
        <v>356</v>
      </c>
      <c r="O98" s="390">
        <v>479</v>
      </c>
      <c r="P98" s="390">
        <v>1891512</v>
      </c>
      <c r="R98" s="46"/>
    </row>
    <row r="99" spans="1:18" s="45" customFormat="1" ht="11.25" customHeight="1">
      <c r="A99" s="862" t="s">
        <v>883</v>
      </c>
      <c r="B99" s="862"/>
      <c r="C99" s="862"/>
      <c r="D99" s="862"/>
      <c r="E99" s="862"/>
      <c r="F99" s="862"/>
      <c r="G99" s="862"/>
      <c r="H99" s="862"/>
      <c r="I99" s="862"/>
      <c r="J99" s="862"/>
      <c r="K99" s="862"/>
      <c r="L99" s="862"/>
      <c r="M99" s="862"/>
      <c r="N99" s="862"/>
      <c r="O99" s="862"/>
      <c r="P99" s="862"/>
      <c r="R99" s="46"/>
    </row>
    <row r="100" spans="1:18" s="45" customFormat="1" ht="11.4" customHeight="1">
      <c r="A100" s="863" t="s">
        <v>274</v>
      </c>
      <c r="B100" s="863"/>
      <c r="C100" s="863"/>
      <c r="D100" s="863"/>
      <c r="E100" s="863"/>
    </row>
    <row r="101" spans="1:18" s="45" customFormat="1" ht="11.4" customHeight="1">
      <c r="C101" s="147"/>
    </row>
    <row r="102" spans="1:18" s="45" customFormat="1" ht="11.4" customHeight="1">
      <c r="C102" s="148"/>
      <c r="D102" s="46"/>
      <c r="E102" s="46"/>
      <c r="F102" s="46"/>
      <c r="G102" s="46"/>
      <c r="H102" s="46"/>
      <c r="I102" s="46"/>
      <c r="J102" s="46"/>
      <c r="K102" s="46"/>
      <c r="L102" s="46"/>
      <c r="M102" s="46"/>
      <c r="N102" s="46"/>
      <c r="O102" s="46"/>
      <c r="P102" s="46"/>
    </row>
    <row r="103" spans="1:18" s="45" customFormat="1" ht="11.4" customHeight="1">
      <c r="C103" s="147"/>
    </row>
    <row r="104" spans="1:18" s="45" customFormat="1" ht="11.4" customHeight="1">
      <c r="C104" s="147"/>
    </row>
    <row r="105" spans="1:18" s="45" customFormat="1" ht="11.4" customHeight="1">
      <c r="C105" s="147"/>
    </row>
    <row r="106" spans="1:18" s="45" customFormat="1" ht="11.4" customHeight="1">
      <c r="C106" s="148"/>
      <c r="D106" s="46"/>
      <c r="E106" s="46"/>
      <c r="F106" s="46"/>
      <c r="G106" s="46"/>
      <c r="H106" s="46"/>
      <c r="I106" s="46"/>
      <c r="J106" s="46"/>
      <c r="K106" s="46"/>
      <c r="L106" s="46"/>
      <c r="M106" s="46"/>
      <c r="N106" s="46"/>
      <c r="O106" s="46"/>
      <c r="P106" s="46"/>
    </row>
    <row r="107" spans="1:18" s="45" customFormat="1" ht="11.4" customHeight="1">
      <c r="C107" s="147"/>
      <c r="E107" s="156"/>
    </row>
    <row r="108" spans="1:18" s="45" customFormat="1" ht="11.4" customHeight="1">
      <c r="C108" s="147"/>
      <c r="G108" s="156"/>
    </row>
    <row r="109" spans="1:18" s="45" customFormat="1" ht="11.4" customHeight="1">
      <c r="C109" s="147"/>
    </row>
    <row r="110" spans="1:18" s="45" customFormat="1" ht="11.4" customHeight="1">
      <c r="C110" s="147"/>
    </row>
    <row r="111" spans="1:18" s="45" customFormat="1" ht="11.4" customHeight="1">
      <c r="C111" s="147"/>
    </row>
    <row r="112" spans="1:18" s="45" customFormat="1" ht="11.4" customHeight="1">
      <c r="C112" s="147"/>
    </row>
    <row r="113" spans="3:3" s="45" customFormat="1" ht="11.4" customHeight="1">
      <c r="C113" s="147"/>
    </row>
    <row r="114" spans="3:3" s="45" customFormat="1" ht="11.4" customHeight="1">
      <c r="C114" s="147"/>
    </row>
    <row r="115" spans="3:3" s="45" customFormat="1" ht="11.4" customHeight="1">
      <c r="C115" s="147"/>
    </row>
    <row r="116" spans="3:3" s="45" customFormat="1" ht="11.4" customHeight="1">
      <c r="C116" s="147"/>
    </row>
    <row r="117" spans="3:3" s="45" customFormat="1" ht="11.4" customHeight="1">
      <c r="C117" s="147"/>
    </row>
    <row r="118" spans="3:3" s="45" customFormat="1" ht="11.4" customHeight="1">
      <c r="C118" s="147"/>
    </row>
    <row r="119" spans="3:3" s="45" customFormat="1" ht="11.4" customHeight="1">
      <c r="C119" s="147"/>
    </row>
    <row r="120" spans="3:3" s="45" customFormat="1" ht="11.4" customHeight="1">
      <c r="C120" s="147"/>
    </row>
    <row r="121" spans="3:3" s="45" customFormat="1" ht="11.4" customHeight="1">
      <c r="C121" s="147"/>
    </row>
    <row r="122" spans="3:3" s="45" customFormat="1" ht="11.4" customHeight="1">
      <c r="C122" s="147"/>
    </row>
    <row r="123" spans="3:3" s="45" customFormat="1" ht="11.4" customHeight="1">
      <c r="C123" s="147"/>
    </row>
    <row r="124" spans="3:3" s="45" customFormat="1" ht="11.4" customHeight="1">
      <c r="C124" s="147"/>
    </row>
    <row r="125" spans="3:3" s="45" customFormat="1" ht="11.4" customHeight="1">
      <c r="C125" s="147"/>
    </row>
    <row r="126" spans="3:3" s="45" customFormat="1" ht="11.4" customHeight="1">
      <c r="C126" s="147"/>
    </row>
    <row r="127" spans="3:3" s="45" customFormat="1" ht="11.4" customHeight="1">
      <c r="C127" s="147"/>
    </row>
    <row r="128" spans="3:3" s="45" customFormat="1" ht="11.4" customHeight="1">
      <c r="C128" s="147"/>
    </row>
    <row r="129" spans="3:3" s="45" customFormat="1" ht="11.4" customHeight="1">
      <c r="C129" s="147"/>
    </row>
    <row r="130" spans="3:3" s="45" customFormat="1" ht="11.4" customHeight="1">
      <c r="C130" s="147"/>
    </row>
    <row r="131" spans="3:3" s="45" customFormat="1" ht="11.4" customHeight="1">
      <c r="C131" s="147"/>
    </row>
    <row r="132" spans="3:3" s="45" customFormat="1" ht="11.4" customHeight="1">
      <c r="C132" s="147"/>
    </row>
    <row r="133" spans="3:3" s="45" customFormat="1" ht="11.4" customHeight="1">
      <c r="C133" s="147"/>
    </row>
    <row r="134" spans="3:3" s="45" customFormat="1" ht="11.4" customHeight="1">
      <c r="C134" s="147"/>
    </row>
    <row r="135" spans="3:3" s="45" customFormat="1" ht="11.4" customHeight="1">
      <c r="C135" s="147"/>
    </row>
    <row r="136" spans="3:3" s="45" customFormat="1" ht="11.4" customHeight="1">
      <c r="C136" s="147"/>
    </row>
    <row r="137" spans="3:3" s="45" customFormat="1" ht="11.4" customHeight="1">
      <c r="C137" s="147"/>
    </row>
    <row r="138" spans="3:3" s="45" customFormat="1" ht="11.4" customHeight="1">
      <c r="C138" s="147"/>
    </row>
    <row r="139" spans="3:3" s="45" customFormat="1" ht="11.4" customHeight="1">
      <c r="C139" s="147"/>
    </row>
    <row r="140" spans="3:3" s="45" customFormat="1" ht="11.4" customHeight="1">
      <c r="C140" s="147"/>
    </row>
    <row r="141" spans="3:3" s="45" customFormat="1" ht="11.4" customHeight="1">
      <c r="C141" s="147"/>
    </row>
    <row r="142" spans="3:3" s="45" customFormat="1" ht="11.4" customHeight="1">
      <c r="C142" s="147"/>
    </row>
    <row r="143" spans="3:3" s="45" customFormat="1" ht="11.4" customHeight="1">
      <c r="C143" s="147"/>
    </row>
    <row r="144" spans="3:3" s="45" customFormat="1" ht="11.4" customHeight="1">
      <c r="C144" s="147"/>
    </row>
    <row r="145" spans="3:3" s="45" customFormat="1" ht="11.4" customHeight="1">
      <c r="C145" s="147"/>
    </row>
    <row r="146" spans="3:3" s="45" customFormat="1" ht="11.4" customHeight="1">
      <c r="C146" s="147"/>
    </row>
    <row r="147" spans="3:3" s="45" customFormat="1" ht="11.4" customHeight="1">
      <c r="C147" s="147"/>
    </row>
    <row r="148" spans="3:3" s="45" customFormat="1" ht="11.4" customHeight="1">
      <c r="C148" s="147"/>
    </row>
    <row r="149" spans="3:3" s="45" customFormat="1" ht="11.4" customHeight="1">
      <c r="C149" s="147"/>
    </row>
    <row r="150" spans="3:3" s="45" customFormat="1" ht="11.4" customHeight="1">
      <c r="C150" s="147"/>
    </row>
    <row r="151" spans="3:3" s="45" customFormat="1" ht="11.4" customHeight="1">
      <c r="C151" s="147"/>
    </row>
    <row r="152" spans="3:3" s="45" customFormat="1" ht="11.4" customHeight="1">
      <c r="C152" s="147"/>
    </row>
    <row r="153" spans="3:3" s="45" customFormat="1" ht="11.4" customHeight="1">
      <c r="C153" s="147"/>
    </row>
    <row r="154" spans="3:3" s="45" customFormat="1" ht="11.4" customHeight="1">
      <c r="C154" s="147"/>
    </row>
    <row r="155" spans="3:3" s="45" customFormat="1" ht="11.4" customHeight="1">
      <c r="C155" s="147"/>
    </row>
    <row r="156" spans="3:3" s="45" customFormat="1" ht="11.4" customHeight="1">
      <c r="C156" s="147"/>
    </row>
    <row r="157" spans="3:3" s="45" customFormat="1" ht="11.4" customHeight="1">
      <c r="C157" s="147"/>
    </row>
    <row r="158" spans="3:3" s="45" customFormat="1" ht="11.4" customHeight="1">
      <c r="C158" s="147"/>
    </row>
    <row r="159" spans="3:3" s="45" customFormat="1" ht="11.4" customHeight="1">
      <c r="C159" s="147"/>
    </row>
    <row r="160" spans="3:3" s="45" customFormat="1" ht="11.4" customHeight="1">
      <c r="C160" s="147"/>
    </row>
    <row r="161" spans="3:3" s="45" customFormat="1" ht="11.4" customHeight="1">
      <c r="C161" s="147"/>
    </row>
    <row r="162" spans="3:3" s="45" customFormat="1" ht="11.4" customHeight="1">
      <c r="C162" s="147"/>
    </row>
    <row r="163" spans="3:3" s="45" customFormat="1" ht="11.4" customHeight="1">
      <c r="C163" s="147"/>
    </row>
    <row r="164" spans="3:3" s="45" customFormat="1" ht="11.4" customHeight="1">
      <c r="C164" s="147"/>
    </row>
    <row r="165" spans="3:3" s="45" customFormat="1" ht="11.4" customHeight="1">
      <c r="C165" s="147"/>
    </row>
    <row r="166" spans="3:3" s="45" customFormat="1" ht="11.4" customHeight="1">
      <c r="C166" s="147"/>
    </row>
    <row r="167" spans="3:3" s="45" customFormat="1" ht="11.4" customHeight="1">
      <c r="C167" s="147"/>
    </row>
    <row r="168" spans="3:3" s="45" customFormat="1" ht="11.4" customHeight="1">
      <c r="C168" s="147"/>
    </row>
    <row r="169" spans="3:3" s="45" customFormat="1" ht="11.4" customHeight="1">
      <c r="C169" s="147"/>
    </row>
    <row r="170" spans="3:3" s="45" customFormat="1" ht="11.4" customHeight="1">
      <c r="C170" s="147"/>
    </row>
    <row r="171" spans="3:3" s="45" customFormat="1" ht="11.4" customHeight="1">
      <c r="C171" s="147"/>
    </row>
    <row r="172" spans="3:3" s="45" customFormat="1" ht="11.4" customHeight="1">
      <c r="C172" s="147"/>
    </row>
    <row r="173" spans="3:3" s="45" customFormat="1" ht="11.4" customHeight="1">
      <c r="C173" s="147"/>
    </row>
    <row r="174" spans="3:3" s="45" customFormat="1" ht="11.4" customHeight="1">
      <c r="C174" s="147"/>
    </row>
    <row r="175" spans="3:3" s="45" customFormat="1" ht="11.4" customHeight="1">
      <c r="C175" s="147"/>
    </row>
    <row r="176" spans="3:3" s="45" customFormat="1" ht="11.4" customHeight="1">
      <c r="C176" s="147"/>
    </row>
    <row r="177" spans="3:3" s="45" customFormat="1" ht="11.4" customHeight="1">
      <c r="C177" s="147"/>
    </row>
    <row r="178" spans="3:3" s="45" customFormat="1" ht="11.4" customHeight="1">
      <c r="C178" s="147"/>
    </row>
    <row r="179" spans="3:3" s="45" customFormat="1" ht="11.4" customHeight="1">
      <c r="C179" s="147"/>
    </row>
    <row r="180" spans="3:3" s="45" customFormat="1" ht="11.4" customHeight="1">
      <c r="C180" s="147"/>
    </row>
    <row r="181" spans="3:3" s="45" customFormat="1" ht="11.4" customHeight="1">
      <c r="C181" s="147"/>
    </row>
    <row r="182" spans="3:3" s="45" customFormat="1" ht="11.4" customHeight="1">
      <c r="C182" s="147"/>
    </row>
    <row r="183" spans="3:3" s="45" customFormat="1" ht="11.4" customHeight="1">
      <c r="C183" s="147"/>
    </row>
    <row r="184" spans="3:3" s="45" customFormat="1" ht="11.4" customHeight="1">
      <c r="C184" s="147"/>
    </row>
    <row r="185" spans="3:3" s="45" customFormat="1" ht="11.4" customHeight="1">
      <c r="C185" s="147"/>
    </row>
    <row r="186" spans="3:3" s="45" customFormat="1" ht="11.4" customHeight="1">
      <c r="C186" s="147"/>
    </row>
    <row r="187" spans="3:3" s="45" customFormat="1" ht="11.4" customHeight="1">
      <c r="C187" s="147"/>
    </row>
    <row r="188" spans="3:3" s="45" customFormat="1" ht="11.4" customHeight="1">
      <c r="C188" s="147"/>
    </row>
    <row r="189" spans="3:3" s="45" customFormat="1" ht="11.4" customHeight="1">
      <c r="C189" s="147"/>
    </row>
    <row r="190" spans="3:3" s="45" customFormat="1" ht="11.4" customHeight="1">
      <c r="C190" s="147"/>
    </row>
    <row r="191" spans="3:3" s="45" customFormat="1" ht="11.4" customHeight="1">
      <c r="C191" s="147"/>
    </row>
    <row r="192" spans="3:3" s="45" customFormat="1" ht="11.4" customHeight="1">
      <c r="C192" s="147"/>
    </row>
    <row r="193" spans="3:3" s="45" customFormat="1" ht="11.4" customHeight="1">
      <c r="C193" s="147"/>
    </row>
    <row r="194" spans="3:3" s="45" customFormat="1" ht="11.4" customHeight="1">
      <c r="C194" s="147"/>
    </row>
    <row r="195" spans="3:3" s="45" customFormat="1" ht="11.4" customHeight="1">
      <c r="C195" s="147"/>
    </row>
    <row r="196" spans="3:3" s="45" customFormat="1" ht="11.4" customHeight="1">
      <c r="C196" s="147"/>
    </row>
    <row r="197" spans="3:3" s="45" customFormat="1" ht="11.4" customHeight="1">
      <c r="C197" s="147"/>
    </row>
    <row r="198" spans="3:3" s="45" customFormat="1" ht="11.4" customHeight="1">
      <c r="C198" s="147"/>
    </row>
    <row r="199" spans="3:3" s="45" customFormat="1" ht="11.4" customHeight="1">
      <c r="C199" s="147"/>
    </row>
    <row r="200" spans="3:3" s="45" customFormat="1" ht="11.4" customHeight="1">
      <c r="C200" s="147"/>
    </row>
    <row r="201" spans="3:3" s="45" customFormat="1" ht="11.4" customHeight="1">
      <c r="C201" s="147"/>
    </row>
    <row r="202" spans="3:3" s="45" customFormat="1" ht="11.4" customHeight="1">
      <c r="C202" s="147"/>
    </row>
    <row r="203" spans="3:3" s="45" customFormat="1" ht="11.4" customHeight="1">
      <c r="C203" s="147"/>
    </row>
    <row r="204" spans="3:3" s="45" customFormat="1" ht="11.4" customHeight="1">
      <c r="C204" s="147"/>
    </row>
    <row r="205" spans="3:3" s="45" customFormat="1" ht="11.4" customHeight="1">
      <c r="C205" s="147"/>
    </row>
    <row r="206" spans="3:3" s="45" customFormat="1" ht="11.4" customHeight="1">
      <c r="C206" s="147"/>
    </row>
    <row r="207" spans="3:3" s="45" customFormat="1" ht="11.4" customHeight="1">
      <c r="C207" s="147"/>
    </row>
    <row r="208" spans="3:3" s="45" customFormat="1" ht="11.4" customHeight="1">
      <c r="C208" s="147"/>
    </row>
    <row r="209" spans="3:3" s="45" customFormat="1" ht="11.4" customHeight="1">
      <c r="C209" s="147"/>
    </row>
    <row r="210" spans="3:3" s="45" customFormat="1" ht="11.4" customHeight="1">
      <c r="C210" s="147"/>
    </row>
    <row r="211" spans="3:3" s="45" customFormat="1" ht="11.4" customHeight="1">
      <c r="C211" s="147"/>
    </row>
    <row r="212" spans="3:3" s="45" customFormat="1" ht="11.4" customHeight="1">
      <c r="C212" s="147"/>
    </row>
    <row r="213" spans="3:3" s="45" customFormat="1" ht="11.4" customHeight="1">
      <c r="C213" s="147"/>
    </row>
    <row r="214" spans="3:3" s="45" customFormat="1" ht="11.4" customHeight="1">
      <c r="C214" s="147"/>
    </row>
    <row r="215" spans="3:3" s="45" customFormat="1" ht="11.4" customHeight="1">
      <c r="C215" s="147"/>
    </row>
    <row r="216" spans="3:3" s="45" customFormat="1" ht="11.4" customHeight="1">
      <c r="C216" s="147"/>
    </row>
    <row r="217" spans="3:3" s="45" customFormat="1" ht="11.4" customHeight="1">
      <c r="C217" s="147"/>
    </row>
    <row r="218" spans="3:3" s="45" customFormat="1" ht="11.4" customHeight="1">
      <c r="C218" s="147"/>
    </row>
    <row r="219" spans="3:3" s="45" customFormat="1" ht="11.4" customHeight="1">
      <c r="C219" s="147"/>
    </row>
    <row r="220" spans="3:3" s="45" customFormat="1" ht="11.4" customHeight="1">
      <c r="C220" s="147"/>
    </row>
    <row r="221" spans="3:3" s="45" customFormat="1" ht="11.4" customHeight="1">
      <c r="C221" s="147"/>
    </row>
    <row r="222" spans="3:3" s="45" customFormat="1" ht="11.4" customHeight="1">
      <c r="C222" s="147"/>
    </row>
    <row r="223" spans="3:3" s="45" customFormat="1" ht="11.4" customHeight="1">
      <c r="C223" s="147"/>
    </row>
    <row r="224" spans="3:3" s="45" customFormat="1" ht="11.4" customHeight="1">
      <c r="C224" s="147"/>
    </row>
    <row r="225" spans="3:3" s="45" customFormat="1" ht="11.4" customHeight="1">
      <c r="C225" s="147"/>
    </row>
    <row r="226" spans="3:3" s="45" customFormat="1" ht="11.4" customHeight="1">
      <c r="C226" s="147"/>
    </row>
    <row r="227" spans="3:3" s="45" customFormat="1" ht="11.4" customHeight="1">
      <c r="C227" s="147"/>
    </row>
    <row r="228" spans="3:3" s="45" customFormat="1" ht="11.4" customHeight="1">
      <c r="C228" s="147"/>
    </row>
    <row r="229" spans="3:3" s="45" customFormat="1" ht="11.4" customHeight="1">
      <c r="C229" s="147"/>
    </row>
    <row r="230" spans="3:3" s="45" customFormat="1" ht="11.4" customHeight="1">
      <c r="C230" s="147"/>
    </row>
    <row r="231" spans="3:3" s="45" customFormat="1" ht="11.4" customHeight="1">
      <c r="C231" s="147"/>
    </row>
    <row r="232" spans="3:3" s="45" customFormat="1" ht="11.4" customHeight="1">
      <c r="C232" s="147"/>
    </row>
    <row r="233" spans="3:3" s="45" customFormat="1" ht="11.4" customHeight="1">
      <c r="C233" s="147"/>
    </row>
    <row r="234" spans="3:3" s="45" customFormat="1" ht="11.4" customHeight="1">
      <c r="C234" s="147"/>
    </row>
    <row r="235" spans="3:3" s="45" customFormat="1" ht="11.4" customHeight="1">
      <c r="C235" s="147"/>
    </row>
    <row r="236" spans="3:3" s="45" customFormat="1" ht="11.4" customHeight="1">
      <c r="C236" s="147"/>
    </row>
    <row r="237" spans="3:3" s="45" customFormat="1" ht="11.4" customHeight="1">
      <c r="C237" s="147"/>
    </row>
    <row r="238" spans="3:3" s="45" customFormat="1" ht="11.4" customHeight="1">
      <c r="C238" s="147"/>
    </row>
    <row r="239" spans="3:3" s="45" customFormat="1" ht="11.4" customHeight="1">
      <c r="C239" s="147"/>
    </row>
    <row r="240" spans="3:3" s="45" customFormat="1" ht="11.4" customHeight="1">
      <c r="C240" s="147"/>
    </row>
    <row r="241" spans="3:3" s="45" customFormat="1" ht="11.4" customHeight="1">
      <c r="C241" s="147"/>
    </row>
    <row r="242" spans="3:3" s="45" customFormat="1" ht="11.4" customHeight="1">
      <c r="C242" s="147"/>
    </row>
    <row r="243" spans="3:3" s="45" customFormat="1" ht="11.4" customHeight="1">
      <c r="C243" s="147"/>
    </row>
    <row r="244" spans="3:3" s="45" customFormat="1" ht="11.4">
      <c r="C244" s="147"/>
    </row>
    <row r="245" spans="3:3" s="45" customFormat="1" ht="11.4">
      <c r="C245" s="147"/>
    </row>
    <row r="246" spans="3:3" s="45" customFormat="1" ht="11.4">
      <c r="C246" s="147"/>
    </row>
    <row r="247" spans="3:3" s="45" customFormat="1" ht="11.4">
      <c r="C247" s="147"/>
    </row>
    <row r="248" spans="3:3" s="45" customFormat="1" ht="11.4">
      <c r="C248" s="147"/>
    </row>
    <row r="249" spans="3:3" s="45" customFormat="1" ht="11.4">
      <c r="C249" s="147"/>
    </row>
    <row r="250" spans="3:3" s="45" customFormat="1" ht="11.4">
      <c r="C250" s="147"/>
    </row>
    <row r="251" spans="3:3" s="45" customFormat="1" ht="11.4">
      <c r="C251" s="147"/>
    </row>
    <row r="252" spans="3:3" s="45" customFormat="1" ht="11.4">
      <c r="C252" s="147"/>
    </row>
    <row r="253" spans="3:3" s="45" customFormat="1" ht="11.4">
      <c r="C253" s="147"/>
    </row>
    <row r="254" spans="3:3" s="45" customFormat="1" ht="11.4">
      <c r="C254" s="147"/>
    </row>
    <row r="255" spans="3:3" s="45" customFormat="1" ht="11.4">
      <c r="C255" s="147"/>
    </row>
    <row r="256" spans="3:3" s="45" customFormat="1" ht="11.4">
      <c r="C256" s="147"/>
    </row>
    <row r="257" spans="3:3" s="45" customFormat="1" ht="11.4">
      <c r="C257" s="147"/>
    </row>
    <row r="258" spans="3:3" s="45" customFormat="1" ht="11.4">
      <c r="C258" s="147"/>
    </row>
    <row r="259" spans="3:3" s="45" customFormat="1" ht="11.4">
      <c r="C259" s="147"/>
    </row>
    <row r="260" spans="3:3" s="45" customFormat="1" ht="11.4">
      <c r="C260" s="147"/>
    </row>
    <row r="261" spans="3:3" s="45" customFormat="1" ht="11.4">
      <c r="C261" s="147"/>
    </row>
    <row r="262" spans="3:3" s="45" customFormat="1" ht="11.4">
      <c r="C262" s="147"/>
    </row>
    <row r="263" spans="3:3" s="45" customFormat="1" ht="11.4">
      <c r="C263" s="147"/>
    </row>
    <row r="264" spans="3:3" s="45" customFormat="1" ht="11.4">
      <c r="C264" s="147"/>
    </row>
    <row r="265" spans="3:3" s="45" customFormat="1" ht="11.4">
      <c r="C265" s="147"/>
    </row>
    <row r="266" spans="3:3" s="45" customFormat="1" ht="11.4">
      <c r="C266" s="147"/>
    </row>
    <row r="267" spans="3:3" s="45" customFormat="1" ht="11.4">
      <c r="C267" s="147"/>
    </row>
    <row r="268" spans="3:3" s="45" customFormat="1" ht="11.4">
      <c r="C268" s="147"/>
    </row>
    <row r="269" spans="3:3" s="45" customFormat="1" ht="11.4">
      <c r="C269" s="147"/>
    </row>
    <row r="270" spans="3:3" s="45" customFormat="1" ht="11.4">
      <c r="C270" s="147"/>
    </row>
    <row r="271" spans="3:3" s="45" customFormat="1" ht="11.4">
      <c r="C271" s="147"/>
    </row>
    <row r="272" spans="3:3" s="45" customFormat="1" ht="11.4">
      <c r="C272" s="147"/>
    </row>
    <row r="273" spans="3:3" s="45" customFormat="1" ht="11.4">
      <c r="C273" s="147"/>
    </row>
    <row r="274" spans="3:3" s="45" customFormat="1" ht="11.4">
      <c r="C274" s="147"/>
    </row>
    <row r="275" spans="3:3" s="45" customFormat="1" ht="11.4">
      <c r="C275" s="147"/>
    </row>
    <row r="276" spans="3:3" s="45" customFormat="1" ht="11.4">
      <c r="C276" s="147"/>
    </row>
    <row r="277" spans="3:3" s="45" customFormat="1" ht="11.4">
      <c r="C277" s="147"/>
    </row>
    <row r="278" spans="3:3" s="45" customFormat="1" ht="11.4">
      <c r="C278" s="147"/>
    </row>
    <row r="279" spans="3:3" s="45" customFormat="1" ht="11.4">
      <c r="C279" s="147"/>
    </row>
    <row r="280" spans="3:3" s="45" customFormat="1" ht="11.4">
      <c r="C280" s="147"/>
    </row>
    <row r="281" spans="3:3" s="45" customFormat="1" ht="11.4">
      <c r="C281" s="147"/>
    </row>
    <row r="282" spans="3:3" s="45" customFormat="1" ht="11.4">
      <c r="C282" s="147"/>
    </row>
    <row r="283" spans="3:3" s="45" customFormat="1" ht="11.4">
      <c r="C283" s="147"/>
    </row>
    <row r="284" spans="3:3" s="45" customFormat="1" ht="11.4">
      <c r="C284" s="147"/>
    </row>
    <row r="285" spans="3:3" s="45" customFormat="1" ht="11.4">
      <c r="C285" s="147"/>
    </row>
    <row r="286" spans="3:3" s="45" customFormat="1" ht="11.4">
      <c r="C286" s="147"/>
    </row>
    <row r="287" spans="3:3" s="45" customFormat="1" ht="11.4">
      <c r="C287" s="147"/>
    </row>
    <row r="288" spans="3:3" s="45" customFormat="1" ht="11.4">
      <c r="C288" s="147"/>
    </row>
  </sheetData>
  <mergeCells count="10">
    <mergeCell ref="A98:B98"/>
    <mergeCell ref="A99:P99"/>
    <mergeCell ref="A100:E100"/>
    <mergeCell ref="A4:P4"/>
    <mergeCell ref="A5:P5"/>
    <mergeCell ref="A6:A8"/>
    <mergeCell ref="B6:B8"/>
    <mergeCell ref="C6:O6"/>
    <mergeCell ref="P6:P8"/>
    <mergeCell ref="C7:O7"/>
  </mergeCells>
  <printOptions horizontalCentered="1" verticalCentered="1"/>
  <pageMargins left="0" right="0" top="0" bottom="0" header="0" footer="0"/>
  <pageSetup paperSize="9" scale="56" orientation="portrait" r:id="rId1"/>
  <headerFooter alignWithMargins="0"/>
  <ignoredErrors>
    <ignoredError sqref="G8" twoDigitTextYear="1"/>
    <ignoredError sqref="A9:A97" numberStoredAsText="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P250"/>
  <sheetViews>
    <sheetView showGridLines="0" zoomScaleNormal="100" zoomScaleSheetLayoutView="90" workbookViewId="0">
      <selection activeCell="C7" sqref="C7:O7"/>
    </sheetView>
  </sheetViews>
  <sheetFormatPr defaultColWidth="9.109375" defaultRowHeight="13.2"/>
  <cols>
    <col min="1" max="1" width="4.6640625" style="45" customWidth="1"/>
    <col min="2" max="2" width="42.109375" style="44" customWidth="1"/>
    <col min="3" max="3" width="10.6640625" style="157" customWidth="1"/>
    <col min="4" max="16" width="10.6640625" style="44" customWidth="1"/>
    <col min="17" max="16384" width="9.109375" style="44"/>
  </cols>
  <sheetData>
    <row r="1" spans="1:16" ht="15" customHeight="1"/>
    <row r="2" spans="1:16" ht="15" customHeight="1"/>
    <row r="3" spans="1:16" ht="15" customHeight="1"/>
    <row r="4" spans="1:16" ht="20.100000000000001" customHeight="1">
      <c r="A4" s="864" t="s">
        <v>612</v>
      </c>
      <c r="B4" s="864"/>
      <c r="C4" s="864"/>
      <c r="D4" s="864"/>
      <c r="E4" s="864"/>
      <c r="F4" s="864"/>
      <c r="G4" s="864"/>
      <c r="H4" s="864"/>
      <c r="I4" s="864"/>
      <c r="J4" s="864"/>
      <c r="K4" s="864"/>
      <c r="L4" s="864"/>
      <c r="M4" s="864"/>
      <c r="N4" s="864"/>
      <c r="O4" s="864"/>
      <c r="P4" s="864"/>
    </row>
    <row r="5" spans="1:16" ht="20.100000000000001" customHeight="1">
      <c r="A5" s="870" t="s">
        <v>986</v>
      </c>
      <c r="B5" s="870"/>
      <c r="C5" s="870"/>
      <c r="D5" s="870"/>
      <c r="E5" s="870"/>
      <c r="F5" s="870"/>
      <c r="G5" s="870"/>
      <c r="H5" s="870"/>
      <c r="I5" s="870"/>
      <c r="J5" s="870"/>
      <c r="K5" s="870"/>
      <c r="L5" s="870"/>
      <c r="M5" s="870"/>
      <c r="N5" s="870"/>
      <c r="O5" s="870"/>
      <c r="P5" s="870"/>
    </row>
    <row r="6" spans="1:16" s="45" customFormat="1" ht="24.9" customHeight="1">
      <c r="A6" s="785" t="s">
        <v>607</v>
      </c>
      <c r="B6" s="866" t="s">
        <v>611</v>
      </c>
      <c r="C6" s="868" t="s">
        <v>605</v>
      </c>
      <c r="D6" s="868"/>
      <c r="E6" s="868"/>
      <c r="F6" s="868"/>
      <c r="G6" s="868"/>
      <c r="H6" s="868"/>
      <c r="I6" s="868"/>
      <c r="J6" s="868"/>
      <c r="K6" s="868"/>
      <c r="L6" s="868"/>
      <c r="M6" s="868"/>
      <c r="N6" s="868"/>
      <c r="O6" s="868"/>
      <c r="P6" s="783" t="s">
        <v>172</v>
      </c>
    </row>
    <row r="7" spans="1:16" s="45" customFormat="1" ht="24.9" customHeight="1">
      <c r="A7" s="785"/>
      <c r="B7" s="867"/>
      <c r="C7" s="868" t="s">
        <v>985</v>
      </c>
      <c r="D7" s="868"/>
      <c r="E7" s="868"/>
      <c r="F7" s="868"/>
      <c r="G7" s="868"/>
      <c r="H7" s="868"/>
      <c r="I7" s="868"/>
      <c r="J7" s="868"/>
      <c r="K7" s="868"/>
      <c r="L7" s="868"/>
      <c r="M7" s="868"/>
      <c r="N7" s="868"/>
      <c r="O7" s="868"/>
      <c r="P7" s="869"/>
    </row>
    <row r="8" spans="1:16" s="45" customFormat="1" ht="24.9" customHeight="1">
      <c r="A8" s="785"/>
      <c r="B8" s="867"/>
      <c r="C8" s="379" t="s">
        <v>275</v>
      </c>
      <c r="D8" s="380" t="s">
        <v>276</v>
      </c>
      <c r="E8" s="381" t="s">
        <v>277</v>
      </c>
      <c r="F8" s="381" t="s">
        <v>278</v>
      </c>
      <c r="G8" s="381" t="s">
        <v>279</v>
      </c>
      <c r="H8" s="381" t="s">
        <v>280</v>
      </c>
      <c r="I8" s="381" t="s">
        <v>281</v>
      </c>
      <c r="J8" s="381" t="s">
        <v>282</v>
      </c>
      <c r="K8" s="381" t="s">
        <v>283</v>
      </c>
      <c r="L8" s="381" t="s">
        <v>284</v>
      </c>
      <c r="M8" s="381" t="s">
        <v>285</v>
      </c>
      <c r="N8" s="381" t="s">
        <v>286</v>
      </c>
      <c r="O8" s="381" t="s">
        <v>174</v>
      </c>
      <c r="P8" s="869"/>
    </row>
    <row r="9" spans="1:16" s="45" customFormat="1" ht="15" customHeight="1">
      <c r="A9" s="382" t="s">
        <v>81</v>
      </c>
      <c r="B9" s="383" t="s">
        <v>186</v>
      </c>
      <c r="C9" s="384">
        <v>7355</v>
      </c>
      <c r="D9" s="384">
        <v>11547</v>
      </c>
      <c r="E9" s="384">
        <v>9659</v>
      </c>
      <c r="F9" s="384">
        <v>5946</v>
      </c>
      <c r="G9" s="384">
        <v>14981</v>
      </c>
      <c r="H9" s="384">
        <v>9509</v>
      </c>
      <c r="I9" s="384">
        <v>11759</v>
      </c>
      <c r="J9" s="384">
        <v>13415</v>
      </c>
      <c r="K9" s="384">
        <v>13328</v>
      </c>
      <c r="L9" s="384">
        <v>5873</v>
      </c>
      <c r="M9" s="384">
        <v>744</v>
      </c>
      <c r="N9" s="384">
        <v>753</v>
      </c>
      <c r="O9" s="384">
        <v>0</v>
      </c>
      <c r="P9" s="385">
        <v>104869</v>
      </c>
    </row>
    <row r="10" spans="1:16" s="45" customFormat="1" ht="15" customHeight="1">
      <c r="A10" s="386" t="s">
        <v>82</v>
      </c>
      <c r="B10" s="387" t="s">
        <v>187</v>
      </c>
      <c r="C10" s="388">
        <v>1072</v>
      </c>
      <c r="D10" s="388">
        <v>2036</v>
      </c>
      <c r="E10" s="388">
        <v>2897</v>
      </c>
      <c r="F10" s="388">
        <v>2043</v>
      </c>
      <c r="G10" s="388">
        <v>4355</v>
      </c>
      <c r="H10" s="388">
        <v>1927</v>
      </c>
      <c r="I10" s="388">
        <v>2895</v>
      </c>
      <c r="J10" s="388">
        <v>5653</v>
      </c>
      <c r="K10" s="388">
        <v>2913</v>
      </c>
      <c r="L10" s="388">
        <v>669</v>
      </c>
      <c r="M10" s="388">
        <v>565</v>
      </c>
      <c r="N10" s="388">
        <v>0</v>
      </c>
      <c r="O10" s="388">
        <v>0</v>
      </c>
      <c r="P10" s="389">
        <v>27025</v>
      </c>
    </row>
    <row r="11" spans="1:16" s="45" customFormat="1" ht="15" customHeight="1">
      <c r="A11" s="382" t="s">
        <v>83</v>
      </c>
      <c r="B11" s="383" t="s">
        <v>188</v>
      </c>
      <c r="C11" s="384">
        <v>321</v>
      </c>
      <c r="D11" s="384">
        <v>821</v>
      </c>
      <c r="E11" s="384">
        <v>941</v>
      </c>
      <c r="F11" s="384">
        <v>691</v>
      </c>
      <c r="G11" s="384">
        <v>1712</v>
      </c>
      <c r="H11" s="384">
        <v>1432</v>
      </c>
      <c r="I11" s="384">
        <v>1560</v>
      </c>
      <c r="J11" s="384">
        <v>767</v>
      </c>
      <c r="K11" s="384">
        <v>1206</v>
      </c>
      <c r="L11" s="384">
        <v>333</v>
      </c>
      <c r="M11" s="384">
        <v>0</v>
      </c>
      <c r="N11" s="384">
        <v>0</v>
      </c>
      <c r="O11" s="384">
        <v>0</v>
      </c>
      <c r="P11" s="385">
        <v>9784</v>
      </c>
    </row>
    <row r="12" spans="1:16" s="47" customFormat="1" ht="15" customHeight="1">
      <c r="A12" s="386" t="s">
        <v>85</v>
      </c>
      <c r="B12" s="387" t="s">
        <v>189</v>
      </c>
      <c r="C12" s="388">
        <v>74</v>
      </c>
      <c r="D12" s="388">
        <v>136</v>
      </c>
      <c r="E12" s="388">
        <v>225</v>
      </c>
      <c r="F12" s="388">
        <v>224</v>
      </c>
      <c r="G12" s="388">
        <v>669</v>
      </c>
      <c r="H12" s="388">
        <v>949</v>
      </c>
      <c r="I12" s="388">
        <v>1924</v>
      </c>
      <c r="J12" s="388">
        <v>2757</v>
      </c>
      <c r="K12" s="388">
        <v>5218</v>
      </c>
      <c r="L12" s="388">
        <v>3916</v>
      </c>
      <c r="M12" s="388">
        <v>1116</v>
      </c>
      <c r="N12" s="388">
        <v>3756</v>
      </c>
      <c r="O12" s="388">
        <v>15472</v>
      </c>
      <c r="P12" s="389">
        <v>36436</v>
      </c>
    </row>
    <row r="13" spans="1:16" s="45" customFormat="1" ht="15" customHeight="1">
      <c r="A13" s="382" t="s">
        <v>86</v>
      </c>
      <c r="B13" s="383" t="s">
        <v>190</v>
      </c>
      <c r="C13" s="384">
        <v>2</v>
      </c>
      <c r="D13" s="384">
        <v>8</v>
      </c>
      <c r="E13" s="384">
        <v>20</v>
      </c>
      <c r="F13" s="384">
        <v>17</v>
      </c>
      <c r="G13" s="384">
        <v>77</v>
      </c>
      <c r="H13" s="384">
        <v>70</v>
      </c>
      <c r="I13" s="384">
        <v>449</v>
      </c>
      <c r="J13" s="384">
        <v>150</v>
      </c>
      <c r="K13" s="384">
        <v>479</v>
      </c>
      <c r="L13" s="384">
        <v>274</v>
      </c>
      <c r="M13" s="384">
        <v>0</v>
      </c>
      <c r="N13" s="384">
        <v>754</v>
      </c>
      <c r="O13" s="384">
        <v>0</v>
      </c>
      <c r="P13" s="385">
        <v>2300</v>
      </c>
    </row>
    <row r="14" spans="1:16" s="45" customFormat="1" ht="15" customHeight="1">
      <c r="A14" s="386" t="s">
        <v>87</v>
      </c>
      <c r="B14" s="387" t="s">
        <v>191</v>
      </c>
      <c r="C14" s="388">
        <v>177</v>
      </c>
      <c r="D14" s="388">
        <v>358</v>
      </c>
      <c r="E14" s="388">
        <v>491</v>
      </c>
      <c r="F14" s="388">
        <v>416</v>
      </c>
      <c r="G14" s="388">
        <v>1264</v>
      </c>
      <c r="H14" s="388">
        <v>1197</v>
      </c>
      <c r="I14" s="388">
        <v>2043</v>
      </c>
      <c r="J14" s="388">
        <v>2657</v>
      </c>
      <c r="K14" s="388">
        <v>7672</v>
      </c>
      <c r="L14" s="388">
        <v>5542</v>
      </c>
      <c r="M14" s="388">
        <v>3532</v>
      </c>
      <c r="N14" s="388">
        <v>771</v>
      </c>
      <c r="O14" s="388">
        <v>2068</v>
      </c>
      <c r="P14" s="389">
        <v>28188</v>
      </c>
    </row>
    <row r="15" spans="1:16" s="45" customFormat="1" ht="15" customHeight="1">
      <c r="A15" s="382" t="s">
        <v>88</v>
      </c>
      <c r="B15" s="383" t="s">
        <v>192</v>
      </c>
      <c r="C15" s="384">
        <v>1057</v>
      </c>
      <c r="D15" s="384">
        <v>2553</v>
      </c>
      <c r="E15" s="384">
        <v>4165</v>
      </c>
      <c r="F15" s="384">
        <v>4006</v>
      </c>
      <c r="G15" s="384">
        <v>11226</v>
      </c>
      <c r="H15" s="384">
        <v>6905</v>
      </c>
      <c r="I15" s="384">
        <v>7925</v>
      </c>
      <c r="J15" s="384">
        <v>7019</v>
      </c>
      <c r="K15" s="384">
        <v>6893</v>
      </c>
      <c r="L15" s="384">
        <v>1457</v>
      </c>
      <c r="M15" s="384">
        <v>2587</v>
      </c>
      <c r="N15" s="384">
        <v>0</v>
      </c>
      <c r="O15" s="384">
        <v>2527</v>
      </c>
      <c r="P15" s="385">
        <v>58320</v>
      </c>
    </row>
    <row r="16" spans="1:16" s="45" customFormat="1" ht="15" customHeight="1">
      <c r="A16" s="386" t="s">
        <v>89</v>
      </c>
      <c r="B16" s="387" t="s">
        <v>193</v>
      </c>
      <c r="C16" s="388">
        <v>133</v>
      </c>
      <c r="D16" s="388">
        <v>345</v>
      </c>
      <c r="E16" s="388">
        <v>469</v>
      </c>
      <c r="F16" s="388">
        <v>289</v>
      </c>
      <c r="G16" s="388">
        <v>1096</v>
      </c>
      <c r="H16" s="388">
        <v>969</v>
      </c>
      <c r="I16" s="388">
        <v>1557</v>
      </c>
      <c r="J16" s="388">
        <v>1600</v>
      </c>
      <c r="K16" s="388">
        <v>1235</v>
      </c>
      <c r="L16" s="388">
        <v>798</v>
      </c>
      <c r="M16" s="388">
        <v>592</v>
      </c>
      <c r="N16" s="388">
        <v>0</v>
      </c>
      <c r="O16" s="388">
        <v>0</v>
      </c>
      <c r="P16" s="389">
        <v>9083</v>
      </c>
    </row>
    <row r="17" spans="1:16" s="45" customFormat="1" ht="15" customHeight="1">
      <c r="A17" s="382" t="s">
        <v>329</v>
      </c>
      <c r="B17" s="383" t="s">
        <v>194</v>
      </c>
      <c r="C17" s="384">
        <v>10664</v>
      </c>
      <c r="D17" s="384">
        <v>32945</v>
      </c>
      <c r="E17" s="384">
        <v>44246</v>
      </c>
      <c r="F17" s="384">
        <v>31468</v>
      </c>
      <c r="G17" s="384">
        <v>54133</v>
      </c>
      <c r="H17" s="384">
        <v>29102</v>
      </c>
      <c r="I17" s="384">
        <v>36851</v>
      </c>
      <c r="J17" s="384">
        <v>41670</v>
      </c>
      <c r="K17" s="384">
        <v>62996</v>
      </c>
      <c r="L17" s="384">
        <v>49124</v>
      </c>
      <c r="M17" s="384">
        <v>21723</v>
      </c>
      <c r="N17" s="384">
        <v>18205</v>
      </c>
      <c r="O17" s="384">
        <v>33017</v>
      </c>
      <c r="P17" s="385">
        <v>466144</v>
      </c>
    </row>
    <row r="18" spans="1:16" s="45" customFormat="1" ht="15" customHeight="1">
      <c r="A18" s="386" t="s">
        <v>330</v>
      </c>
      <c r="B18" s="387" t="s">
        <v>195</v>
      </c>
      <c r="C18" s="388">
        <v>100</v>
      </c>
      <c r="D18" s="388">
        <v>317</v>
      </c>
      <c r="E18" s="388">
        <v>471</v>
      </c>
      <c r="F18" s="388">
        <v>471</v>
      </c>
      <c r="G18" s="388">
        <v>1389</v>
      </c>
      <c r="H18" s="388">
        <v>1074</v>
      </c>
      <c r="I18" s="388">
        <v>2660</v>
      </c>
      <c r="J18" s="388">
        <v>3339</v>
      </c>
      <c r="K18" s="388">
        <v>4461</v>
      </c>
      <c r="L18" s="388">
        <v>891</v>
      </c>
      <c r="M18" s="388">
        <v>654</v>
      </c>
      <c r="N18" s="388">
        <v>0</v>
      </c>
      <c r="O18" s="388">
        <v>0</v>
      </c>
      <c r="P18" s="389">
        <v>15827</v>
      </c>
    </row>
    <row r="19" spans="1:16" s="45" customFormat="1" ht="15" customHeight="1">
      <c r="A19" s="382" t="s">
        <v>331</v>
      </c>
      <c r="B19" s="383" t="s">
        <v>196</v>
      </c>
      <c r="C19" s="384">
        <v>7</v>
      </c>
      <c r="D19" s="384">
        <v>30</v>
      </c>
      <c r="E19" s="384">
        <v>63</v>
      </c>
      <c r="F19" s="384">
        <v>56</v>
      </c>
      <c r="G19" s="384">
        <v>82</v>
      </c>
      <c r="H19" s="384">
        <v>186</v>
      </c>
      <c r="I19" s="384">
        <v>321</v>
      </c>
      <c r="J19" s="384">
        <v>205</v>
      </c>
      <c r="K19" s="384">
        <v>621</v>
      </c>
      <c r="L19" s="384">
        <v>397</v>
      </c>
      <c r="M19" s="384">
        <v>597</v>
      </c>
      <c r="N19" s="384">
        <v>999</v>
      </c>
      <c r="O19" s="384">
        <v>1236</v>
      </c>
      <c r="P19" s="385">
        <v>4800</v>
      </c>
    </row>
    <row r="20" spans="1:16" s="47" customFormat="1" ht="15" customHeight="1">
      <c r="A20" s="386" t="s">
        <v>332</v>
      </c>
      <c r="B20" s="387" t="s">
        <v>197</v>
      </c>
      <c r="C20" s="388">
        <v>3714</v>
      </c>
      <c r="D20" s="388">
        <v>10164</v>
      </c>
      <c r="E20" s="388">
        <v>13146</v>
      </c>
      <c r="F20" s="388">
        <v>9798</v>
      </c>
      <c r="G20" s="388">
        <v>24711</v>
      </c>
      <c r="H20" s="388">
        <v>18854</v>
      </c>
      <c r="I20" s="388">
        <v>32381</v>
      </c>
      <c r="J20" s="388">
        <v>49802</v>
      </c>
      <c r="K20" s="388">
        <v>108294</v>
      </c>
      <c r="L20" s="388">
        <v>77228</v>
      </c>
      <c r="M20" s="388">
        <v>34278</v>
      </c>
      <c r="N20" s="388">
        <v>13983</v>
      </c>
      <c r="O20" s="388">
        <v>34218</v>
      </c>
      <c r="P20" s="389">
        <v>430571</v>
      </c>
    </row>
    <row r="21" spans="1:16" s="45" customFormat="1" ht="15" customHeight="1">
      <c r="A21" s="382" t="s">
        <v>333</v>
      </c>
      <c r="B21" s="383" t="s">
        <v>198</v>
      </c>
      <c r="C21" s="384">
        <v>7698</v>
      </c>
      <c r="D21" s="384">
        <v>21681</v>
      </c>
      <c r="E21" s="384">
        <v>30151</v>
      </c>
      <c r="F21" s="384">
        <v>22402</v>
      </c>
      <c r="G21" s="384">
        <v>49376</v>
      </c>
      <c r="H21" s="384">
        <v>34687</v>
      </c>
      <c r="I21" s="384">
        <v>53103</v>
      </c>
      <c r="J21" s="384">
        <v>85558</v>
      </c>
      <c r="K21" s="384">
        <v>143027</v>
      </c>
      <c r="L21" s="384">
        <v>73388</v>
      </c>
      <c r="M21" s="384">
        <v>21937</v>
      </c>
      <c r="N21" s="384">
        <v>9070</v>
      </c>
      <c r="O21" s="384">
        <v>27396</v>
      </c>
      <c r="P21" s="385">
        <v>579474</v>
      </c>
    </row>
    <row r="22" spans="1:16" s="45" customFormat="1" ht="15" customHeight="1">
      <c r="A22" s="386" t="s">
        <v>334</v>
      </c>
      <c r="B22" s="387" t="s">
        <v>199</v>
      </c>
      <c r="C22" s="388">
        <v>1631</v>
      </c>
      <c r="D22" s="388">
        <v>4507</v>
      </c>
      <c r="E22" s="388">
        <v>5697</v>
      </c>
      <c r="F22" s="388">
        <v>4244</v>
      </c>
      <c r="G22" s="388">
        <v>8555</v>
      </c>
      <c r="H22" s="388">
        <v>6295</v>
      </c>
      <c r="I22" s="388">
        <v>8530</v>
      </c>
      <c r="J22" s="388">
        <v>8532</v>
      </c>
      <c r="K22" s="388">
        <v>8448</v>
      </c>
      <c r="L22" s="388">
        <v>3571</v>
      </c>
      <c r="M22" s="388">
        <v>2319</v>
      </c>
      <c r="N22" s="388">
        <v>1588</v>
      </c>
      <c r="O22" s="388">
        <v>1340</v>
      </c>
      <c r="P22" s="389">
        <v>65257</v>
      </c>
    </row>
    <row r="23" spans="1:16" s="45" customFormat="1" ht="15" customHeight="1">
      <c r="A23" s="382" t="s">
        <v>335</v>
      </c>
      <c r="B23" s="383" t="s">
        <v>200</v>
      </c>
      <c r="C23" s="384">
        <v>3901</v>
      </c>
      <c r="D23" s="384">
        <v>7385</v>
      </c>
      <c r="E23" s="384">
        <v>7207</v>
      </c>
      <c r="F23" s="384">
        <v>4238</v>
      </c>
      <c r="G23" s="384">
        <v>8248</v>
      </c>
      <c r="H23" s="384">
        <v>4270</v>
      </c>
      <c r="I23" s="384">
        <v>5314</v>
      </c>
      <c r="J23" s="384">
        <v>5879</v>
      </c>
      <c r="K23" s="384">
        <v>4964</v>
      </c>
      <c r="L23" s="384">
        <v>5611</v>
      </c>
      <c r="M23" s="384">
        <v>679</v>
      </c>
      <c r="N23" s="384">
        <v>2760</v>
      </c>
      <c r="O23" s="384">
        <v>0</v>
      </c>
      <c r="P23" s="385">
        <v>60456</v>
      </c>
    </row>
    <row r="24" spans="1:16" s="45" customFormat="1" ht="15" customHeight="1">
      <c r="A24" s="386" t="s">
        <v>336</v>
      </c>
      <c r="B24" s="387" t="s">
        <v>201</v>
      </c>
      <c r="C24" s="388">
        <v>545</v>
      </c>
      <c r="D24" s="388">
        <v>1509</v>
      </c>
      <c r="E24" s="388">
        <v>2406</v>
      </c>
      <c r="F24" s="388">
        <v>1914</v>
      </c>
      <c r="G24" s="388">
        <v>4938</v>
      </c>
      <c r="H24" s="388">
        <v>3889</v>
      </c>
      <c r="I24" s="388">
        <v>5439</v>
      </c>
      <c r="J24" s="388">
        <v>9544</v>
      </c>
      <c r="K24" s="388">
        <v>16585</v>
      </c>
      <c r="L24" s="388">
        <v>9763</v>
      </c>
      <c r="M24" s="388">
        <v>2457</v>
      </c>
      <c r="N24" s="388">
        <v>0</v>
      </c>
      <c r="O24" s="388">
        <v>1360</v>
      </c>
      <c r="P24" s="389">
        <v>60349</v>
      </c>
    </row>
    <row r="25" spans="1:16" s="45" customFormat="1" ht="15" customHeight="1">
      <c r="A25" s="382" t="s">
        <v>337</v>
      </c>
      <c r="B25" s="383" t="s">
        <v>202</v>
      </c>
      <c r="C25" s="384">
        <v>2315</v>
      </c>
      <c r="D25" s="384">
        <v>5711</v>
      </c>
      <c r="E25" s="384">
        <v>5952</v>
      </c>
      <c r="F25" s="384">
        <v>3457</v>
      </c>
      <c r="G25" s="384">
        <v>6697</v>
      </c>
      <c r="H25" s="384">
        <v>3937</v>
      </c>
      <c r="I25" s="384">
        <v>4965</v>
      </c>
      <c r="J25" s="384">
        <v>6139</v>
      </c>
      <c r="K25" s="384">
        <v>5790</v>
      </c>
      <c r="L25" s="384">
        <v>2565</v>
      </c>
      <c r="M25" s="384">
        <v>0</v>
      </c>
      <c r="N25" s="384">
        <v>0</v>
      </c>
      <c r="O25" s="384">
        <v>0</v>
      </c>
      <c r="P25" s="385">
        <v>47528</v>
      </c>
    </row>
    <row r="26" spans="1:16" s="45" customFormat="1" ht="15" customHeight="1">
      <c r="A26" s="386" t="s">
        <v>338</v>
      </c>
      <c r="B26" s="387" t="s">
        <v>203</v>
      </c>
      <c r="C26" s="388">
        <v>47</v>
      </c>
      <c r="D26" s="388">
        <v>133</v>
      </c>
      <c r="E26" s="388">
        <v>194</v>
      </c>
      <c r="F26" s="388">
        <v>242</v>
      </c>
      <c r="G26" s="388">
        <v>555</v>
      </c>
      <c r="H26" s="388">
        <v>387</v>
      </c>
      <c r="I26" s="388">
        <v>421</v>
      </c>
      <c r="J26" s="388">
        <v>662</v>
      </c>
      <c r="K26" s="388">
        <v>336</v>
      </c>
      <c r="L26" s="388">
        <v>479</v>
      </c>
      <c r="M26" s="388">
        <v>0</v>
      </c>
      <c r="N26" s="388">
        <v>963</v>
      </c>
      <c r="O26" s="388">
        <v>4583</v>
      </c>
      <c r="P26" s="389">
        <v>9002</v>
      </c>
    </row>
    <row r="27" spans="1:16" s="45" customFormat="1" ht="15" customHeight="1">
      <c r="A27" s="382" t="s">
        <v>339</v>
      </c>
      <c r="B27" s="383" t="s">
        <v>204</v>
      </c>
      <c r="C27" s="384">
        <v>1140</v>
      </c>
      <c r="D27" s="384">
        <v>3216</v>
      </c>
      <c r="E27" s="384">
        <v>4081</v>
      </c>
      <c r="F27" s="384">
        <v>3288</v>
      </c>
      <c r="G27" s="384">
        <v>7993</v>
      </c>
      <c r="H27" s="384">
        <v>5195</v>
      </c>
      <c r="I27" s="384">
        <v>8514</v>
      </c>
      <c r="J27" s="384">
        <v>12337</v>
      </c>
      <c r="K27" s="384">
        <v>18459</v>
      </c>
      <c r="L27" s="384">
        <v>13362</v>
      </c>
      <c r="M27" s="384">
        <v>3758</v>
      </c>
      <c r="N27" s="384">
        <v>791</v>
      </c>
      <c r="O27" s="384">
        <v>5889</v>
      </c>
      <c r="P27" s="385">
        <v>88023</v>
      </c>
    </row>
    <row r="28" spans="1:16" s="45" customFormat="1" ht="15" customHeight="1">
      <c r="A28" s="386" t="s">
        <v>340</v>
      </c>
      <c r="B28" s="387" t="s">
        <v>205</v>
      </c>
      <c r="C28" s="388">
        <v>96</v>
      </c>
      <c r="D28" s="388">
        <v>208</v>
      </c>
      <c r="E28" s="388">
        <v>330</v>
      </c>
      <c r="F28" s="388">
        <v>296</v>
      </c>
      <c r="G28" s="388">
        <v>782</v>
      </c>
      <c r="H28" s="388">
        <v>643</v>
      </c>
      <c r="I28" s="388">
        <v>1723</v>
      </c>
      <c r="J28" s="388">
        <v>2429</v>
      </c>
      <c r="K28" s="388">
        <v>5862</v>
      </c>
      <c r="L28" s="388">
        <v>5475</v>
      </c>
      <c r="M28" s="388">
        <v>4746</v>
      </c>
      <c r="N28" s="388">
        <v>2561</v>
      </c>
      <c r="O28" s="388">
        <v>2499</v>
      </c>
      <c r="P28" s="389">
        <v>27650</v>
      </c>
    </row>
    <row r="29" spans="1:16" s="45" customFormat="1" ht="15" customHeight="1">
      <c r="A29" s="382" t="s">
        <v>341</v>
      </c>
      <c r="B29" s="383" t="s">
        <v>206</v>
      </c>
      <c r="C29" s="384">
        <v>3236</v>
      </c>
      <c r="D29" s="384">
        <v>8596</v>
      </c>
      <c r="E29" s="384">
        <v>10808</v>
      </c>
      <c r="F29" s="384">
        <v>8145</v>
      </c>
      <c r="G29" s="384">
        <v>19370</v>
      </c>
      <c r="H29" s="384">
        <v>13935</v>
      </c>
      <c r="I29" s="384">
        <v>19232</v>
      </c>
      <c r="J29" s="384">
        <v>28451</v>
      </c>
      <c r="K29" s="384">
        <v>46323</v>
      </c>
      <c r="L29" s="384">
        <v>20583</v>
      </c>
      <c r="M29" s="384">
        <v>8158</v>
      </c>
      <c r="N29" s="384">
        <v>5284</v>
      </c>
      <c r="O29" s="384">
        <v>17778</v>
      </c>
      <c r="P29" s="385">
        <v>209899</v>
      </c>
    </row>
    <row r="30" spans="1:16" s="45" customFormat="1" ht="15" customHeight="1">
      <c r="A30" s="386" t="s">
        <v>342</v>
      </c>
      <c r="B30" s="387" t="s">
        <v>207</v>
      </c>
      <c r="C30" s="388">
        <v>3410</v>
      </c>
      <c r="D30" s="388">
        <v>8555</v>
      </c>
      <c r="E30" s="388">
        <v>10247</v>
      </c>
      <c r="F30" s="388">
        <v>8051</v>
      </c>
      <c r="G30" s="388">
        <v>23341</v>
      </c>
      <c r="H30" s="388">
        <v>15793</v>
      </c>
      <c r="I30" s="388">
        <v>20858</v>
      </c>
      <c r="J30" s="388">
        <v>25376</v>
      </c>
      <c r="K30" s="388">
        <v>33371</v>
      </c>
      <c r="L30" s="388">
        <v>21095</v>
      </c>
      <c r="M30" s="388">
        <v>9516</v>
      </c>
      <c r="N30" s="388">
        <v>7931</v>
      </c>
      <c r="O30" s="388">
        <v>10895</v>
      </c>
      <c r="P30" s="389">
        <v>198439</v>
      </c>
    </row>
    <row r="31" spans="1:16" s="45" customFormat="1" ht="15" customHeight="1">
      <c r="A31" s="382" t="s">
        <v>343</v>
      </c>
      <c r="B31" s="383" t="s">
        <v>208</v>
      </c>
      <c r="C31" s="384">
        <v>1674</v>
      </c>
      <c r="D31" s="384">
        <v>4144</v>
      </c>
      <c r="E31" s="384">
        <v>4883</v>
      </c>
      <c r="F31" s="384">
        <v>3893</v>
      </c>
      <c r="G31" s="384">
        <v>8599</v>
      </c>
      <c r="H31" s="384">
        <v>6776</v>
      </c>
      <c r="I31" s="384">
        <v>10128</v>
      </c>
      <c r="J31" s="384">
        <v>14491</v>
      </c>
      <c r="K31" s="384">
        <v>26047</v>
      </c>
      <c r="L31" s="384">
        <v>20892</v>
      </c>
      <c r="M31" s="384">
        <v>12362</v>
      </c>
      <c r="N31" s="384">
        <v>11998</v>
      </c>
      <c r="O31" s="384">
        <v>37388</v>
      </c>
      <c r="P31" s="385">
        <v>163275</v>
      </c>
    </row>
    <row r="32" spans="1:16" s="45" customFormat="1" ht="15" customHeight="1">
      <c r="A32" s="386" t="s">
        <v>344</v>
      </c>
      <c r="B32" s="387" t="s">
        <v>209</v>
      </c>
      <c r="C32" s="388">
        <v>9807</v>
      </c>
      <c r="D32" s="388">
        <v>24543</v>
      </c>
      <c r="E32" s="388">
        <v>28439</v>
      </c>
      <c r="F32" s="388">
        <v>20317</v>
      </c>
      <c r="G32" s="388">
        <v>42696</v>
      </c>
      <c r="H32" s="388">
        <v>27958</v>
      </c>
      <c r="I32" s="388">
        <v>37565</v>
      </c>
      <c r="J32" s="388">
        <v>43016</v>
      </c>
      <c r="K32" s="388">
        <v>60921</v>
      </c>
      <c r="L32" s="388">
        <v>38499</v>
      </c>
      <c r="M32" s="388">
        <v>11748</v>
      </c>
      <c r="N32" s="388">
        <v>5697</v>
      </c>
      <c r="O32" s="388">
        <v>15980</v>
      </c>
      <c r="P32" s="389">
        <v>367186</v>
      </c>
    </row>
    <row r="33" spans="1:16" s="45" customFormat="1" ht="15" customHeight="1">
      <c r="A33" s="382" t="s">
        <v>345</v>
      </c>
      <c r="B33" s="383" t="s">
        <v>210</v>
      </c>
      <c r="C33" s="384">
        <v>489</v>
      </c>
      <c r="D33" s="384">
        <v>1197</v>
      </c>
      <c r="E33" s="384">
        <v>1585</v>
      </c>
      <c r="F33" s="384">
        <v>1233</v>
      </c>
      <c r="G33" s="384">
        <v>2758</v>
      </c>
      <c r="H33" s="384">
        <v>1870</v>
      </c>
      <c r="I33" s="384">
        <v>3250</v>
      </c>
      <c r="J33" s="384">
        <v>4954</v>
      </c>
      <c r="K33" s="384">
        <v>4218</v>
      </c>
      <c r="L33" s="384">
        <v>3562</v>
      </c>
      <c r="M33" s="384">
        <v>2559</v>
      </c>
      <c r="N33" s="384">
        <v>985</v>
      </c>
      <c r="O33" s="384">
        <v>9669</v>
      </c>
      <c r="P33" s="385">
        <v>38329</v>
      </c>
    </row>
    <row r="34" spans="1:16" s="45" customFormat="1" ht="15" customHeight="1">
      <c r="A34" s="386" t="s">
        <v>346</v>
      </c>
      <c r="B34" s="387" t="s">
        <v>211</v>
      </c>
      <c r="C34" s="388">
        <v>1606</v>
      </c>
      <c r="D34" s="388">
        <v>4215</v>
      </c>
      <c r="E34" s="388">
        <v>4863</v>
      </c>
      <c r="F34" s="388">
        <v>3961</v>
      </c>
      <c r="G34" s="388">
        <v>8654</v>
      </c>
      <c r="H34" s="388">
        <v>6890</v>
      </c>
      <c r="I34" s="388">
        <v>11345</v>
      </c>
      <c r="J34" s="388">
        <v>13652</v>
      </c>
      <c r="K34" s="388">
        <v>24229</v>
      </c>
      <c r="L34" s="388">
        <v>18996</v>
      </c>
      <c r="M34" s="388">
        <v>9560</v>
      </c>
      <c r="N34" s="388">
        <v>8370</v>
      </c>
      <c r="O34" s="388">
        <v>33273</v>
      </c>
      <c r="P34" s="389">
        <v>149614</v>
      </c>
    </row>
    <row r="35" spans="1:16" s="45" customFormat="1" ht="15" customHeight="1">
      <c r="A35" s="382" t="s">
        <v>347</v>
      </c>
      <c r="B35" s="383" t="s">
        <v>212</v>
      </c>
      <c r="C35" s="384">
        <v>2583</v>
      </c>
      <c r="D35" s="384">
        <v>7418</v>
      </c>
      <c r="E35" s="384">
        <v>11259</v>
      </c>
      <c r="F35" s="384">
        <v>9046</v>
      </c>
      <c r="G35" s="384">
        <v>20867</v>
      </c>
      <c r="H35" s="384">
        <v>15517</v>
      </c>
      <c r="I35" s="384">
        <v>21375</v>
      </c>
      <c r="J35" s="384">
        <v>22652</v>
      </c>
      <c r="K35" s="384">
        <v>25710</v>
      </c>
      <c r="L35" s="384">
        <v>11971</v>
      </c>
      <c r="M35" s="384">
        <v>2592</v>
      </c>
      <c r="N35" s="384">
        <v>967</v>
      </c>
      <c r="O35" s="384">
        <v>9672</v>
      </c>
      <c r="P35" s="385">
        <v>161629</v>
      </c>
    </row>
    <row r="36" spans="1:16" s="45" customFormat="1" ht="15" customHeight="1">
      <c r="A36" s="386" t="s">
        <v>348</v>
      </c>
      <c r="B36" s="387" t="s">
        <v>213</v>
      </c>
      <c r="C36" s="388">
        <v>847</v>
      </c>
      <c r="D36" s="388">
        <v>2058</v>
      </c>
      <c r="E36" s="388">
        <v>2792</v>
      </c>
      <c r="F36" s="388">
        <v>2226</v>
      </c>
      <c r="G36" s="388">
        <v>5239</v>
      </c>
      <c r="H36" s="388">
        <v>5570</v>
      </c>
      <c r="I36" s="388">
        <v>8203</v>
      </c>
      <c r="J36" s="388">
        <v>15747</v>
      </c>
      <c r="K36" s="388">
        <v>28033</v>
      </c>
      <c r="L36" s="388">
        <v>31181</v>
      </c>
      <c r="M36" s="388">
        <v>19134</v>
      </c>
      <c r="N36" s="388">
        <v>9668</v>
      </c>
      <c r="O36" s="388">
        <v>70466</v>
      </c>
      <c r="P36" s="389">
        <v>201164</v>
      </c>
    </row>
    <row r="37" spans="1:16" s="45" customFormat="1" ht="15" customHeight="1">
      <c r="A37" s="382" t="s">
        <v>349</v>
      </c>
      <c r="B37" s="383" t="s">
        <v>214</v>
      </c>
      <c r="C37" s="384">
        <v>273</v>
      </c>
      <c r="D37" s="384">
        <v>638</v>
      </c>
      <c r="E37" s="384">
        <v>790</v>
      </c>
      <c r="F37" s="384">
        <v>616</v>
      </c>
      <c r="G37" s="384">
        <v>1870</v>
      </c>
      <c r="H37" s="384">
        <v>1992</v>
      </c>
      <c r="I37" s="384">
        <v>2992</v>
      </c>
      <c r="J37" s="384">
        <v>4429</v>
      </c>
      <c r="K37" s="384">
        <v>7192</v>
      </c>
      <c r="L37" s="384">
        <v>8063</v>
      </c>
      <c r="M37" s="384">
        <v>3084</v>
      </c>
      <c r="N37" s="384">
        <v>4999</v>
      </c>
      <c r="O37" s="384">
        <v>31597</v>
      </c>
      <c r="P37" s="385">
        <v>68535</v>
      </c>
    </row>
    <row r="38" spans="1:16" s="45" customFormat="1" ht="15" customHeight="1">
      <c r="A38" s="386" t="s">
        <v>350</v>
      </c>
      <c r="B38" s="387" t="s">
        <v>215</v>
      </c>
      <c r="C38" s="388">
        <v>7441</v>
      </c>
      <c r="D38" s="388">
        <v>15915</v>
      </c>
      <c r="E38" s="388">
        <v>16284</v>
      </c>
      <c r="F38" s="388">
        <v>9358</v>
      </c>
      <c r="G38" s="388">
        <v>19722</v>
      </c>
      <c r="H38" s="388">
        <v>13606</v>
      </c>
      <c r="I38" s="388">
        <v>18037</v>
      </c>
      <c r="J38" s="388">
        <v>16912</v>
      </c>
      <c r="K38" s="388">
        <v>19261</v>
      </c>
      <c r="L38" s="388">
        <v>7131</v>
      </c>
      <c r="M38" s="388">
        <v>3767</v>
      </c>
      <c r="N38" s="388">
        <v>781</v>
      </c>
      <c r="O38" s="388">
        <v>6614</v>
      </c>
      <c r="P38" s="389">
        <v>154829</v>
      </c>
    </row>
    <row r="39" spans="1:16" s="45" customFormat="1" ht="15" customHeight="1">
      <c r="A39" s="382" t="s">
        <v>351</v>
      </c>
      <c r="B39" s="383" t="s">
        <v>216</v>
      </c>
      <c r="C39" s="384">
        <v>1894</v>
      </c>
      <c r="D39" s="384">
        <v>5132</v>
      </c>
      <c r="E39" s="384">
        <v>6260</v>
      </c>
      <c r="F39" s="384">
        <v>4883</v>
      </c>
      <c r="G39" s="384">
        <v>9738</v>
      </c>
      <c r="H39" s="384">
        <v>5853</v>
      </c>
      <c r="I39" s="384">
        <v>7933</v>
      </c>
      <c r="J39" s="384">
        <v>6859</v>
      </c>
      <c r="K39" s="384">
        <v>8100</v>
      </c>
      <c r="L39" s="384">
        <v>3295</v>
      </c>
      <c r="M39" s="384">
        <v>1222</v>
      </c>
      <c r="N39" s="384">
        <v>2639</v>
      </c>
      <c r="O39" s="384">
        <v>1215</v>
      </c>
      <c r="P39" s="385">
        <v>65023</v>
      </c>
    </row>
    <row r="40" spans="1:16" s="45" customFormat="1" ht="15" customHeight="1">
      <c r="A40" s="386" t="s">
        <v>352</v>
      </c>
      <c r="B40" s="387" t="s">
        <v>217</v>
      </c>
      <c r="C40" s="388">
        <v>5693</v>
      </c>
      <c r="D40" s="388">
        <v>14641</v>
      </c>
      <c r="E40" s="388">
        <v>15949</v>
      </c>
      <c r="F40" s="388">
        <v>10018</v>
      </c>
      <c r="G40" s="388">
        <v>19127</v>
      </c>
      <c r="H40" s="388">
        <v>10826</v>
      </c>
      <c r="I40" s="388">
        <v>12829</v>
      </c>
      <c r="J40" s="388">
        <v>12006</v>
      </c>
      <c r="K40" s="388">
        <v>11779</v>
      </c>
      <c r="L40" s="388">
        <v>6400</v>
      </c>
      <c r="M40" s="388">
        <v>3576</v>
      </c>
      <c r="N40" s="388">
        <v>0</v>
      </c>
      <c r="O40" s="388">
        <v>18649</v>
      </c>
      <c r="P40" s="389">
        <v>141493</v>
      </c>
    </row>
    <row r="41" spans="1:16" s="47" customFormat="1" ht="15" customHeight="1">
      <c r="A41" s="382" t="s">
        <v>354</v>
      </c>
      <c r="B41" s="383" t="s">
        <v>218</v>
      </c>
      <c r="C41" s="384">
        <v>7723</v>
      </c>
      <c r="D41" s="384">
        <v>4444</v>
      </c>
      <c r="E41" s="384">
        <v>4942</v>
      </c>
      <c r="F41" s="384">
        <v>4815</v>
      </c>
      <c r="G41" s="384">
        <v>10060</v>
      </c>
      <c r="H41" s="384">
        <v>7525</v>
      </c>
      <c r="I41" s="384">
        <v>9083</v>
      </c>
      <c r="J41" s="384">
        <v>13496</v>
      </c>
      <c r="K41" s="384">
        <v>17231</v>
      </c>
      <c r="L41" s="384">
        <v>12505</v>
      </c>
      <c r="M41" s="384">
        <v>6802</v>
      </c>
      <c r="N41" s="384">
        <v>6765</v>
      </c>
      <c r="O41" s="384">
        <v>6363</v>
      </c>
      <c r="P41" s="385">
        <v>111754</v>
      </c>
    </row>
    <row r="42" spans="1:16" s="45" customFormat="1" ht="15" customHeight="1">
      <c r="A42" s="386" t="s">
        <v>355</v>
      </c>
      <c r="B42" s="387" t="s">
        <v>219</v>
      </c>
      <c r="C42" s="388">
        <v>206</v>
      </c>
      <c r="D42" s="388">
        <v>370</v>
      </c>
      <c r="E42" s="388">
        <v>467</v>
      </c>
      <c r="F42" s="388">
        <v>395</v>
      </c>
      <c r="G42" s="388">
        <v>1064</v>
      </c>
      <c r="H42" s="388">
        <v>834</v>
      </c>
      <c r="I42" s="388">
        <v>972</v>
      </c>
      <c r="J42" s="388">
        <v>1271</v>
      </c>
      <c r="K42" s="388">
        <v>2947</v>
      </c>
      <c r="L42" s="388">
        <v>2662</v>
      </c>
      <c r="M42" s="388">
        <v>554</v>
      </c>
      <c r="N42" s="388">
        <v>1551</v>
      </c>
      <c r="O42" s="388">
        <v>0</v>
      </c>
      <c r="P42" s="389">
        <v>13293</v>
      </c>
    </row>
    <row r="43" spans="1:16" s="47" customFormat="1" ht="15" customHeight="1">
      <c r="A43" s="382" t="s">
        <v>356</v>
      </c>
      <c r="B43" s="383" t="s">
        <v>220</v>
      </c>
      <c r="C43" s="384">
        <v>129</v>
      </c>
      <c r="D43" s="384">
        <v>235</v>
      </c>
      <c r="E43" s="384">
        <v>348</v>
      </c>
      <c r="F43" s="384">
        <v>410</v>
      </c>
      <c r="G43" s="384">
        <v>855</v>
      </c>
      <c r="H43" s="384">
        <v>401</v>
      </c>
      <c r="I43" s="384">
        <v>1196</v>
      </c>
      <c r="J43" s="384">
        <v>1511</v>
      </c>
      <c r="K43" s="384">
        <v>2149</v>
      </c>
      <c r="L43" s="384">
        <v>3856</v>
      </c>
      <c r="M43" s="384">
        <v>1623</v>
      </c>
      <c r="N43" s="384">
        <v>1633</v>
      </c>
      <c r="O43" s="384">
        <v>1195</v>
      </c>
      <c r="P43" s="385">
        <v>15541</v>
      </c>
    </row>
    <row r="44" spans="1:16" s="45" customFormat="1" ht="15" customHeight="1">
      <c r="A44" s="386" t="s">
        <v>357</v>
      </c>
      <c r="B44" s="387" t="s">
        <v>221</v>
      </c>
      <c r="C44" s="388">
        <v>856</v>
      </c>
      <c r="D44" s="388">
        <v>2095</v>
      </c>
      <c r="E44" s="388">
        <v>3288</v>
      </c>
      <c r="F44" s="388">
        <v>2776</v>
      </c>
      <c r="G44" s="388">
        <v>6287</v>
      </c>
      <c r="H44" s="388">
        <v>4828</v>
      </c>
      <c r="I44" s="388">
        <v>7615</v>
      </c>
      <c r="J44" s="388">
        <v>10388</v>
      </c>
      <c r="K44" s="388">
        <v>14062</v>
      </c>
      <c r="L44" s="388">
        <v>14303</v>
      </c>
      <c r="M44" s="388">
        <v>9979</v>
      </c>
      <c r="N44" s="388">
        <v>6946</v>
      </c>
      <c r="O44" s="388">
        <v>0</v>
      </c>
      <c r="P44" s="389">
        <v>83423</v>
      </c>
    </row>
    <row r="45" spans="1:16" s="45" customFormat="1" ht="15" customHeight="1">
      <c r="A45" s="382" t="s">
        <v>358</v>
      </c>
      <c r="B45" s="383" t="s">
        <v>222</v>
      </c>
      <c r="C45" s="384">
        <v>20</v>
      </c>
      <c r="D45" s="384">
        <v>70</v>
      </c>
      <c r="E45" s="384">
        <v>79</v>
      </c>
      <c r="F45" s="384">
        <v>50</v>
      </c>
      <c r="G45" s="384">
        <v>192</v>
      </c>
      <c r="H45" s="384">
        <v>118</v>
      </c>
      <c r="I45" s="384">
        <v>0</v>
      </c>
      <c r="J45" s="384">
        <v>374</v>
      </c>
      <c r="K45" s="384">
        <v>147</v>
      </c>
      <c r="L45" s="384">
        <v>695</v>
      </c>
      <c r="M45" s="384">
        <v>0</v>
      </c>
      <c r="N45" s="384">
        <v>944</v>
      </c>
      <c r="O45" s="384">
        <v>0</v>
      </c>
      <c r="P45" s="385">
        <v>2689</v>
      </c>
    </row>
    <row r="46" spans="1:16" s="47" customFormat="1" ht="15" customHeight="1">
      <c r="A46" s="386" t="s">
        <v>360</v>
      </c>
      <c r="B46" s="387" t="s">
        <v>223</v>
      </c>
      <c r="C46" s="388">
        <v>28586</v>
      </c>
      <c r="D46" s="388">
        <v>57275</v>
      </c>
      <c r="E46" s="388">
        <v>74996</v>
      </c>
      <c r="F46" s="388">
        <v>57152</v>
      </c>
      <c r="G46" s="388">
        <v>117614</v>
      </c>
      <c r="H46" s="388">
        <v>62987</v>
      </c>
      <c r="I46" s="388">
        <v>66473</v>
      </c>
      <c r="J46" s="388">
        <v>70130</v>
      </c>
      <c r="K46" s="388">
        <v>77132</v>
      </c>
      <c r="L46" s="388">
        <v>43264</v>
      </c>
      <c r="M46" s="388">
        <v>15928</v>
      </c>
      <c r="N46" s="388">
        <v>12849</v>
      </c>
      <c r="O46" s="388">
        <v>43575</v>
      </c>
      <c r="P46" s="389">
        <v>727961</v>
      </c>
    </row>
    <row r="47" spans="1:16" s="45" customFormat="1" ht="15" customHeight="1">
      <c r="A47" s="382" t="s">
        <v>361</v>
      </c>
      <c r="B47" s="383" t="s">
        <v>224</v>
      </c>
      <c r="C47" s="384">
        <v>2291</v>
      </c>
      <c r="D47" s="384">
        <v>5738</v>
      </c>
      <c r="E47" s="384">
        <v>8502</v>
      </c>
      <c r="F47" s="384">
        <v>7511</v>
      </c>
      <c r="G47" s="384">
        <v>20712</v>
      </c>
      <c r="H47" s="384">
        <v>16845</v>
      </c>
      <c r="I47" s="384">
        <v>28052</v>
      </c>
      <c r="J47" s="384">
        <v>51454</v>
      </c>
      <c r="K47" s="384">
        <v>50577</v>
      </c>
      <c r="L47" s="384">
        <v>28614</v>
      </c>
      <c r="M47" s="384">
        <v>15760</v>
      </c>
      <c r="N47" s="384">
        <v>3223</v>
      </c>
      <c r="O47" s="384">
        <v>54033</v>
      </c>
      <c r="P47" s="385">
        <v>293312</v>
      </c>
    </row>
    <row r="48" spans="1:16" s="47" customFormat="1" ht="15" customHeight="1">
      <c r="A48" s="386" t="s">
        <v>362</v>
      </c>
      <c r="B48" s="387" t="s">
        <v>225</v>
      </c>
      <c r="C48" s="388">
        <v>17839</v>
      </c>
      <c r="D48" s="388">
        <v>41582</v>
      </c>
      <c r="E48" s="388">
        <v>46101</v>
      </c>
      <c r="F48" s="388">
        <v>28360</v>
      </c>
      <c r="G48" s="388">
        <v>47897</v>
      </c>
      <c r="H48" s="388">
        <v>21652</v>
      </c>
      <c r="I48" s="388">
        <v>20775</v>
      </c>
      <c r="J48" s="388">
        <v>20937</v>
      </c>
      <c r="K48" s="388">
        <v>15834</v>
      </c>
      <c r="L48" s="388">
        <v>6213</v>
      </c>
      <c r="M48" s="388">
        <v>3528</v>
      </c>
      <c r="N48" s="388">
        <v>890</v>
      </c>
      <c r="O48" s="388">
        <v>1907</v>
      </c>
      <c r="P48" s="389">
        <v>273515</v>
      </c>
    </row>
    <row r="49" spans="1:16" s="45" customFormat="1" ht="15" customHeight="1">
      <c r="A49" s="382" t="s">
        <v>364</v>
      </c>
      <c r="B49" s="383" t="s">
        <v>226</v>
      </c>
      <c r="C49" s="384">
        <v>26087</v>
      </c>
      <c r="D49" s="384">
        <v>46334</v>
      </c>
      <c r="E49" s="384">
        <v>34668</v>
      </c>
      <c r="F49" s="384">
        <v>18119</v>
      </c>
      <c r="G49" s="384">
        <v>28889</v>
      </c>
      <c r="H49" s="384">
        <v>16606</v>
      </c>
      <c r="I49" s="384">
        <v>19292</v>
      </c>
      <c r="J49" s="384">
        <v>14560</v>
      </c>
      <c r="K49" s="384">
        <v>11294</v>
      </c>
      <c r="L49" s="384">
        <v>4237</v>
      </c>
      <c r="M49" s="384">
        <v>1143</v>
      </c>
      <c r="N49" s="384">
        <v>0</v>
      </c>
      <c r="O49" s="384">
        <v>0</v>
      </c>
      <c r="P49" s="385">
        <v>221229</v>
      </c>
    </row>
    <row r="50" spans="1:16" s="45" customFormat="1" ht="15" customHeight="1">
      <c r="A50" s="386" t="s">
        <v>365</v>
      </c>
      <c r="B50" s="387" t="s">
        <v>227</v>
      </c>
      <c r="C50" s="388">
        <v>46075</v>
      </c>
      <c r="D50" s="388">
        <v>113068</v>
      </c>
      <c r="E50" s="388">
        <v>124474</v>
      </c>
      <c r="F50" s="388">
        <v>76539</v>
      </c>
      <c r="G50" s="388">
        <v>126587</v>
      </c>
      <c r="H50" s="388">
        <v>62757</v>
      </c>
      <c r="I50" s="388">
        <v>71257</v>
      </c>
      <c r="J50" s="388">
        <v>47048</v>
      </c>
      <c r="K50" s="388">
        <v>39969</v>
      </c>
      <c r="L50" s="388">
        <v>13906</v>
      </c>
      <c r="M50" s="388">
        <v>2805</v>
      </c>
      <c r="N50" s="388">
        <v>900</v>
      </c>
      <c r="O50" s="388">
        <v>2320</v>
      </c>
      <c r="P50" s="389">
        <v>727705</v>
      </c>
    </row>
    <row r="51" spans="1:16" s="165" customFormat="1" ht="15" customHeight="1">
      <c r="A51" s="382" t="s">
        <v>366</v>
      </c>
      <c r="B51" s="383" t="s">
        <v>228</v>
      </c>
      <c r="C51" s="384">
        <v>114911</v>
      </c>
      <c r="D51" s="384">
        <v>249811</v>
      </c>
      <c r="E51" s="384">
        <v>318407</v>
      </c>
      <c r="F51" s="384">
        <v>144801</v>
      </c>
      <c r="G51" s="384">
        <v>212014</v>
      </c>
      <c r="H51" s="384">
        <v>95348</v>
      </c>
      <c r="I51" s="384">
        <v>82664</v>
      </c>
      <c r="J51" s="384">
        <v>56367</v>
      </c>
      <c r="K51" s="384">
        <v>36547</v>
      </c>
      <c r="L51" s="384">
        <v>14571</v>
      </c>
      <c r="M51" s="384">
        <v>5590</v>
      </c>
      <c r="N51" s="384">
        <v>2467</v>
      </c>
      <c r="O51" s="384">
        <v>6599</v>
      </c>
      <c r="P51" s="385">
        <v>1340097</v>
      </c>
    </row>
    <row r="52" spans="1:16" s="47" customFormat="1" ht="15" customHeight="1">
      <c r="A52" s="386" t="s">
        <v>368</v>
      </c>
      <c r="B52" s="387" t="s">
        <v>229</v>
      </c>
      <c r="C52" s="388">
        <v>75266</v>
      </c>
      <c r="D52" s="388">
        <v>91957</v>
      </c>
      <c r="E52" s="388">
        <v>56550</v>
      </c>
      <c r="F52" s="388">
        <v>34944</v>
      </c>
      <c r="G52" s="388">
        <v>74474</v>
      </c>
      <c r="H52" s="388">
        <v>44931</v>
      </c>
      <c r="I52" s="388">
        <v>49337</v>
      </c>
      <c r="J52" s="388">
        <v>42339</v>
      </c>
      <c r="K52" s="388">
        <v>41729</v>
      </c>
      <c r="L52" s="388">
        <v>18866</v>
      </c>
      <c r="M52" s="388">
        <v>9937</v>
      </c>
      <c r="N52" s="388">
        <v>5069</v>
      </c>
      <c r="O52" s="388">
        <v>16139</v>
      </c>
      <c r="P52" s="389">
        <v>561538</v>
      </c>
    </row>
    <row r="53" spans="1:16" s="45" customFormat="1" ht="15" customHeight="1">
      <c r="A53" s="382" t="s">
        <v>369</v>
      </c>
      <c r="B53" s="383" t="s">
        <v>230</v>
      </c>
      <c r="C53" s="384">
        <v>1106</v>
      </c>
      <c r="D53" s="384">
        <v>1814</v>
      </c>
      <c r="E53" s="384">
        <v>1595</v>
      </c>
      <c r="F53" s="384">
        <v>1201</v>
      </c>
      <c r="G53" s="384">
        <v>2953</v>
      </c>
      <c r="H53" s="384">
        <v>2042</v>
      </c>
      <c r="I53" s="384">
        <v>933</v>
      </c>
      <c r="J53" s="384">
        <v>1431</v>
      </c>
      <c r="K53" s="384">
        <v>901</v>
      </c>
      <c r="L53" s="384">
        <v>898</v>
      </c>
      <c r="M53" s="384">
        <v>0</v>
      </c>
      <c r="N53" s="384">
        <v>0</v>
      </c>
      <c r="O53" s="384">
        <v>0</v>
      </c>
      <c r="P53" s="385">
        <v>14874</v>
      </c>
    </row>
    <row r="54" spans="1:16" s="45" customFormat="1" ht="15" customHeight="1">
      <c r="A54" s="386" t="s">
        <v>370</v>
      </c>
      <c r="B54" s="387" t="s">
        <v>231</v>
      </c>
      <c r="C54" s="388">
        <v>48</v>
      </c>
      <c r="D54" s="388">
        <v>186</v>
      </c>
      <c r="E54" s="388">
        <v>224</v>
      </c>
      <c r="F54" s="388">
        <v>254</v>
      </c>
      <c r="G54" s="388">
        <v>492</v>
      </c>
      <c r="H54" s="388">
        <v>443</v>
      </c>
      <c r="I54" s="388">
        <v>783</v>
      </c>
      <c r="J54" s="388">
        <v>1060</v>
      </c>
      <c r="K54" s="388">
        <v>1219</v>
      </c>
      <c r="L54" s="388">
        <v>2228</v>
      </c>
      <c r="M54" s="388">
        <v>1838</v>
      </c>
      <c r="N54" s="388">
        <v>864</v>
      </c>
      <c r="O54" s="388">
        <v>20048</v>
      </c>
      <c r="P54" s="389">
        <v>29687</v>
      </c>
    </row>
    <row r="55" spans="1:16" s="45" customFormat="1" ht="15" customHeight="1">
      <c r="A55" s="382" t="s">
        <v>371</v>
      </c>
      <c r="B55" s="383" t="s">
        <v>232</v>
      </c>
      <c r="C55" s="384">
        <v>4964</v>
      </c>
      <c r="D55" s="384">
        <v>11426</v>
      </c>
      <c r="E55" s="384">
        <v>15883</v>
      </c>
      <c r="F55" s="384">
        <v>13137</v>
      </c>
      <c r="G55" s="384">
        <v>28891</v>
      </c>
      <c r="H55" s="384">
        <v>16623</v>
      </c>
      <c r="I55" s="384">
        <v>22014</v>
      </c>
      <c r="J55" s="384">
        <v>27648</v>
      </c>
      <c r="K55" s="384">
        <v>45418</v>
      </c>
      <c r="L55" s="384">
        <v>18565</v>
      </c>
      <c r="M55" s="384">
        <v>11262</v>
      </c>
      <c r="N55" s="384">
        <v>5140</v>
      </c>
      <c r="O55" s="384">
        <v>42033</v>
      </c>
      <c r="P55" s="385">
        <v>263004</v>
      </c>
    </row>
    <row r="56" spans="1:16" s="47" customFormat="1" ht="15" customHeight="1">
      <c r="A56" s="386" t="s">
        <v>372</v>
      </c>
      <c r="B56" s="387" t="s">
        <v>233</v>
      </c>
      <c r="C56" s="388">
        <v>623</v>
      </c>
      <c r="D56" s="388">
        <v>1458</v>
      </c>
      <c r="E56" s="388">
        <v>3026</v>
      </c>
      <c r="F56" s="388">
        <v>3923</v>
      </c>
      <c r="G56" s="388">
        <v>7894</v>
      </c>
      <c r="H56" s="388">
        <v>2610</v>
      </c>
      <c r="I56" s="388">
        <v>4093</v>
      </c>
      <c r="J56" s="388">
        <v>4321</v>
      </c>
      <c r="K56" s="388">
        <v>4696</v>
      </c>
      <c r="L56" s="388">
        <v>2703</v>
      </c>
      <c r="M56" s="388">
        <v>1710</v>
      </c>
      <c r="N56" s="388">
        <v>920</v>
      </c>
      <c r="O56" s="388">
        <v>12731</v>
      </c>
      <c r="P56" s="389">
        <v>50708</v>
      </c>
    </row>
    <row r="57" spans="1:16" s="45" customFormat="1" ht="15" customHeight="1">
      <c r="A57" s="382" t="s">
        <v>374</v>
      </c>
      <c r="B57" s="383" t="s">
        <v>234</v>
      </c>
      <c r="C57" s="384">
        <v>4459</v>
      </c>
      <c r="D57" s="384">
        <v>12054</v>
      </c>
      <c r="E57" s="384">
        <v>20153</v>
      </c>
      <c r="F57" s="384">
        <v>13565</v>
      </c>
      <c r="G57" s="384">
        <v>26153</v>
      </c>
      <c r="H57" s="384">
        <v>15793</v>
      </c>
      <c r="I57" s="384">
        <v>25549</v>
      </c>
      <c r="J57" s="384">
        <v>36170</v>
      </c>
      <c r="K57" s="384">
        <v>58245</v>
      </c>
      <c r="L57" s="384">
        <v>24612</v>
      </c>
      <c r="M57" s="384">
        <v>7578</v>
      </c>
      <c r="N57" s="384">
        <v>3992</v>
      </c>
      <c r="O57" s="384">
        <v>1125</v>
      </c>
      <c r="P57" s="385">
        <v>249448</v>
      </c>
    </row>
    <row r="58" spans="1:16" s="45" customFormat="1" ht="15" customHeight="1">
      <c r="A58" s="386" t="s">
        <v>375</v>
      </c>
      <c r="B58" s="387" t="s">
        <v>235</v>
      </c>
      <c r="C58" s="388">
        <v>43232</v>
      </c>
      <c r="D58" s="388">
        <v>89520</v>
      </c>
      <c r="E58" s="388">
        <v>98918</v>
      </c>
      <c r="F58" s="388">
        <v>72544</v>
      </c>
      <c r="G58" s="388">
        <v>152901</v>
      </c>
      <c r="H58" s="388">
        <v>78609</v>
      </c>
      <c r="I58" s="388">
        <v>72131</v>
      </c>
      <c r="J58" s="388">
        <v>51684</v>
      </c>
      <c r="K58" s="388">
        <v>31471</v>
      </c>
      <c r="L58" s="388">
        <v>13064</v>
      </c>
      <c r="M58" s="388">
        <v>2283</v>
      </c>
      <c r="N58" s="388">
        <v>1754</v>
      </c>
      <c r="O58" s="388">
        <v>4946</v>
      </c>
      <c r="P58" s="389">
        <v>713057</v>
      </c>
    </row>
    <row r="59" spans="1:16" s="45" customFormat="1" ht="15" customHeight="1">
      <c r="A59" s="382" t="s">
        <v>377</v>
      </c>
      <c r="B59" s="383" t="s">
        <v>236</v>
      </c>
      <c r="C59" s="384">
        <v>634</v>
      </c>
      <c r="D59" s="384">
        <v>1713</v>
      </c>
      <c r="E59" s="384">
        <v>2893</v>
      </c>
      <c r="F59" s="384">
        <v>2004</v>
      </c>
      <c r="G59" s="384">
        <v>4530</v>
      </c>
      <c r="H59" s="384">
        <v>2421</v>
      </c>
      <c r="I59" s="384">
        <v>2688</v>
      </c>
      <c r="J59" s="384">
        <v>2458</v>
      </c>
      <c r="K59" s="384">
        <v>1878</v>
      </c>
      <c r="L59" s="384">
        <v>1230</v>
      </c>
      <c r="M59" s="384">
        <v>581</v>
      </c>
      <c r="N59" s="384">
        <v>898</v>
      </c>
      <c r="O59" s="384">
        <v>0</v>
      </c>
      <c r="P59" s="385">
        <v>23928</v>
      </c>
    </row>
    <row r="60" spans="1:16" s="45" customFormat="1" ht="15" customHeight="1">
      <c r="A60" s="386" t="s">
        <v>378</v>
      </c>
      <c r="B60" s="387" t="s">
        <v>237</v>
      </c>
      <c r="C60" s="388">
        <v>665</v>
      </c>
      <c r="D60" s="388">
        <v>1330</v>
      </c>
      <c r="E60" s="388">
        <v>1563</v>
      </c>
      <c r="F60" s="388">
        <v>1444</v>
      </c>
      <c r="G60" s="388">
        <v>4424</v>
      </c>
      <c r="H60" s="388">
        <v>1881</v>
      </c>
      <c r="I60" s="388">
        <v>1444</v>
      </c>
      <c r="J60" s="388">
        <v>1470</v>
      </c>
      <c r="K60" s="388">
        <v>2312</v>
      </c>
      <c r="L60" s="388">
        <v>1804</v>
      </c>
      <c r="M60" s="388">
        <v>512</v>
      </c>
      <c r="N60" s="388">
        <v>0</v>
      </c>
      <c r="O60" s="388">
        <v>4595</v>
      </c>
      <c r="P60" s="389">
        <v>23444</v>
      </c>
    </row>
    <row r="61" spans="1:16" s="45" customFormat="1" ht="15" customHeight="1">
      <c r="A61" s="382" t="s">
        <v>379</v>
      </c>
      <c r="B61" s="383" t="s">
        <v>238</v>
      </c>
      <c r="C61" s="384">
        <v>217</v>
      </c>
      <c r="D61" s="384">
        <v>474</v>
      </c>
      <c r="E61" s="384">
        <v>550</v>
      </c>
      <c r="F61" s="384">
        <v>334</v>
      </c>
      <c r="G61" s="384">
        <v>845</v>
      </c>
      <c r="H61" s="384">
        <v>690</v>
      </c>
      <c r="I61" s="384">
        <v>1090</v>
      </c>
      <c r="J61" s="384">
        <v>1286</v>
      </c>
      <c r="K61" s="384">
        <v>2632</v>
      </c>
      <c r="L61" s="384">
        <v>1635</v>
      </c>
      <c r="M61" s="384">
        <v>0</v>
      </c>
      <c r="N61" s="384">
        <v>0</v>
      </c>
      <c r="O61" s="384">
        <v>0</v>
      </c>
      <c r="P61" s="385">
        <v>9753</v>
      </c>
    </row>
    <row r="62" spans="1:16" s="45" customFormat="1" ht="15" customHeight="1">
      <c r="A62" s="386" t="s">
        <v>380</v>
      </c>
      <c r="B62" s="387" t="s">
        <v>239</v>
      </c>
      <c r="C62" s="388">
        <v>1212</v>
      </c>
      <c r="D62" s="388">
        <v>1978</v>
      </c>
      <c r="E62" s="388">
        <v>1975</v>
      </c>
      <c r="F62" s="388">
        <v>1279</v>
      </c>
      <c r="G62" s="388">
        <v>2102</v>
      </c>
      <c r="H62" s="388">
        <v>1722</v>
      </c>
      <c r="I62" s="388">
        <v>2864</v>
      </c>
      <c r="J62" s="388">
        <v>3413</v>
      </c>
      <c r="K62" s="388">
        <v>2835</v>
      </c>
      <c r="L62" s="388">
        <v>3325</v>
      </c>
      <c r="M62" s="388">
        <v>1375</v>
      </c>
      <c r="N62" s="388">
        <v>890</v>
      </c>
      <c r="O62" s="388">
        <v>1571</v>
      </c>
      <c r="P62" s="389">
        <v>26541</v>
      </c>
    </row>
    <row r="63" spans="1:16" s="45" customFormat="1" ht="15" customHeight="1">
      <c r="A63" s="382" t="s">
        <v>381</v>
      </c>
      <c r="B63" s="383" t="s">
        <v>240</v>
      </c>
      <c r="C63" s="384">
        <v>3184</v>
      </c>
      <c r="D63" s="384">
        <v>7103</v>
      </c>
      <c r="E63" s="384">
        <v>8493</v>
      </c>
      <c r="F63" s="384">
        <v>6091</v>
      </c>
      <c r="G63" s="384">
        <v>13436</v>
      </c>
      <c r="H63" s="384">
        <v>8513</v>
      </c>
      <c r="I63" s="384">
        <v>10640</v>
      </c>
      <c r="J63" s="384">
        <v>12530</v>
      </c>
      <c r="K63" s="384">
        <v>15078</v>
      </c>
      <c r="L63" s="384">
        <v>5345</v>
      </c>
      <c r="M63" s="384">
        <v>4417</v>
      </c>
      <c r="N63" s="384">
        <v>1551</v>
      </c>
      <c r="O63" s="384">
        <v>4337</v>
      </c>
      <c r="P63" s="385">
        <v>100718</v>
      </c>
    </row>
    <row r="64" spans="1:16" s="45" customFormat="1" ht="15" customHeight="1">
      <c r="A64" s="386" t="s">
        <v>382</v>
      </c>
      <c r="B64" s="387" t="s">
        <v>241</v>
      </c>
      <c r="C64" s="388">
        <v>436</v>
      </c>
      <c r="D64" s="388">
        <v>996</v>
      </c>
      <c r="E64" s="388">
        <v>1389</v>
      </c>
      <c r="F64" s="388">
        <v>1127</v>
      </c>
      <c r="G64" s="388">
        <v>3021</v>
      </c>
      <c r="H64" s="388">
        <v>2636</v>
      </c>
      <c r="I64" s="388">
        <v>3765</v>
      </c>
      <c r="J64" s="388">
        <v>5910</v>
      </c>
      <c r="K64" s="388">
        <v>13091</v>
      </c>
      <c r="L64" s="388">
        <v>5965</v>
      </c>
      <c r="M64" s="388">
        <v>2335</v>
      </c>
      <c r="N64" s="388">
        <v>1731</v>
      </c>
      <c r="O64" s="388">
        <v>1017</v>
      </c>
      <c r="P64" s="389">
        <v>43419</v>
      </c>
    </row>
    <row r="65" spans="1:16" s="45" customFormat="1" ht="15" customHeight="1">
      <c r="A65" s="382" t="s">
        <v>383</v>
      </c>
      <c r="B65" s="383" t="s">
        <v>242</v>
      </c>
      <c r="C65" s="384">
        <v>770</v>
      </c>
      <c r="D65" s="384">
        <v>3742</v>
      </c>
      <c r="E65" s="384">
        <v>6945</v>
      </c>
      <c r="F65" s="384">
        <v>12004</v>
      </c>
      <c r="G65" s="384">
        <v>18456</v>
      </c>
      <c r="H65" s="384">
        <v>3564</v>
      </c>
      <c r="I65" s="384">
        <v>3590</v>
      </c>
      <c r="J65" s="384">
        <v>4744</v>
      </c>
      <c r="K65" s="384">
        <v>5520</v>
      </c>
      <c r="L65" s="384">
        <v>3360</v>
      </c>
      <c r="M65" s="384">
        <v>4500</v>
      </c>
      <c r="N65" s="384">
        <v>1787</v>
      </c>
      <c r="O65" s="384">
        <v>16820</v>
      </c>
      <c r="P65" s="385">
        <v>85802</v>
      </c>
    </row>
    <row r="66" spans="1:16" s="45" customFormat="1" ht="15" customHeight="1">
      <c r="A66" s="386" t="s">
        <v>384</v>
      </c>
      <c r="B66" s="387" t="s">
        <v>243</v>
      </c>
      <c r="C66" s="388">
        <v>1095</v>
      </c>
      <c r="D66" s="388">
        <v>3288</v>
      </c>
      <c r="E66" s="388">
        <v>2916</v>
      </c>
      <c r="F66" s="388">
        <v>1328</v>
      </c>
      <c r="G66" s="388">
        <v>1570</v>
      </c>
      <c r="H66" s="388">
        <v>1098</v>
      </c>
      <c r="I66" s="388">
        <v>1844</v>
      </c>
      <c r="J66" s="388">
        <v>1347</v>
      </c>
      <c r="K66" s="388">
        <v>2931</v>
      </c>
      <c r="L66" s="388">
        <v>4403</v>
      </c>
      <c r="M66" s="388">
        <v>1030</v>
      </c>
      <c r="N66" s="388">
        <v>0</v>
      </c>
      <c r="O66" s="388">
        <v>0</v>
      </c>
      <c r="P66" s="389">
        <v>22850</v>
      </c>
    </row>
    <row r="67" spans="1:16" s="45" customFormat="1" ht="15" customHeight="1">
      <c r="A67" s="382" t="s">
        <v>385</v>
      </c>
      <c r="B67" s="383" t="s">
        <v>244</v>
      </c>
      <c r="C67" s="384">
        <v>4276</v>
      </c>
      <c r="D67" s="384">
        <v>11532</v>
      </c>
      <c r="E67" s="384">
        <v>10369</v>
      </c>
      <c r="F67" s="384">
        <v>4623</v>
      </c>
      <c r="G67" s="384">
        <v>5160</v>
      </c>
      <c r="H67" s="384">
        <v>2165</v>
      </c>
      <c r="I67" s="384">
        <v>2893</v>
      </c>
      <c r="J67" s="384">
        <v>3216</v>
      </c>
      <c r="K67" s="384">
        <v>3057</v>
      </c>
      <c r="L67" s="384">
        <v>2262</v>
      </c>
      <c r="M67" s="384">
        <v>1269</v>
      </c>
      <c r="N67" s="384">
        <v>0</v>
      </c>
      <c r="O67" s="384">
        <v>0</v>
      </c>
      <c r="P67" s="385">
        <v>50822</v>
      </c>
    </row>
    <row r="68" spans="1:16" s="45" customFormat="1" ht="15" customHeight="1">
      <c r="A68" s="386" t="s">
        <v>387</v>
      </c>
      <c r="B68" s="387" t="s">
        <v>245</v>
      </c>
      <c r="C68" s="388">
        <v>47322</v>
      </c>
      <c r="D68" s="388">
        <v>23864</v>
      </c>
      <c r="E68" s="388">
        <v>17273</v>
      </c>
      <c r="F68" s="388">
        <v>10150</v>
      </c>
      <c r="G68" s="388">
        <v>17563</v>
      </c>
      <c r="H68" s="388">
        <v>7153</v>
      </c>
      <c r="I68" s="388">
        <v>6478</v>
      </c>
      <c r="J68" s="388">
        <v>5224</v>
      </c>
      <c r="K68" s="388">
        <v>2824</v>
      </c>
      <c r="L68" s="388">
        <v>1347</v>
      </c>
      <c r="M68" s="388">
        <v>0</v>
      </c>
      <c r="N68" s="388">
        <v>0</v>
      </c>
      <c r="O68" s="388">
        <v>0</v>
      </c>
      <c r="P68" s="389">
        <v>139198</v>
      </c>
    </row>
    <row r="69" spans="1:16" s="45" customFormat="1" ht="15" customHeight="1">
      <c r="A69" s="382" t="s">
        <v>388</v>
      </c>
      <c r="B69" s="383" t="s">
        <v>246</v>
      </c>
      <c r="C69" s="384">
        <v>20131</v>
      </c>
      <c r="D69" s="384">
        <v>48440</v>
      </c>
      <c r="E69" s="384">
        <v>40661</v>
      </c>
      <c r="F69" s="384">
        <v>15124</v>
      </c>
      <c r="G69" s="384">
        <v>13106</v>
      </c>
      <c r="H69" s="384">
        <v>4598</v>
      </c>
      <c r="I69" s="384">
        <v>4600</v>
      </c>
      <c r="J69" s="384">
        <v>3222</v>
      </c>
      <c r="K69" s="384">
        <v>1769</v>
      </c>
      <c r="L69" s="384">
        <v>1380</v>
      </c>
      <c r="M69" s="384">
        <v>1218</v>
      </c>
      <c r="N69" s="384">
        <v>0</v>
      </c>
      <c r="O69" s="384">
        <v>1045</v>
      </c>
      <c r="P69" s="385">
        <v>155294</v>
      </c>
    </row>
    <row r="70" spans="1:16" s="45" customFormat="1" ht="15" customHeight="1">
      <c r="A70" s="386" t="s">
        <v>389</v>
      </c>
      <c r="B70" s="387" t="s">
        <v>247</v>
      </c>
      <c r="C70" s="388">
        <v>5648</v>
      </c>
      <c r="D70" s="388">
        <v>13407</v>
      </c>
      <c r="E70" s="388">
        <v>15514</v>
      </c>
      <c r="F70" s="388">
        <v>10554</v>
      </c>
      <c r="G70" s="388">
        <v>22391</v>
      </c>
      <c r="H70" s="388">
        <v>14746</v>
      </c>
      <c r="I70" s="388">
        <v>20771</v>
      </c>
      <c r="J70" s="388">
        <v>24187</v>
      </c>
      <c r="K70" s="388">
        <v>36860</v>
      </c>
      <c r="L70" s="388">
        <v>22863</v>
      </c>
      <c r="M70" s="388">
        <v>5114</v>
      </c>
      <c r="N70" s="388">
        <v>7418</v>
      </c>
      <c r="O70" s="388">
        <v>13031</v>
      </c>
      <c r="P70" s="389">
        <v>212504</v>
      </c>
    </row>
    <row r="71" spans="1:16" s="45" customFormat="1" ht="15" customHeight="1">
      <c r="A71" s="382" t="s">
        <v>390</v>
      </c>
      <c r="B71" s="383" t="s">
        <v>248</v>
      </c>
      <c r="C71" s="384">
        <v>8069</v>
      </c>
      <c r="D71" s="384">
        <v>17028</v>
      </c>
      <c r="E71" s="384">
        <v>19659</v>
      </c>
      <c r="F71" s="384">
        <v>14565</v>
      </c>
      <c r="G71" s="384">
        <v>28070</v>
      </c>
      <c r="H71" s="384">
        <v>11522</v>
      </c>
      <c r="I71" s="384">
        <v>13442</v>
      </c>
      <c r="J71" s="384">
        <v>12369</v>
      </c>
      <c r="K71" s="384">
        <v>10680</v>
      </c>
      <c r="L71" s="384">
        <v>7394</v>
      </c>
      <c r="M71" s="384">
        <v>1815</v>
      </c>
      <c r="N71" s="384">
        <v>894</v>
      </c>
      <c r="O71" s="384">
        <v>1159</v>
      </c>
      <c r="P71" s="385">
        <v>146666</v>
      </c>
    </row>
    <row r="72" spans="1:16" s="45" customFormat="1" ht="15" customHeight="1">
      <c r="A72" s="386" t="s">
        <v>391</v>
      </c>
      <c r="B72" s="387" t="s">
        <v>249</v>
      </c>
      <c r="C72" s="388">
        <v>298</v>
      </c>
      <c r="D72" s="388">
        <v>601</v>
      </c>
      <c r="E72" s="388">
        <v>785</v>
      </c>
      <c r="F72" s="388">
        <v>560</v>
      </c>
      <c r="G72" s="388">
        <v>1178</v>
      </c>
      <c r="H72" s="388">
        <v>538</v>
      </c>
      <c r="I72" s="388">
        <v>1202</v>
      </c>
      <c r="J72" s="388">
        <v>1332</v>
      </c>
      <c r="K72" s="388">
        <v>1492</v>
      </c>
      <c r="L72" s="388">
        <v>2699</v>
      </c>
      <c r="M72" s="388">
        <v>0</v>
      </c>
      <c r="N72" s="388">
        <v>1719</v>
      </c>
      <c r="O72" s="388">
        <v>1337</v>
      </c>
      <c r="P72" s="389">
        <v>13741</v>
      </c>
    </row>
    <row r="73" spans="1:16" s="45" customFormat="1" ht="15" customHeight="1">
      <c r="A73" s="382" t="s">
        <v>392</v>
      </c>
      <c r="B73" s="383" t="s">
        <v>250</v>
      </c>
      <c r="C73" s="384">
        <v>2366</v>
      </c>
      <c r="D73" s="384">
        <v>5477</v>
      </c>
      <c r="E73" s="384">
        <v>5801</v>
      </c>
      <c r="F73" s="384">
        <v>3392</v>
      </c>
      <c r="G73" s="384">
        <v>6268</v>
      </c>
      <c r="H73" s="384">
        <v>3909</v>
      </c>
      <c r="I73" s="384">
        <v>5453</v>
      </c>
      <c r="J73" s="384">
        <v>4991</v>
      </c>
      <c r="K73" s="384">
        <v>6138</v>
      </c>
      <c r="L73" s="384">
        <v>4903</v>
      </c>
      <c r="M73" s="384">
        <v>563</v>
      </c>
      <c r="N73" s="384">
        <v>897</v>
      </c>
      <c r="O73" s="384">
        <v>8413</v>
      </c>
      <c r="P73" s="385">
        <v>58571</v>
      </c>
    </row>
    <row r="74" spans="1:16" s="45" customFormat="1" ht="15" customHeight="1">
      <c r="A74" s="386" t="s">
        <v>393</v>
      </c>
      <c r="B74" s="387" t="s">
        <v>251</v>
      </c>
      <c r="C74" s="388">
        <v>3525</v>
      </c>
      <c r="D74" s="388">
        <v>6642</v>
      </c>
      <c r="E74" s="388">
        <v>6660</v>
      </c>
      <c r="F74" s="388">
        <v>4331</v>
      </c>
      <c r="G74" s="388">
        <v>8149</v>
      </c>
      <c r="H74" s="388">
        <v>2956</v>
      </c>
      <c r="I74" s="388">
        <v>2900</v>
      </c>
      <c r="J74" s="388">
        <v>2155</v>
      </c>
      <c r="K74" s="388">
        <v>2179</v>
      </c>
      <c r="L74" s="388">
        <v>754</v>
      </c>
      <c r="M74" s="388">
        <v>1707</v>
      </c>
      <c r="N74" s="388">
        <v>1732</v>
      </c>
      <c r="O74" s="388">
        <v>1824</v>
      </c>
      <c r="P74" s="389">
        <v>45514</v>
      </c>
    </row>
    <row r="75" spans="1:16" s="45" customFormat="1" ht="15" customHeight="1">
      <c r="A75" s="382" t="s">
        <v>394</v>
      </c>
      <c r="B75" s="383" t="s">
        <v>252</v>
      </c>
      <c r="C75" s="384">
        <v>1578</v>
      </c>
      <c r="D75" s="384">
        <v>2203</v>
      </c>
      <c r="E75" s="384">
        <v>1398</v>
      </c>
      <c r="F75" s="384">
        <v>528</v>
      </c>
      <c r="G75" s="384">
        <v>846</v>
      </c>
      <c r="H75" s="384">
        <v>481</v>
      </c>
      <c r="I75" s="384">
        <v>279</v>
      </c>
      <c r="J75" s="384">
        <v>390</v>
      </c>
      <c r="K75" s="384">
        <v>560</v>
      </c>
      <c r="L75" s="384">
        <v>261</v>
      </c>
      <c r="M75" s="384">
        <v>0</v>
      </c>
      <c r="N75" s="384">
        <v>0</v>
      </c>
      <c r="O75" s="384">
        <v>0</v>
      </c>
      <c r="P75" s="385">
        <v>8524</v>
      </c>
    </row>
    <row r="76" spans="1:16" s="45" customFormat="1" ht="15" customHeight="1">
      <c r="A76" s="386" t="s">
        <v>396</v>
      </c>
      <c r="B76" s="387" t="s">
        <v>253</v>
      </c>
      <c r="C76" s="388">
        <v>2515</v>
      </c>
      <c r="D76" s="388">
        <v>4207</v>
      </c>
      <c r="E76" s="388">
        <v>3346</v>
      </c>
      <c r="F76" s="388">
        <v>2377</v>
      </c>
      <c r="G76" s="388">
        <v>4026</v>
      </c>
      <c r="H76" s="388">
        <v>1732</v>
      </c>
      <c r="I76" s="388">
        <v>1861</v>
      </c>
      <c r="J76" s="388">
        <v>1609</v>
      </c>
      <c r="K76" s="388">
        <v>1749</v>
      </c>
      <c r="L76" s="388">
        <v>0</v>
      </c>
      <c r="M76" s="388">
        <v>0</v>
      </c>
      <c r="N76" s="388">
        <v>0</v>
      </c>
      <c r="O76" s="388">
        <v>2693</v>
      </c>
      <c r="P76" s="389">
        <v>26115</v>
      </c>
    </row>
    <row r="77" spans="1:16" s="45" customFormat="1" ht="15" customHeight="1">
      <c r="A77" s="382" t="s">
        <v>397</v>
      </c>
      <c r="B77" s="383" t="s">
        <v>254</v>
      </c>
      <c r="C77" s="384">
        <v>417</v>
      </c>
      <c r="D77" s="384">
        <v>1084</v>
      </c>
      <c r="E77" s="384">
        <v>1569</v>
      </c>
      <c r="F77" s="384">
        <v>1307</v>
      </c>
      <c r="G77" s="384">
        <v>3734</v>
      </c>
      <c r="H77" s="384">
        <v>3592</v>
      </c>
      <c r="I77" s="384">
        <v>6407</v>
      </c>
      <c r="J77" s="384">
        <v>9837</v>
      </c>
      <c r="K77" s="384">
        <v>15923</v>
      </c>
      <c r="L77" s="384">
        <v>11038</v>
      </c>
      <c r="M77" s="384">
        <v>3759</v>
      </c>
      <c r="N77" s="384">
        <v>1549</v>
      </c>
      <c r="O77" s="384">
        <v>7130</v>
      </c>
      <c r="P77" s="385">
        <v>67346</v>
      </c>
    </row>
    <row r="78" spans="1:16" s="45" customFormat="1" ht="15" customHeight="1">
      <c r="A78" s="386" t="s">
        <v>398</v>
      </c>
      <c r="B78" s="387" t="s">
        <v>255</v>
      </c>
      <c r="C78" s="388">
        <v>3139</v>
      </c>
      <c r="D78" s="388">
        <v>6658</v>
      </c>
      <c r="E78" s="388">
        <v>7239</v>
      </c>
      <c r="F78" s="388">
        <v>4607</v>
      </c>
      <c r="G78" s="388">
        <v>8493</v>
      </c>
      <c r="H78" s="388">
        <v>4404</v>
      </c>
      <c r="I78" s="388">
        <v>4154</v>
      </c>
      <c r="J78" s="388">
        <v>5711</v>
      </c>
      <c r="K78" s="388">
        <v>3652</v>
      </c>
      <c r="L78" s="388">
        <v>3945</v>
      </c>
      <c r="M78" s="388">
        <v>0</v>
      </c>
      <c r="N78" s="388">
        <v>795</v>
      </c>
      <c r="O78" s="388">
        <v>0</v>
      </c>
      <c r="P78" s="389">
        <v>52797</v>
      </c>
    </row>
    <row r="79" spans="1:16" s="45" customFormat="1" ht="15" customHeight="1">
      <c r="A79" s="382" t="s">
        <v>399</v>
      </c>
      <c r="B79" s="383" t="s">
        <v>256</v>
      </c>
      <c r="C79" s="384">
        <v>5034</v>
      </c>
      <c r="D79" s="384">
        <v>14150</v>
      </c>
      <c r="E79" s="384">
        <v>23440</v>
      </c>
      <c r="F79" s="384">
        <v>16148</v>
      </c>
      <c r="G79" s="384">
        <v>31272</v>
      </c>
      <c r="H79" s="384">
        <v>19881</v>
      </c>
      <c r="I79" s="384">
        <v>27176</v>
      </c>
      <c r="J79" s="384">
        <v>43152</v>
      </c>
      <c r="K79" s="384">
        <v>69870</v>
      </c>
      <c r="L79" s="384">
        <v>30027</v>
      </c>
      <c r="M79" s="384">
        <v>8635</v>
      </c>
      <c r="N79" s="384">
        <v>8597</v>
      </c>
      <c r="O79" s="384">
        <v>22699</v>
      </c>
      <c r="P79" s="385">
        <v>320081</v>
      </c>
    </row>
    <row r="80" spans="1:16" s="45" customFormat="1" ht="15" customHeight="1">
      <c r="A80" s="386" t="s">
        <v>400</v>
      </c>
      <c r="B80" s="387" t="s">
        <v>257</v>
      </c>
      <c r="C80" s="388">
        <v>19540</v>
      </c>
      <c r="D80" s="388">
        <v>21560</v>
      </c>
      <c r="E80" s="388">
        <v>23812</v>
      </c>
      <c r="F80" s="388">
        <v>17962</v>
      </c>
      <c r="G80" s="388">
        <v>44877</v>
      </c>
      <c r="H80" s="388">
        <v>33036</v>
      </c>
      <c r="I80" s="388">
        <v>54928</v>
      </c>
      <c r="J80" s="388">
        <v>78780</v>
      </c>
      <c r="K80" s="388">
        <v>130793</v>
      </c>
      <c r="L80" s="388">
        <v>95796</v>
      </c>
      <c r="M80" s="388">
        <v>42232</v>
      </c>
      <c r="N80" s="388">
        <v>15924</v>
      </c>
      <c r="O80" s="388">
        <v>39742</v>
      </c>
      <c r="P80" s="389">
        <v>618982</v>
      </c>
    </row>
    <row r="81" spans="1:16" s="45" customFormat="1" ht="15" customHeight="1">
      <c r="A81" s="382" t="s">
        <v>401</v>
      </c>
      <c r="B81" s="383" t="s">
        <v>258</v>
      </c>
      <c r="C81" s="384">
        <v>15917</v>
      </c>
      <c r="D81" s="384">
        <v>32532</v>
      </c>
      <c r="E81" s="384">
        <v>33752</v>
      </c>
      <c r="F81" s="384">
        <v>21205</v>
      </c>
      <c r="G81" s="384">
        <v>42038</v>
      </c>
      <c r="H81" s="384">
        <v>27120</v>
      </c>
      <c r="I81" s="384">
        <v>38347</v>
      </c>
      <c r="J81" s="384">
        <v>43925</v>
      </c>
      <c r="K81" s="384">
        <v>67648</v>
      </c>
      <c r="L81" s="384">
        <v>42690</v>
      </c>
      <c r="M81" s="384">
        <v>29162</v>
      </c>
      <c r="N81" s="384">
        <v>19185</v>
      </c>
      <c r="O81" s="384">
        <v>29770</v>
      </c>
      <c r="P81" s="385">
        <v>443291</v>
      </c>
    </row>
    <row r="82" spans="1:16" s="45" customFormat="1" ht="15" customHeight="1">
      <c r="A82" s="386" t="s">
        <v>402</v>
      </c>
      <c r="B82" s="387" t="s">
        <v>259</v>
      </c>
      <c r="C82" s="388">
        <v>794</v>
      </c>
      <c r="D82" s="388">
        <v>1849</v>
      </c>
      <c r="E82" s="388">
        <v>3467</v>
      </c>
      <c r="F82" s="388">
        <v>3068</v>
      </c>
      <c r="G82" s="388">
        <v>8278</v>
      </c>
      <c r="H82" s="388">
        <v>7187</v>
      </c>
      <c r="I82" s="388">
        <v>12913</v>
      </c>
      <c r="J82" s="388">
        <v>24120</v>
      </c>
      <c r="K82" s="388">
        <v>45605</v>
      </c>
      <c r="L82" s="388">
        <v>38901</v>
      </c>
      <c r="M82" s="388">
        <v>17302</v>
      </c>
      <c r="N82" s="388">
        <v>14305</v>
      </c>
      <c r="O82" s="388">
        <v>42993</v>
      </c>
      <c r="P82" s="389">
        <v>220782</v>
      </c>
    </row>
    <row r="83" spans="1:16" s="45" customFormat="1" ht="15" customHeight="1">
      <c r="A83" s="382" t="s">
        <v>403</v>
      </c>
      <c r="B83" s="383" t="s">
        <v>260</v>
      </c>
      <c r="C83" s="384">
        <v>6255</v>
      </c>
      <c r="D83" s="384">
        <v>19211</v>
      </c>
      <c r="E83" s="384">
        <v>37411</v>
      </c>
      <c r="F83" s="384">
        <v>35061</v>
      </c>
      <c r="G83" s="384">
        <v>76466</v>
      </c>
      <c r="H83" s="384">
        <v>55108</v>
      </c>
      <c r="I83" s="384">
        <v>76708</v>
      </c>
      <c r="J83" s="384">
        <v>97810</v>
      </c>
      <c r="K83" s="384">
        <v>99129</v>
      </c>
      <c r="L83" s="384">
        <v>53834</v>
      </c>
      <c r="M83" s="384">
        <v>26594</v>
      </c>
      <c r="N83" s="384">
        <v>20577</v>
      </c>
      <c r="O83" s="384">
        <v>27929</v>
      </c>
      <c r="P83" s="385">
        <v>632093</v>
      </c>
    </row>
    <row r="84" spans="1:16" s="45" customFormat="1" ht="15" customHeight="1">
      <c r="A84" s="386" t="s">
        <v>404</v>
      </c>
      <c r="B84" s="387" t="s">
        <v>261</v>
      </c>
      <c r="C84" s="388">
        <v>10778</v>
      </c>
      <c r="D84" s="388">
        <v>20660</v>
      </c>
      <c r="E84" s="388">
        <v>16092</v>
      </c>
      <c r="F84" s="388">
        <v>10206</v>
      </c>
      <c r="G84" s="388">
        <v>24860</v>
      </c>
      <c r="H84" s="388">
        <v>21189</v>
      </c>
      <c r="I84" s="388">
        <v>28392</v>
      </c>
      <c r="J84" s="388">
        <v>40796</v>
      </c>
      <c r="K84" s="388">
        <v>79497</v>
      </c>
      <c r="L84" s="388">
        <v>116916</v>
      </c>
      <c r="M84" s="388">
        <v>79928</v>
      </c>
      <c r="N84" s="388">
        <v>31772</v>
      </c>
      <c r="O84" s="388">
        <v>68775</v>
      </c>
      <c r="P84" s="389">
        <v>549861</v>
      </c>
    </row>
    <row r="85" spans="1:16" s="45" customFormat="1" ht="15" customHeight="1">
      <c r="A85" s="382" t="s">
        <v>405</v>
      </c>
      <c r="B85" s="383" t="s">
        <v>262</v>
      </c>
      <c r="C85" s="384">
        <v>261</v>
      </c>
      <c r="D85" s="384">
        <v>424</v>
      </c>
      <c r="E85" s="384">
        <v>960</v>
      </c>
      <c r="F85" s="384">
        <v>848</v>
      </c>
      <c r="G85" s="384">
        <v>4286</v>
      </c>
      <c r="H85" s="384">
        <v>5341</v>
      </c>
      <c r="I85" s="384">
        <v>9542</v>
      </c>
      <c r="J85" s="384">
        <v>7694</v>
      </c>
      <c r="K85" s="384">
        <v>3102</v>
      </c>
      <c r="L85" s="384">
        <v>449</v>
      </c>
      <c r="M85" s="384">
        <v>679</v>
      </c>
      <c r="N85" s="384">
        <v>925</v>
      </c>
      <c r="O85" s="384">
        <v>0</v>
      </c>
      <c r="P85" s="385">
        <v>34511</v>
      </c>
    </row>
    <row r="86" spans="1:16" s="45" customFormat="1" ht="15" customHeight="1">
      <c r="A86" s="386" t="s">
        <v>406</v>
      </c>
      <c r="B86" s="387" t="s">
        <v>263</v>
      </c>
      <c r="C86" s="388">
        <v>383</v>
      </c>
      <c r="D86" s="388">
        <v>1471</v>
      </c>
      <c r="E86" s="388">
        <v>6494</v>
      </c>
      <c r="F86" s="388">
        <v>8016</v>
      </c>
      <c r="G86" s="388">
        <v>19837</v>
      </c>
      <c r="H86" s="388">
        <v>10056</v>
      </c>
      <c r="I86" s="388">
        <v>6819</v>
      </c>
      <c r="J86" s="388">
        <v>2725</v>
      </c>
      <c r="K86" s="388">
        <v>2115</v>
      </c>
      <c r="L86" s="388">
        <v>1530</v>
      </c>
      <c r="M86" s="388">
        <v>514</v>
      </c>
      <c r="N86" s="388">
        <v>0</v>
      </c>
      <c r="O86" s="388">
        <v>0</v>
      </c>
      <c r="P86" s="389">
        <v>59960</v>
      </c>
    </row>
    <row r="87" spans="1:16" s="45" customFormat="1" ht="15" customHeight="1">
      <c r="A87" s="382" t="s">
        <v>408</v>
      </c>
      <c r="B87" s="383" t="s">
        <v>264</v>
      </c>
      <c r="C87" s="384">
        <v>545</v>
      </c>
      <c r="D87" s="384">
        <v>925</v>
      </c>
      <c r="E87" s="384">
        <v>946</v>
      </c>
      <c r="F87" s="384">
        <v>883</v>
      </c>
      <c r="G87" s="384">
        <v>1747</v>
      </c>
      <c r="H87" s="384">
        <v>674</v>
      </c>
      <c r="I87" s="384">
        <v>1494</v>
      </c>
      <c r="J87" s="384">
        <v>1012</v>
      </c>
      <c r="K87" s="384">
        <v>1914</v>
      </c>
      <c r="L87" s="384">
        <v>2312</v>
      </c>
      <c r="M87" s="384">
        <v>1257</v>
      </c>
      <c r="N87" s="384">
        <v>0</v>
      </c>
      <c r="O87" s="384">
        <v>1326</v>
      </c>
      <c r="P87" s="385">
        <v>15035</v>
      </c>
    </row>
    <row r="88" spans="1:16" s="45" customFormat="1" ht="15" customHeight="1">
      <c r="A88" s="386" t="s">
        <v>409</v>
      </c>
      <c r="B88" s="387" t="s">
        <v>265</v>
      </c>
      <c r="C88" s="388">
        <v>255</v>
      </c>
      <c r="D88" s="388">
        <v>315</v>
      </c>
      <c r="E88" s="388">
        <v>356</v>
      </c>
      <c r="F88" s="388">
        <v>135</v>
      </c>
      <c r="G88" s="388">
        <v>472</v>
      </c>
      <c r="H88" s="388">
        <v>271</v>
      </c>
      <c r="I88" s="388">
        <v>469</v>
      </c>
      <c r="J88" s="388">
        <v>700</v>
      </c>
      <c r="K88" s="388">
        <v>467</v>
      </c>
      <c r="L88" s="388">
        <v>0</v>
      </c>
      <c r="M88" s="388">
        <v>0</v>
      </c>
      <c r="N88" s="388">
        <v>0</v>
      </c>
      <c r="O88" s="388">
        <v>0</v>
      </c>
      <c r="P88" s="389">
        <v>3440</v>
      </c>
    </row>
    <row r="89" spans="1:16" s="45" customFormat="1" ht="15" customHeight="1">
      <c r="A89" s="382" t="s">
        <v>410</v>
      </c>
      <c r="B89" s="383" t="s">
        <v>266</v>
      </c>
      <c r="C89" s="384">
        <v>1529</v>
      </c>
      <c r="D89" s="384">
        <v>2263</v>
      </c>
      <c r="E89" s="384">
        <v>958</v>
      </c>
      <c r="F89" s="384">
        <v>390</v>
      </c>
      <c r="G89" s="384">
        <v>380</v>
      </c>
      <c r="H89" s="384">
        <v>167</v>
      </c>
      <c r="I89" s="384">
        <v>240</v>
      </c>
      <c r="J89" s="384">
        <v>86</v>
      </c>
      <c r="K89" s="384">
        <v>451</v>
      </c>
      <c r="L89" s="384">
        <v>0</v>
      </c>
      <c r="M89" s="384">
        <v>0</v>
      </c>
      <c r="N89" s="384">
        <v>0</v>
      </c>
      <c r="O89" s="384">
        <v>0</v>
      </c>
      <c r="P89" s="385">
        <v>6464</v>
      </c>
    </row>
    <row r="90" spans="1:16" s="45" customFormat="1" ht="15" customHeight="1">
      <c r="A90" s="386" t="s">
        <v>411</v>
      </c>
      <c r="B90" s="387" t="s">
        <v>267</v>
      </c>
      <c r="C90" s="388">
        <v>3663</v>
      </c>
      <c r="D90" s="388">
        <v>6891</v>
      </c>
      <c r="E90" s="388">
        <v>5911</v>
      </c>
      <c r="F90" s="388">
        <v>3712</v>
      </c>
      <c r="G90" s="388">
        <v>6990</v>
      </c>
      <c r="H90" s="388">
        <v>5343</v>
      </c>
      <c r="I90" s="388">
        <v>8109</v>
      </c>
      <c r="J90" s="388">
        <v>5295</v>
      </c>
      <c r="K90" s="388">
        <v>5412</v>
      </c>
      <c r="L90" s="388">
        <v>1026</v>
      </c>
      <c r="M90" s="388">
        <v>604</v>
      </c>
      <c r="N90" s="388">
        <v>0</v>
      </c>
      <c r="O90" s="388">
        <v>1830</v>
      </c>
      <c r="P90" s="389">
        <v>54786</v>
      </c>
    </row>
    <row r="91" spans="1:16" s="45" customFormat="1" ht="15" customHeight="1">
      <c r="A91" s="382" t="s">
        <v>413</v>
      </c>
      <c r="B91" s="383" t="s">
        <v>268</v>
      </c>
      <c r="C91" s="384">
        <v>5076</v>
      </c>
      <c r="D91" s="384">
        <v>7687</v>
      </c>
      <c r="E91" s="384">
        <v>8334</v>
      </c>
      <c r="F91" s="384">
        <v>4885</v>
      </c>
      <c r="G91" s="384">
        <v>8418</v>
      </c>
      <c r="H91" s="384">
        <v>5645</v>
      </c>
      <c r="I91" s="384">
        <v>9297</v>
      </c>
      <c r="J91" s="384">
        <v>9012</v>
      </c>
      <c r="K91" s="384">
        <v>2699</v>
      </c>
      <c r="L91" s="384">
        <v>1171</v>
      </c>
      <c r="M91" s="384">
        <v>0</v>
      </c>
      <c r="N91" s="384">
        <v>0</v>
      </c>
      <c r="O91" s="384">
        <v>0</v>
      </c>
      <c r="P91" s="385">
        <v>62224</v>
      </c>
    </row>
    <row r="92" spans="1:16" s="45" customFormat="1" ht="15" customHeight="1">
      <c r="A92" s="386" t="s">
        <v>412</v>
      </c>
      <c r="B92" s="387" t="s">
        <v>269</v>
      </c>
      <c r="C92" s="388">
        <v>5149</v>
      </c>
      <c r="D92" s="388">
        <v>8405</v>
      </c>
      <c r="E92" s="388">
        <v>6846</v>
      </c>
      <c r="F92" s="388">
        <v>4563</v>
      </c>
      <c r="G92" s="388">
        <v>9623</v>
      </c>
      <c r="H92" s="388">
        <v>5872</v>
      </c>
      <c r="I92" s="388">
        <v>4608</v>
      </c>
      <c r="J92" s="388">
        <v>2928</v>
      </c>
      <c r="K92" s="388">
        <v>2965</v>
      </c>
      <c r="L92" s="388">
        <v>2623</v>
      </c>
      <c r="M92" s="388">
        <v>1104</v>
      </c>
      <c r="N92" s="388">
        <v>0</v>
      </c>
      <c r="O92" s="388">
        <v>0</v>
      </c>
      <c r="P92" s="389">
        <v>54686</v>
      </c>
    </row>
    <row r="93" spans="1:16" s="45" customFormat="1" ht="15" customHeight="1">
      <c r="A93" s="382" t="s">
        <v>414</v>
      </c>
      <c r="B93" s="383" t="s">
        <v>270</v>
      </c>
      <c r="C93" s="384">
        <v>16362</v>
      </c>
      <c r="D93" s="384">
        <v>24614</v>
      </c>
      <c r="E93" s="384">
        <v>20367</v>
      </c>
      <c r="F93" s="384">
        <v>11406</v>
      </c>
      <c r="G93" s="384">
        <v>15220</v>
      </c>
      <c r="H93" s="384">
        <v>5818</v>
      </c>
      <c r="I93" s="384">
        <v>5649</v>
      </c>
      <c r="J93" s="384">
        <v>4625</v>
      </c>
      <c r="K93" s="384">
        <v>5362</v>
      </c>
      <c r="L93" s="384">
        <v>2112</v>
      </c>
      <c r="M93" s="384">
        <v>1339</v>
      </c>
      <c r="N93" s="384">
        <v>856</v>
      </c>
      <c r="O93" s="384">
        <v>0</v>
      </c>
      <c r="P93" s="385">
        <v>113730</v>
      </c>
    </row>
    <row r="94" spans="1:16" s="45" customFormat="1" ht="15" customHeight="1">
      <c r="A94" s="386" t="s">
        <v>415</v>
      </c>
      <c r="B94" s="387" t="s">
        <v>271</v>
      </c>
      <c r="C94" s="388">
        <v>8293</v>
      </c>
      <c r="D94" s="388">
        <v>2483</v>
      </c>
      <c r="E94" s="388">
        <v>697</v>
      </c>
      <c r="F94" s="388">
        <v>155</v>
      </c>
      <c r="G94" s="388">
        <v>221</v>
      </c>
      <c r="H94" s="388">
        <v>20</v>
      </c>
      <c r="I94" s="388">
        <v>0</v>
      </c>
      <c r="J94" s="388">
        <v>0</v>
      </c>
      <c r="K94" s="388">
        <v>0</v>
      </c>
      <c r="L94" s="388">
        <v>0</v>
      </c>
      <c r="M94" s="388">
        <v>0</v>
      </c>
      <c r="N94" s="388">
        <v>0</v>
      </c>
      <c r="O94" s="388">
        <v>0</v>
      </c>
      <c r="P94" s="389">
        <v>11869</v>
      </c>
    </row>
    <row r="95" spans="1:16" s="45" customFormat="1" ht="15" customHeight="1">
      <c r="A95" s="382" t="s">
        <v>416</v>
      </c>
      <c r="B95" s="383" t="s">
        <v>272</v>
      </c>
      <c r="C95" s="384">
        <v>247</v>
      </c>
      <c r="D95" s="384">
        <v>136</v>
      </c>
      <c r="E95" s="384">
        <v>123</v>
      </c>
      <c r="F95" s="384">
        <v>56</v>
      </c>
      <c r="G95" s="384">
        <v>59</v>
      </c>
      <c r="H95" s="384">
        <v>42</v>
      </c>
      <c r="I95" s="384">
        <v>43</v>
      </c>
      <c r="J95" s="384">
        <v>0</v>
      </c>
      <c r="K95" s="384">
        <v>0</v>
      </c>
      <c r="L95" s="384">
        <v>0</v>
      </c>
      <c r="M95" s="384">
        <v>0</v>
      </c>
      <c r="N95" s="384">
        <v>0</v>
      </c>
      <c r="O95" s="384">
        <v>0</v>
      </c>
      <c r="P95" s="385">
        <v>706</v>
      </c>
    </row>
    <row r="96" spans="1:16" s="45" customFormat="1" ht="15" customHeight="1">
      <c r="A96" s="386" t="s">
        <v>407</v>
      </c>
      <c r="B96" s="387" t="s">
        <v>273</v>
      </c>
      <c r="C96" s="388">
        <v>98</v>
      </c>
      <c r="D96" s="388">
        <v>273</v>
      </c>
      <c r="E96" s="388">
        <v>367</v>
      </c>
      <c r="F96" s="388">
        <v>364</v>
      </c>
      <c r="G96" s="388">
        <v>810</v>
      </c>
      <c r="H96" s="388">
        <v>439</v>
      </c>
      <c r="I96" s="388">
        <v>711</v>
      </c>
      <c r="J96" s="388">
        <v>642</v>
      </c>
      <c r="K96" s="388">
        <v>640</v>
      </c>
      <c r="L96" s="388">
        <v>335</v>
      </c>
      <c r="M96" s="388">
        <v>0</v>
      </c>
      <c r="N96" s="388">
        <v>0</v>
      </c>
      <c r="O96" s="388">
        <v>0</v>
      </c>
      <c r="P96" s="389">
        <v>4679</v>
      </c>
    </row>
    <row r="97" spans="1:16" s="45" customFormat="1" ht="15" customHeight="1">
      <c r="A97" s="382" t="s">
        <v>90</v>
      </c>
      <c r="B97" s="383" t="s">
        <v>417</v>
      </c>
      <c r="C97" s="384">
        <v>46570</v>
      </c>
      <c r="D97" s="384">
        <v>3110</v>
      </c>
      <c r="E97" s="384">
        <v>463</v>
      </c>
      <c r="F97" s="384">
        <v>80</v>
      </c>
      <c r="G97" s="384">
        <v>27</v>
      </c>
      <c r="H97" s="384">
        <v>0</v>
      </c>
      <c r="I97" s="384">
        <v>0</v>
      </c>
      <c r="J97" s="384">
        <v>0</v>
      </c>
      <c r="K97" s="384">
        <v>0</v>
      </c>
      <c r="L97" s="384">
        <v>0</v>
      </c>
      <c r="M97" s="384">
        <v>0</v>
      </c>
      <c r="N97" s="384">
        <v>0</v>
      </c>
      <c r="O97" s="384">
        <v>0</v>
      </c>
      <c r="P97" s="385">
        <v>50250</v>
      </c>
    </row>
    <row r="98" spans="1:16" s="45" customFormat="1" ht="15" customHeight="1">
      <c r="A98" s="860" t="s">
        <v>288</v>
      </c>
      <c r="B98" s="861"/>
      <c r="C98" s="390">
        <v>709669</v>
      </c>
      <c r="D98" s="390">
        <v>1262825</v>
      </c>
      <c r="E98" s="390">
        <v>1407385</v>
      </c>
      <c r="F98" s="390">
        <v>894621</v>
      </c>
      <c r="G98" s="390">
        <v>1713998</v>
      </c>
      <c r="H98" s="390">
        <v>992545</v>
      </c>
      <c r="I98" s="390">
        <v>1230110</v>
      </c>
      <c r="J98" s="390">
        <v>1391551</v>
      </c>
      <c r="K98" s="390">
        <v>1816368</v>
      </c>
      <c r="L98" s="390">
        <v>1153781</v>
      </c>
      <c r="M98" s="390">
        <v>527427</v>
      </c>
      <c r="N98" s="390">
        <v>306182</v>
      </c>
      <c r="O98" s="390">
        <v>907851</v>
      </c>
      <c r="P98" s="390">
        <v>14314313</v>
      </c>
    </row>
    <row r="99" spans="1:16" s="45" customFormat="1" ht="15" customHeight="1">
      <c r="A99" s="871" t="s">
        <v>437</v>
      </c>
      <c r="B99" s="871"/>
      <c r="C99" s="871"/>
      <c r="D99" s="871"/>
      <c r="E99" s="871"/>
      <c r="F99" s="871"/>
      <c r="G99" s="871"/>
      <c r="H99" s="871"/>
      <c r="I99" s="871"/>
      <c r="J99" s="871"/>
      <c r="K99" s="871"/>
      <c r="L99" s="871"/>
      <c r="M99" s="871"/>
      <c r="N99" s="871"/>
      <c r="O99" s="871"/>
      <c r="P99" s="871"/>
    </row>
    <row r="100" spans="1:16" s="45" customFormat="1" ht="11.4">
      <c r="A100" s="252"/>
      <c r="B100" s="858" t="s">
        <v>274</v>
      </c>
      <c r="C100" s="858"/>
      <c r="D100" s="858"/>
      <c r="E100" s="252"/>
      <c r="F100" s="252"/>
      <c r="G100" s="252"/>
      <c r="H100" s="252"/>
      <c r="I100" s="252"/>
      <c r="J100" s="858"/>
      <c r="K100" s="858"/>
      <c r="L100" s="858"/>
      <c r="M100" s="252"/>
      <c r="N100" s="252"/>
      <c r="O100" s="252"/>
      <c r="P100" s="252"/>
    </row>
    <row r="101" spans="1:16" s="45" customFormat="1" ht="12">
      <c r="A101" s="47"/>
      <c r="B101" s="47"/>
      <c r="C101" s="46"/>
      <c r="D101" s="46"/>
      <c r="E101" s="46"/>
      <c r="F101" s="46"/>
      <c r="G101" s="46"/>
      <c r="H101" s="46"/>
      <c r="I101" s="47"/>
      <c r="J101" s="47"/>
      <c r="K101" s="46"/>
      <c r="L101" s="46"/>
      <c r="M101" s="46"/>
      <c r="N101" s="46"/>
      <c r="O101" s="46"/>
      <c r="P101" s="46"/>
    </row>
    <row r="102" spans="1:16" s="45" customFormat="1" ht="11.4">
      <c r="B102" s="253"/>
      <c r="C102" s="46"/>
      <c r="D102" s="46"/>
      <c r="E102" s="46"/>
      <c r="F102" s="46"/>
      <c r="G102" s="46"/>
      <c r="H102" s="46"/>
      <c r="J102" s="253"/>
      <c r="K102" s="46"/>
      <c r="L102" s="46"/>
      <c r="M102" s="46"/>
      <c r="N102" s="46"/>
      <c r="O102" s="46"/>
      <c r="P102" s="46"/>
    </row>
    <row r="103" spans="1:16" s="45" customFormat="1" ht="11.4">
      <c r="C103" s="148"/>
      <c r="D103" s="46"/>
      <c r="E103" s="46"/>
      <c r="F103" s="46"/>
      <c r="G103" s="46"/>
      <c r="H103" s="46"/>
      <c r="I103" s="46"/>
      <c r="J103" s="46"/>
      <c r="K103" s="46"/>
      <c r="L103" s="46"/>
      <c r="M103" s="46"/>
      <c r="N103" s="46"/>
      <c r="O103" s="46"/>
      <c r="P103" s="46"/>
    </row>
    <row r="104" spans="1:16" s="45" customFormat="1" ht="11.4">
      <c r="C104" s="148"/>
      <c r="D104" s="46"/>
      <c r="E104" s="46"/>
      <c r="F104" s="46"/>
      <c r="G104" s="46"/>
      <c r="H104" s="46"/>
      <c r="I104" s="46"/>
      <c r="J104" s="46"/>
      <c r="K104" s="46"/>
      <c r="L104" s="46"/>
      <c r="M104" s="46"/>
      <c r="N104" s="46"/>
      <c r="O104" s="46"/>
      <c r="P104" s="46"/>
    </row>
    <row r="105" spans="1:16" s="45" customFormat="1" ht="11.4">
      <c r="C105" s="147"/>
    </row>
    <row r="106" spans="1:16" s="45" customFormat="1" ht="11.4">
      <c r="C106" s="147"/>
    </row>
    <row r="107" spans="1:16" s="45" customFormat="1" ht="11.4">
      <c r="C107" s="147"/>
    </row>
    <row r="108" spans="1:16" s="45" customFormat="1" ht="11.4">
      <c r="C108" s="147"/>
    </row>
    <row r="109" spans="1:16" s="45" customFormat="1" ht="11.4">
      <c r="C109" s="147"/>
    </row>
    <row r="110" spans="1:16" s="45" customFormat="1" ht="11.4">
      <c r="C110" s="147"/>
    </row>
    <row r="111" spans="1:16" s="45" customFormat="1" ht="11.4">
      <c r="C111" s="147"/>
    </row>
    <row r="112" spans="1:16" s="45" customFormat="1" ht="11.4">
      <c r="C112" s="147"/>
    </row>
    <row r="113" spans="3:3" s="45" customFormat="1" ht="11.4">
      <c r="C113" s="147"/>
    </row>
    <row r="114" spans="3:3" s="45" customFormat="1" ht="11.4">
      <c r="C114" s="147"/>
    </row>
    <row r="115" spans="3:3" s="45" customFormat="1" ht="11.4">
      <c r="C115" s="147"/>
    </row>
    <row r="116" spans="3:3" s="45" customFormat="1" ht="11.4">
      <c r="C116" s="147"/>
    </row>
    <row r="117" spans="3:3" s="45" customFormat="1" ht="11.4">
      <c r="C117" s="147"/>
    </row>
    <row r="118" spans="3:3" s="45" customFormat="1" ht="11.4">
      <c r="C118" s="147"/>
    </row>
    <row r="119" spans="3:3" s="45" customFormat="1" ht="11.4">
      <c r="C119" s="147"/>
    </row>
    <row r="120" spans="3:3" s="45" customFormat="1" ht="11.4">
      <c r="C120" s="147"/>
    </row>
    <row r="121" spans="3:3" s="45" customFormat="1" ht="11.4">
      <c r="C121" s="147"/>
    </row>
    <row r="122" spans="3:3" s="45" customFormat="1" ht="11.4">
      <c r="C122" s="147"/>
    </row>
    <row r="123" spans="3:3" s="45" customFormat="1" ht="11.4">
      <c r="C123" s="147"/>
    </row>
    <row r="124" spans="3:3" s="45" customFormat="1" ht="11.4">
      <c r="C124" s="147"/>
    </row>
    <row r="125" spans="3:3" s="45" customFormat="1" ht="11.4">
      <c r="C125" s="147"/>
    </row>
    <row r="126" spans="3:3" s="45" customFormat="1" ht="11.4">
      <c r="C126" s="147"/>
    </row>
    <row r="127" spans="3:3" s="45" customFormat="1" ht="11.4">
      <c r="C127" s="147"/>
    </row>
    <row r="128" spans="3:3" s="45" customFormat="1" ht="11.4">
      <c r="C128" s="147"/>
    </row>
    <row r="129" spans="3:3" s="45" customFormat="1" ht="11.4">
      <c r="C129" s="147"/>
    </row>
    <row r="130" spans="3:3" s="45" customFormat="1" ht="11.4">
      <c r="C130" s="147"/>
    </row>
    <row r="131" spans="3:3" s="45" customFormat="1" ht="11.4">
      <c r="C131" s="147"/>
    </row>
    <row r="132" spans="3:3" s="45" customFormat="1" ht="11.4">
      <c r="C132" s="147"/>
    </row>
    <row r="133" spans="3:3" s="45" customFormat="1" ht="11.4">
      <c r="C133" s="147"/>
    </row>
    <row r="134" spans="3:3" s="45" customFormat="1" ht="11.4">
      <c r="C134" s="147"/>
    </row>
    <row r="135" spans="3:3" s="45" customFormat="1" ht="11.4">
      <c r="C135" s="147"/>
    </row>
    <row r="136" spans="3:3" s="45" customFormat="1" ht="11.4">
      <c r="C136" s="147"/>
    </row>
    <row r="137" spans="3:3" s="45" customFormat="1" ht="11.4">
      <c r="C137" s="147"/>
    </row>
    <row r="138" spans="3:3" s="45" customFormat="1" ht="11.4">
      <c r="C138" s="147"/>
    </row>
    <row r="139" spans="3:3" s="45" customFormat="1" ht="11.4">
      <c r="C139" s="147"/>
    </row>
    <row r="140" spans="3:3" s="45" customFormat="1" ht="11.4">
      <c r="C140" s="147"/>
    </row>
    <row r="141" spans="3:3" s="45" customFormat="1" ht="11.4">
      <c r="C141" s="147"/>
    </row>
    <row r="142" spans="3:3" s="45" customFormat="1" ht="11.4">
      <c r="C142" s="147"/>
    </row>
    <row r="143" spans="3:3" s="45" customFormat="1" ht="11.4">
      <c r="C143" s="147"/>
    </row>
    <row r="144" spans="3:3" s="45" customFormat="1" ht="11.4">
      <c r="C144" s="147"/>
    </row>
    <row r="145" spans="3:3" s="45" customFormat="1" ht="11.4">
      <c r="C145" s="147"/>
    </row>
    <row r="146" spans="3:3" s="45" customFormat="1" ht="11.4">
      <c r="C146" s="147"/>
    </row>
    <row r="147" spans="3:3" s="45" customFormat="1" ht="11.4">
      <c r="C147" s="147"/>
    </row>
    <row r="148" spans="3:3" s="45" customFormat="1" ht="11.4">
      <c r="C148" s="147"/>
    </row>
    <row r="149" spans="3:3" s="45" customFormat="1" ht="11.4">
      <c r="C149" s="147"/>
    </row>
    <row r="150" spans="3:3" s="45" customFormat="1" ht="11.4">
      <c r="C150" s="147"/>
    </row>
    <row r="151" spans="3:3" s="45" customFormat="1" ht="11.4">
      <c r="C151" s="147"/>
    </row>
    <row r="152" spans="3:3" s="45" customFormat="1" ht="11.4">
      <c r="C152" s="147"/>
    </row>
    <row r="153" spans="3:3" s="45" customFormat="1" ht="11.4">
      <c r="C153" s="147"/>
    </row>
    <row r="154" spans="3:3" s="45" customFormat="1" ht="11.4">
      <c r="C154" s="147"/>
    </row>
    <row r="155" spans="3:3" s="45" customFormat="1" ht="11.4">
      <c r="C155" s="147"/>
    </row>
    <row r="156" spans="3:3" s="45" customFormat="1" ht="11.4">
      <c r="C156" s="147"/>
    </row>
    <row r="157" spans="3:3" s="45" customFormat="1" ht="11.4">
      <c r="C157" s="147"/>
    </row>
    <row r="158" spans="3:3" s="45" customFormat="1" ht="11.4">
      <c r="C158" s="147"/>
    </row>
    <row r="159" spans="3:3" s="45" customFormat="1" ht="11.4">
      <c r="C159" s="147"/>
    </row>
    <row r="160" spans="3:3" s="45" customFormat="1" ht="11.4">
      <c r="C160" s="147"/>
    </row>
    <row r="161" spans="3:3" s="45" customFormat="1" ht="11.4">
      <c r="C161" s="147"/>
    </row>
    <row r="162" spans="3:3" s="45" customFormat="1" ht="11.4">
      <c r="C162" s="147"/>
    </row>
    <row r="163" spans="3:3" s="45" customFormat="1" ht="11.4">
      <c r="C163" s="147"/>
    </row>
    <row r="164" spans="3:3" s="45" customFormat="1" ht="11.4">
      <c r="C164" s="147"/>
    </row>
    <row r="165" spans="3:3" s="45" customFormat="1" ht="11.4">
      <c r="C165" s="147"/>
    </row>
    <row r="166" spans="3:3" s="45" customFormat="1" ht="11.4">
      <c r="C166" s="147"/>
    </row>
    <row r="167" spans="3:3" s="45" customFormat="1" ht="11.4">
      <c r="C167" s="147"/>
    </row>
    <row r="168" spans="3:3" s="45" customFormat="1" ht="11.4">
      <c r="C168" s="147"/>
    </row>
    <row r="169" spans="3:3" s="45" customFormat="1" ht="11.4">
      <c r="C169" s="147"/>
    </row>
    <row r="170" spans="3:3" s="45" customFormat="1" ht="11.4">
      <c r="C170" s="147"/>
    </row>
    <row r="171" spans="3:3" s="45" customFormat="1" ht="11.4">
      <c r="C171" s="147"/>
    </row>
    <row r="172" spans="3:3" s="45" customFormat="1" ht="11.4">
      <c r="C172" s="147"/>
    </row>
    <row r="173" spans="3:3" s="45" customFormat="1" ht="11.4">
      <c r="C173" s="147"/>
    </row>
    <row r="174" spans="3:3" s="45" customFormat="1" ht="11.4">
      <c r="C174" s="147"/>
    </row>
    <row r="175" spans="3:3" s="45" customFormat="1" ht="11.4">
      <c r="C175" s="147"/>
    </row>
    <row r="176" spans="3:3" s="45" customFormat="1" ht="11.4">
      <c r="C176" s="147"/>
    </row>
    <row r="177" spans="3:3" s="45" customFormat="1" ht="11.4">
      <c r="C177" s="147"/>
    </row>
    <row r="178" spans="3:3" s="45" customFormat="1" ht="11.4">
      <c r="C178" s="147"/>
    </row>
    <row r="179" spans="3:3" s="45" customFormat="1" ht="11.4">
      <c r="C179" s="147"/>
    </row>
    <row r="180" spans="3:3" s="45" customFormat="1" ht="11.4">
      <c r="C180" s="147"/>
    </row>
    <row r="181" spans="3:3" s="45" customFormat="1" ht="11.4">
      <c r="C181" s="147"/>
    </row>
    <row r="182" spans="3:3" s="45" customFormat="1" ht="11.4">
      <c r="C182" s="147"/>
    </row>
    <row r="183" spans="3:3" s="45" customFormat="1" ht="11.4">
      <c r="C183" s="147"/>
    </row>
    <row r="184" spans="3:3" s="45" customFormat="1" ht="11.4">
      <c r="C184" s="147"/>
    </row>
    <row r="185" spans="3:3" s="45" customFormat="1" ht="11.4">
      <c r="C185" s="147"/>
    </row>
    <row r="186" spans="3:3" s="45" customFormat="1" ht="11.4">
      <c r="C186" s="147"/>
    </row>
    <row r="187" spans="3:3" s="45" customFormat="1" ht="11.4">
      <c r="C187" s="147"/>
    </row>
    <row r="188" spans="3:3" s="45" customFormat="1" ht="11.4">
      <c r="C188" s="147"/>
    </row>
    <row r="189" spans="3:3" s="45" customFormat="1" ht="11.4">
      <c r="C189" s="147"/>
    </row>
    <row r="190" spans="3:3" s="45" customFormat="1" ht="11.4">
      <c r="C190" s="147"/>
    </row>
    <row r="191" spans="3:3" s="45" customFormat="1" ht="11.4">
      <c r="C191" s="147"/>
    </row>
    <row r="192" spans="3:3" s="45" customFormat="1" ht="11.4">
      <c r="C192" s="147"/>
    </row>
    <row r="193" spans="3:3" s="45" customFormat="1" ht="11.4">
      <c r="C193" s="147"/>
    </row>
    <row r="194" spans="3:3" s="45" customFormat="1" ht="11.4">
      <c r="C194" s="147"/>
    </row>
    <row r="195" spans="3:3" s="45" customFormat="1" ht="11.4">
      <c r="C195" s="147"/>
    </row>
    <row r="196" spans="3:3" s="45" customFormat="1" ht="11.4">
      <c r="C196" s="147"/>
    </row>
    <row r="197" spans="3:3" s="45" customFormat="1" ht="11.4">
      <c r="C197" s="147"/>
    </row>
    <row r="198" spans="3:3" s="45" customFormat="1" ht="11.4">
      <c r="C198" s="147"/>
    </row>
    <row r="199" spans="3:3" s="45" customFormat="1" ht="11.4">
      <c r="C199" s="147"/>
    </row>
    <row r="200" spans="3:3" s="45" customFormat="1" ht="11.4">
      <c r="C200" s="147"/>
    </row>
    <row r="201" spans="3:3" s="45" customFormat="1" ht="11.4">
      <c r="C201" s="147"/>
    </row>
    <row r="202" spans="3:3" s="45" customFormat="1" ht="11.4">
      <c r="C202" s="147"/>
    </row>
    <row r="203" spans="3:3" s="45" customFormat="1" ht="11.4">
      <c r="C203" s="147"/>
    </row>
    <row r="204" spans="3:3" s="45" customFormat="1" ht="11.4">
      <c r="C204" s="147"/>
    </row>
    <row r="205" spans="3:3" s="45" customFormat="1" ht="11.4">
      <c r="C205" s="147"/>
    </row>
    <row r="206" spans="3:3" s="45" customFormat="1" ht="11.4">
      <c r="C206" s="147"/>
    </row>
    <row r="207" spans="3:3" s="45" customFormat="1" ht="11.4">
      <c r="C207" s="147"/>
    </row>
    <row r="208" spans="3:3" s="45" customFormat="1" ht="11.4">
      <c r="C208" s="147"/>
    </row>
    <row r="209" spans="3:3" s="45" customFormat="1" ht="11.4">
      <c r="C209" s="147"/>
    </row>
    <row r="210" spans="3:3" s="45" customFormat="1" ht="11.4">
      <c r="C210" s="147"/>
    </row>
    <row r="211" spans="3:3" s="45" customFormat="1" ht="11.4">
      <c r="C211" s="147"/>
    </row>
    <row r="212" spans="3:3" s="45" customFormat="1" ht="11.4">
      <c r="C212" s="147"/>
    </row>
    <row r="213" spans="3:3" s="45" customFormat="1" ht="11.4">
      <c r="C213" s="147"/>
    </row>
    <row r="214" spans="3:3" s="45" customFormat="1" ht="11.4">
      <c r="C214" s="147"/>
    </row>
    <row r="215" spans="3:3" s="45" customFormat="1" ht="11.4">
      <c r="C215" s="147"/>
    </row>
    <row r="216" spans="3:3" s="45" customFormat="1" ht="11.4">
      <c r="C216" s="147"/>
    </row>
    <row r="217" spans="3:3" s="45" customFormat="1" ht="11.4">
      <c r="C217" s="147"/>
    </row>
    <row r="218" spans="3:3" s="45" customFormat="1" ht="11.4">
      <c r="C218" s="147"/>
    </row>
    <row r="219" spans="3:3" s="45" customFormat="1" ht="11.4">
      <c r="C219" s="147"/>
    </row>
    <row r="220" spans="3:3" s="45" customFormat="1" ht="11.4">
      <c r="C220" s="147"/>
    </row>
    <row r="221" spans="3:3" s="45" customFormat="1" ht="11.4">
      <c r="C221" s="147"/>
    </row>
    <row r="222" spans="3:3" s="45" customFormat="1" ht="11.4">
      <c r="C222" s="147"/>
    </row>
    <row r="223" spans="3:3" s="45" customFormat="1" ht="11.4">
      <c r="C223" s="147"/>
    </row>
    <row r="224" spans="3:3" s="45" customFormat="1" ht="11.4">
      <c r="C224" s="147"/>
    </row>
    <row r="225" spans="3:3" s="45" customFormat="1" ht="11.4">
      <c r="C225" s="147"/>
    </row>
    <row r="226" spans="3:3" s="45" customFormat="1" ht="11.4">
      <c r="C226" s="147"/>
    </row>
    <row r="227" spans="3:3" s="45" customFormat="1" ht="11.4">
      <c r="C227" s="147"/>
    </row>
    <row r="228" spans="3:3" s="45" customFormat="1" ht="11.4">
      <c r="C228" s="147"/>
    </row>
    <row r="229" spans="3:3" s="45" customFormat="1" ht="11.4">
      <c r="C229" s="147"/>
    </row>
    <row r="230" spans="3:3" s="45" customFormat="1" ht="11.4">
      <c r="C230" s="147"/>
    </row>
    <row r="231" spans="3:3" s="45" customFormat="1" ht="11.4">
      <c r="C231" s="147"/>
    </row>
    <row r="232" spans="3:3" s="45" customFormat="1" ht="11.4">
      <c r="C232" s="147"/>
    </row>
    <row r="233" spans="3:3" s="45" customFormat="1" ht="11.4">
      <c r="C233" s="147"/>
    </row>
    <row r="234" spans="3:3" s="45" customFormat="1" ht="11.4">
      <c r="C234" s="147"/>
    </row>
    <row r="235" spans="3:3" s="45" customFormat="1" ht="11.4">
      <c r="C235" s="147"/>
    </row>
    <row r="236" spans="3:3" s="45" customFormat="1" ht="11.4">
      <c r="C236" s="147"/>
    </row>
    <row r="237" spans="3:3" s="45" customFormat="1" ht="11.4">
      <c r="C237" s="147"/>
    </row>
    <row r="238" spans="3:3" s="45" customFormat="1" ht="11.4">
      <c r="C238" s="147"/>
    </row>
    <row r="239" spans="3:3" s="45" customFormat="1" ht="11.4">
      <c r="C239" s="147"/>
    </row>
    <row r="240" spans="3:3" s="45" customFormat="1" ht="11.4">
      <c r="C240" s="147"/>
    </row>
    <row r="241" spans="3:3" s="45" customFormat="1" ht="11.4">
      <c r="C241" s="147"/>
    </row>
    <row r="242" spans="3:3" s="45" customFormat="1" ht="11.4">
      <c r="C242" s="147"/>
    </row>
    <row r="243" spans="3:3" s="45" customFormat="1" ht="11.4">
      <c r="C243" s="147"/>
    </row>
    <row r="244" spans="3:3" s="45" customFormat="1" ht="11.4">
      <c r="C244" s="147"/>
    </row>
    <row r="245" spans="3:3" s="45" customFormat="1" ht="11.4">
      <c r="C245" s="147"/>
    </row>
    <row r="246" spans="3:3" s="45" customFormat="1" ht="11.4">
      <c r="C246" s="147"/>
    </row>
    <row r="247" spans="3:3" s="45" customFormat="1" ht="11.4">
      <c r="C247" s="147"/>
    </row>
    <row r="248" spans="3:3" s="45" customFormat="1" ht="11.4">
      <c r="C248" s="147"/>
    </row>
    <row r="249" spans="3:3" s="45" customFormat="1" ht="11.4">
      <c r="C249" s="147"/>
    </row>
    <row r="250" spans="3:3" s="45" customFormat="1" ht="11.4">
      <c r="C250" s="147"/>
    </row>
  </sheetData>
  <mergeCells count="12">
    <mergeCell ref="B100:D100"/>
    <mergeCell ref="J100:L100"/>
    <mergeCell ref="A98:B98"/>
    <mergeCell ref="A4:P4"/>
    <mergeCell ref="A5:P5"/>
    <mergeCell ref="A6:A8"/>
    <mergeCell ref="B6:B8"/>
    <mergeCell ref="C6:O6"/>
    <mergeCell ref="P6:P8"/>
    <mergeCell ref="C7:O7"/>
    <mergeCell ref="A99:H99"/>
    <mergeCell ref="I99:P99"/>
  </mergeCells>
  <printOptions horizontalCentered="1" verticalCentered="1"/>
  <pageMargins left="0" right="0" top="0" bottom="0" header="0" footer="0"/>
  <pageSetup paperSize="9" scale="54" orientation="portrait" r:id="rId1"/>
  <headerFooter alignWithMargins="0"/>
  <ignoredErrors>
    <ignoredError sqref="A9:A16 A17:A62 A63:A96 C8" numberStoredAsText="1"/>
    <ignoredError sqref="G8" twoDigitTextYear="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T209"/>
  <sheetViews>
    <sheetView showGridLines="0" zoomScaleNormal="100" zoomScaleSheetLayoutView="80" workbookViewId="0">
      <selection activeCell="C7" sqref="C7:O7"/>
    </sheetView>
  </sheetViews>
  <sheetFormatPr defaultColWidth="9.109375" defaultRowHeight="13.2"/>
  <cols>
    <col min="1" max="1" width="4.6640625" style="44" customWidth="1"/>
    <col min="2" max="2" width="14.6640625" style="44" customWidth="1"/>
    <col min="3" max="16" width="10.6640625" style="44" customWidth="1"/>
    <col min="17" max="16384" width="9.109375" style="44"/>
  </cols>
  <sheetData>
    <row r="1" spans="1:20" ht="15" customHeight="1"/>
    <row r="2" spans="1:20" ht="15" customHeight="1"/>
    <row r="3" spans="1:20" ht="15" customHeight="1"/>
    <row r="4" spans="1:20" ht="20.100000000000001" customHeight="1">
      <c r="A4" s="872" t="s">
        <v>690</v>
      </c>
      <c r="B4" s="872"/>
      <c r="C4" s="872"/>
      <c r="D4" s="872"/>
      <c r="E4" s="872"/>
      <c r="F4" s="872"/>
      <c r="G4" s="872"/>
      <c r="H4" s="872"/>
      <c r="I4" s="872"/>
      <c r="J4" s="872"/>
      <c r="K4" s="872"/>
      <c r="L4" s="872"/>
      <c r="M4" s="872"/>
      <c r="N4" s="872"/>
      <c r="O4" s="872"/>
      <c r="P4" s="872"/>
    </row>
    <row r="5" spans="1:20" ht="20.100000000000001" customHeight="1">
      <c r="A5" s="865" t="s">
        <v>691</v>
      </c>
      <c r="B5" s="865"/>
      <c r="C5" s="865"/>
      <c r="D5" s="865"/>
      <c r="E5" s="865"/>
      <c r="F5" s="865"/>
      <c r="G5" s="865"/>
      <c r="H5" s="865"/>
      <c r="I5" s="865"/>
      <c r="J5" s="865"/>
      <c r="K5" s="865"/>
      <c r="L5" s="865"/>
      <c r="M5" s="865"/>
      <c r="N5" s="865"/>
      <c r="O5" s="865"/>
      <c r="P5" s="865"/>
    </row>
    <row r="6" spans="1:20" s="45" customFormat="1" ht="24.9" customHeight="1">
      <c r="A6" s="785" t="s">
        <v>571</v>
      </c>
      <c r="B6" s="866" t="s">
        <v>614</v>
      </c>
      <c r="C6" s="868" t="s">
        <v>689</v>
      </c>
      <c r="D6" s="868"/>
      <c r="E6" s="868"/>
      <c r="F6" s="868"/>
      <c r="G6" s="868"/>
      <c r="H6" s="868"/>
      <c r="I6" s="868"/>
      <c r="J6" s="868"/>
      <c r="K6" s="868"/>
      <c r="L6" s="868"/>
      <c r="M6" s="868"/>
      <c r="N6" s="868"/>
      <c r="O6" s="868"/>
      <c r="P6" s="783" t="s">
        <v>172</v>
      </c>
    </row>
    <row r="7" spans="1:20" s="45" customFormat="1" ht="24.9" customHeight="1">
      <c r="A7" s="785"/>
      <c r="B7" s="867"/>
      <c r="C7" s="868" t="s">
        <v>613</v>
      </c>
      <c r="D7" s="868"/>
      <c r="E7" s="868"/>
      <c r="F7" s="868"/>
      <c r="G7" s="868"/>
      <c r="H7" s="868"/>
      <c r="I7" s="868"/>
      <c r="J7" s="868"/>
      <c r="K7" s="868"/>
      <c r="L7" s="868"/>
      <c r="M7" s="868"/>
      <c r="N7" s="868"/>
      <c r="O7" s="868"/>
      <c r="P7" s="869"/>
    </row>
    <row r="8" spans="1:20" s="45" customFormat="1" ht="24.9" customHeight="1">
      <c r="A8" s="785"/>
      <c r="B8" s="867"/>
      <c r="C8" s="379" t="s">
        <v>275</v>
      </c>
      <c r="D8" s="380" t="s">
        <v>276</v>
      </c>
      <c r="E8" s="381" t="s">
        <v>277</v>
      </c>
      <c r="F8" s="381" t="s">
        <v>278</v>
      </c>
      <c r="G8" s="381" t="s">
        <v>279</v>
      </c>
      <c r="H8" s="381" t="s">
        <v>280</v>
      </c>
      <c r="I8" s="381" t="s">
        <v>281</v>
      </c>
      <c r="J8" s="381" t="s">
        <v>282</v>
      </c>
      <c r="K8" s="381" t="s">
        <v>283</v>
      </c>
      <c r="L8" s="381" t="s">
        <v>284</v>
      </c>
      <c r="M8" s="381" t="s">
        <v>285</v>
      </c>
      <c r="N8" s="381" t="s">
        <v>286</v>
      </c>
      <c r="O8" s="381" t="s">
        <v>174</v>
      </c>
      <c r="P8" s="869"/>
    </row>
    <row r="9" spans="1:20" s="45" customFormat="1" ht="15" customHeight="1">
      <c r="A9" s="382" t="s">
        <v>81</v>
      </c>
      <c r="B9" s="383" t="s">
        <v>0</v>
      </c>
      <c r="C9" s="384">
        <v>15934</v>
      </c>
      <c r="D9" s="384">
        <v>12175</v>
      </c>
      <c r="E9" s="384">
        <v>6558</v>
      </c>
      <c r="F9" s="384">
        <v>2245</v>
      </c>
      <c r="G9" s="384">
        <v>2577</v>
      </c>
      <c r="H9" s="384">
        <v>818</v>
      </c>
      <c r="I9" s="384">
        <v>665</v>
      </c>
      <c r="J9" s="384">
        <v>436</v>
      </c>
      <c r="K9" s="384">
        <v>243</v>
      </c>
      <c r="L9" s="384">
        <v>71</v>
      </c>
      <c r="M9" s="384">
        <v>25</v>
      </c>
      <c r="N9" s="384">
        <v>9</v>
      </c>
      <c r="O9" s="384">
        <v>11</v>
      </c>
      <c r="P9" s="385">
        <v>41767</v>
      </c>
      <c r="R9" s="46"/>
      <c r="S9" s="46"/>
      <c r="T9" s="46"/>
    </row>
    <row r="10" spans="1:20" s="45" customFormat="1" ht="15" customHeight="1">
      <c r="A10" s="386" t="s">
        <v>82</v>
      </c>
      <c r="B10" s="387" t="s">
        <v>1</v>
      </c>
      <c r="C10" s="388">
        <v>3109</v>
      </c>
      <c r="D10" s="388">
        <v>2191</v>
      </c>
      <c r="E10" s="388">
        <v>1175</v>
      </c>
      <c r="F10" s="388">
        <v>377</v>
      </c>
      <c r="G10" s="388">
        <v>495</v>
      </c>
      <c r="H10" s="388">
        <v>184</v>
      </c>
      <c r="I10" s="388">
        <v>140</v>
      </c>
      <c r="J10" s="388">
        <v>69</v>
      </c>
      <c r="K10" s="388">
        <v>68</v>
      </c>
      <c r="L10" s="388">
        <v>16</v>
      </c>
      <c r="M10" s="388">
        <v>1</v>
      </c>
      <c r="N10" s="388">
        <v>1</v>
      </c>
      <c r="O10" s="388">
        <v>0</v>
      </c>
      <c r="P10" s="389">
        <v>7826</v>
      </c>
      <c r="R10" s="46"/>
      <c r="S10" s="46"/>
      <c r="T10" s="46"/>
    </row>
    <row r="11" spans="1:20" s="45" customFormat="1" ht="15" customHeight="1">
      <c r="A11" s="382" t="s">
        <v>83</v>
      </c>
      <c r="B11" s="383" t="s">
        <v>2</v>
      </c>
      <c r="C11" s="384">
        <v>4898</v>
      </c>
      <c r="D11" s="384">
        <v>3784</v>
      </c>
      <c r="E11" s="384">
        <v>2061</v>
      </c>
      <c r="F11" s="384">
        <v>799</v>
      </c>
      <c r="G11" s="384">
        <v>948</v>
      </c>
      <c r="H11" s="384">
        <v>310</v>
      </c>
      <c r="I11" s="384">
        <v>261</v>
      </c>
      <c r="J11" s="384">
        <v>124</v>
      </c>
      <c r="K11" s="384">
        <v>83</v>
      </c>
      <c r="L11" s="384">
        <v>19</v>
      </c>
      <c r="M11" s="384">
        <v>4</v>
      </c>
      <c r="N11" s="384">
        <v>1</v>
      </c>
      <c r="O11" s="384">
        <v>0</v>
      </c>
      <c r="P11" s="385">
        <v>13292</v>
      </c>
      <c r="R11" s="46"/>
      <c r="S11" s="46"/>
      <c r="T11" s="46"/>
    </row>
    <row r="12" spans="1:20" s="45" customFormat="1" ht="15" customHeight="1">
      <c r="A12" s="386" t="s">
        <v>84</v>
      </c>
      <c r="B12" s="387" t="s">
        <v>3</v>
      </c>
      <c r="C12" s="388">
        <v>863</v>
      </c>
      <c r="D12" s="388">
        <v>777</v>
      </c>
      <c r="E12" s="388">
        <v>584</v>
      </c>
      <c r="F12" s="388">
        <v>172</v>
      </c>
      <c r="G12" s="388">
        <v>222</v>
      </c>
      <c r="H12" s="388">
        <v>69</v>
      </c>
      <c r="I12" s="388">
        <v>49</v>
      </c>
      <c r="J12" s="388">
        <v>44</v>
      </c>
      <c r="K12" s="388">
        <v>45</v>
      </c>
      <c r="L12" s="388">
        <v>11</v>
      </c>
      <c r="M12" s="388">
        <v>4</v>
      </c>
      <c r="N12" s="388">
        <v>1</v>
      </c>
      <c r="O12" s="388">
        <v>1</v>
      </c>
      <c r="P12" s="389">
        <v>2842</v>
      </c>
      <c r="R12" s="46"/>
      <c r="S12" s="46"/>
      <c r="T12" s="46"/>
    </row>
    <row r="13" spans="1:20" s="45" customFormat="1" ht="15" customHeight="1">
      <c r="A13" s="382" t="s">
        <v>85</v>
      </c>
      <c r="B13" s="383" t="s">
        <v>4</v>
      </c>
      <c r="C13" s="384">
        <v>2340</v>
      </c>
      <c r="D13" s="384">
        <v>1841</v>
      </c>
      <c r="E13" s="384">
        <v>1059</v>
      </c>
      <c r="F13" s="384">
        <v>373</v>
      </c>
      <c r="G13" s="384">
        <v>405</v>
      </c>
      <c r="H13" s="384">
        <v>106</v>
      </c>
      <c r="I13" s="384">
        <v>84</v>
      </c>
      <c r="J13" s="384">
        <v>49</v>
      </c>
      <c r="K13" s="384">
        <v>35</v>
      </c>
      <c r="L13" s="384">
        <v>7</v>
      </c>
      <c r="M13" s="384">
        <v>0</v>
      </c>
      <c r="N13" s="384">
        <v>2</v>
      </c>
      <c r="O13" s="384">
        <v>1</v>
      </c>
      <c r="P13" s="385">
        <v>6302</v>
      </c>
      <c r="R13" s="46"/>
      <c r="S13" s="46"/>
      <c r="T13" s="46"/>
    </row>
    <row r="14" spans="1:20" s="45" customFormat="1" ht="15" customHeight="1">
      <c r="A14" s="386" t="s">
        <v>86</v>
      </c>
      <c r="B14" s="387" t="s">
        <v>5</v>
      </c>
      <c r="C14" s="388">
        <v>55252</v>
      </c>
      <c r="D14" s="388">
        <v>38556</v>
      </c>
      <c r="E14" s="388">
        <v>22512</v>
      </c>
      <c r="F14" s="388">
        <v>8981</v>
      </c>
      <c r="G14" s="388">
        <v>10244</v>
      </c>
      <c r="H14" s="388">
        <v>3474</v>
      </c>
      <c r="I14" s="388">
        <v>2639</v>
      </c>
      <c r="J14" s="388">
        <v>1579</v>
      </c>
      <c r="K14" s="388">
        <v>856</v>
      </c>
      <c r="L14" s="388">
        <v>232</v>
      </c>
      <c r="M14" s="388">
        <v>59</v>
      </c>
      <c r="N14" s="388">
        <v>27</v>
      </c>
      <c r="O14" s="388">
        <v>48</v>
      </c>
      <c r="P14" s="389">
        <v>144459</v>
      </c>
      <c r="R14" s="46"/>
      <c r="S14" s="46"/>
      <c r="T14" s="46"/>
    </row>
    <row r="15" spans="1:20" s="45" customFormat="1" ht="15" customHeight="1">
      <c r="A15" s="382" t="s">
        <v>87</v>
      </c>
      <c r="B15" s="383" t="s">
        <v>6</v>
      </c>
      <c r="C15" s="384">
        <v>29152</v>
      </c>
      <c r="D15" s="384">
        <v>21269</v>
      </c>
      <c r="E15" s="384">
        <v>11190</v>
      </c>
      <c r="F15" s="384">
        <v>4360</v>
      </c>
      <c r="G15" s="384">
        <v>4713</v>
      </c>
      <c r="H15" s="384">
        <v>1449</v>
      </c>
      <c r="I15" s="384">
        <v>1097</v>
      </c>
      <c r="J15" s="384">
        <v>700</v>
      </c>
      <c r="K15" s="384">
        <v>439</v>
      </c>
      <c r="L15" s="384">
        <v>130</v>
      </c>
      <c r="M15" s="384">
        <v>33</v>
      </c>
      <c r="N15" s="384">
        <v>9</v>
      </c>
      <c r="O15" s="384">
        <v>10</v>
      </c>
      <c r="P15" s="385">
        <v>74551</v>
      </c>
      <c r="R15" s="46"/>
      <c r="S15" s="46"/>
      <c r="T15" s="46"/>
    </row>
    <row r="16" spans="1:20" s="45" customFormat="1" ht="15" customHeight="1">
      <c r="A16" s="386" t="s">
        <v>88</v>
      </c>
      <c r="B16" s="387" t="s">
        <v>7</v>
      </c>
      <c r="C16" s="388">
        <v>1623</v>
      </c>
      <c r="D16" s="388">
        <v>1081</v>
      </c>
      <c r="E16" s="388">
        <v>628</v>
      </c>
      <c r="F16" s="388">
        <v>197</v>
      </c>
      <c r="G16" s="388">
        <v>273</v>
      </c>
      <c r="H16" s="388">
        <v>73</v>
      </c>
      <c r="I16" s="388">
        <v>71</v>
      </c>
      <c r="J16" s="388">
        <v>35</v>
      </c>
      <c r="K16" s="388">
        <v>17</v>
      </c>
      <c r="L16" s="388">
        <v>2</v>
      </c>
      <c r="M16" s="388">
        <v>3</v>
      </c>
      <c r="N16" s="388">
        <v>0</v>
      </c>
      <c r="O16" s="388">
        <v>1</v>
      </c>
      <c r="P16" s="389">
        <v>4004</v>
      </c>
      <c r="R16" s="46"/>
      <c r="S16" s="46"/>
      <c r="T16" s="46"/>
    </row>
    <row r="17" spans="1:20" s="45" customFormat="1" ht="15" customHeight="1">
      <c r="A17" s="382" t="s">
        <v>89</v>
      </c>
      <c r="B17" s="383" t="s">
        <v>8</v>
      </c>
      <c r="C17" s="384">
        <v>11841</v>
      </c>
      <c r="D17" s="384">
        <v>7695</v>
      </c>
      <c r="E17" s="384">
        <v>3922</v>
      </c>
      <c r="F17" s="384">
        <v>1383</v>
      </c>
      <c r="G17" s="384">
        <v>1430</v>
      </c>
      <c r="H17" s="384">
        <v>431</v>
      </c>
      <c r="I17" s="384">
        <v>329</v>
      </c>
      <c r="J17" s="384">
        <v>186</v>
      </c>
      <c r="K17" s="384">
        <v>130</v>
      </c>
      <c r="L17" s="384">
        <v>24</v>
      </c>
      <c r="M17" s="384">
        <v>3</v>
      </c>
      <c r="N17" s="384">
        <v>3</v>
      </c>
      <c r="O17" s="384">
        <v>3</v>
      </c>
      <c r="P17" s="385">
        <v>27380</v>
      </c>
      <c r="R17" s="46"/>
      <c r="S17" s="46"/>
      <c r="T17" s="46"/>
    </row>
    <row r="18" spans="1:20" s="45" customFormat="1" ht="15" customHeight="1">
      <c r="A18" s="386" t="s">
        <v>329</v>
      </c>
      <c r="B18" s="387" t="s">
        <v>9</v>
      </c>
      <c r="C18" s="388">
        <v>11953</v>
      </c>
      <c r="D18" s="388">
        <v>8412</v>
      </c>
      <c r="E18" s="388">
        <v>4637</v>
      </c>
      <c r="F18" s="388">
        <v>1660</v>
      </c>
      <c r="G18" s="388">
        <v>1701</v>
      </c>
      <c r="H18" s="388">
        <v>536</v>
      </c>
      <c r="I18" s="388">
        <v>418</v>
      </c>
      <c r="J18" s="388">
        <v>228</v>
      </c>
      <c r="K18" s="388">
        <v>106</v>
      </c>
      <c r="L18" s="388">
        <v>32</v>
      </c>
      <c r="M18" s="388">
        <v>8</v>
      </c>
      <c r="N18" s="388">
        <v>2</v>
      </c>
      <c r="O18" s="388">
        <v>5</v>
      </c>
      <c r="P18" s="389">
        <v>29698</v>
      </c>
      <c r="R18" s="46"/>
      <c r="S18" s="46"/>
      <c r="T18" s="46"/>
    </row>
    <row r="19" spans="1:20" s="45" customFormat="1" ht="15" customHeight="1">
      <c r="A19" s="382" t="s">
        <v>330</v>
      </c>
      <c r="B19" s="383" t="s">
        <v>10</v>
      </c>
      <c r="C19" s="384">
        <v>1874</v>
      </c>
      <c r="D19" s="384">
        <v>1286</v>
      </c>
      <c r="E19" s="384">
        <v>713</v>
      </c>
      <c r="F19" s="384">
        <v>286</v>
      </c>
      <c r="G19" s="384">
        <v>293</v>
      </c>
      <c r="H19" s="384">
        <v>90</v>
      </c>
      <c r="I19" s="384">
        <v>71</v>
      </c>
      <c r="J19" s="384">
        <v>65</v>
      </c>
      <c r="K19" s="384">
        <v>38</v>
      </c>
      <c r="L19" s="384">
        <v>16</v>
      </c>
      <c r="M19" s="384">
        <v>6</v>
      </c>
      <c r="N19" s="384">
        <v>2</v>
      </c>
      <c r="O19" s="384">
        <v>3</v>
      </c>
      <c r="P19" s="385">
        <v>4743</v>
      </c>
      <c r="R19" s="46"/>
      <c r="S19" s="46"/>
      <c r="T19" s="46"/>
    </row>
    <row r="20" spans="1:20" s="45" customFormat="1" ht="15" customHeight="1">
      <c r="A20" s="386" t="s">
        <v>331</v>
      </c>
      <c r="B20" s="387" t="s">
        <v>11</v>
      </c>
      <c r="C20" s="388">
        <v>825</v>
      </c>
      <c r="D20" s="388">
        <v>668</v>
      </c>
      <c r="E20" s="388">
        <v>493</v>
      </c>
      <c r="F20" s="388">
        <v>209</v>
      </c>
      <c r="G20" s="388">
        <v>219</v>
      </c>
      <c r="H20" s="388">
        <v>93</v>
      </c>
      <c r="I20" s="388">
        <v>57</v>
      </c>
      <c r="J20" s="388">
        <v>37</v>
      </c>
      <c r="K20" s="388">
        <v>23</v>
      </c>
      <c r="L20" s="388">
        <v>7</v>
      </c>
      <c r="M20" s="388">
        <v>0</v>
      </c>
      <c r="N20" s="388">
        <v>2</v>
      </c>
      <c r="O20" s="388">
        <v>2</v>
      </c>
      <c r="P20" s="389">
        <v>2635</v>
      </c>
      <c r="R20" s="46"/>
      <c r="S20" s="46"/>
      <c r="T20" s="46"/>
    </row>
    <row r="21" spans="1:20" s="45" customFormat="1" ht="15" customHeight="1">
      <c r="A21" s="382" t="s">
        <v>332</v>
      </c>
      <c r="B21" s="383" t="s">
        <v>12</v>
      </c>
      <c r="C21" s="384">
        <v>902</v>
      </c>
      <c r="D21" s="384">
        <v>814</v>
      </c>
      <c r="E21" s="384">
        <v>432</v>
      </c>
      <c r="F21" s="384">
        <v>164</v>
      </c>
      <c r="G21" s="384">
        <v>195</v>
      </c>
      <c r="H21" s="384">
        <v>75</v>
      </c>
      <c r="I21" s="384">
        <v>37</v>
      </c>
      <c r="J21" s="384">
        <v>48</v>
      </c>
      <c r="K21" s="384">
        <v>32</v>
      </c>
      <c r="L21" s="384">
        <v>12</v>
      </c>
      <c r="M21" s="384">
        <v>2</v>
      </c>
      <c r="N21" s="384">
        <v>1</v>
      </c>
      <c r="O21" s="384">
        <v>1</v>
      </c>
      <c r="P21" s="385">
        <v>2715</v>
      </c>
      <c r="R21" s="46"/>
      <c r="S21" s="46"/>
      <c r="T21" s="46"/>
    </row>
    <row r="22" spans="1:20" s="45" customFormat="1" ht="15" customHeight="1">
      <c r="A22" s="386" t="s">
        <v>333</v>
      </c>
      <c r="B22" s="387" t="s">
        <v>13</v>
      </c>
      <c r="C22" s="388">
        <v>2666</v>
      </c>
      <c r="D22" s="388">
        <v>1990</v>
      </c>
      <c r="E22" s="388">
        <v>1155</v>
      </c>
      <c r="F22" s="388">
        <v>431</v>
      </c>
      <c r="G22" s="388">
        <v>532</v>
      </c>
      <c r="H22" s="388">
        <v>153</v>
      </c>
      <c r="I22" s="388">
        <v>103</v>
      </c>
      <c r="J22" s="388">
        <v>74</v>
      </c>
      <c r="K22" s="388">
        <v>69</v>
      </c>
      <c r="L22" s="388">
        <v>10</v>
      </c>
      <c r="M22" s="388">
        <v>2</v>
      </c>
      <c r="N22" s="388">
        <v>1</v>
      </c>
      <c r="O22" s="388">
        <v>4</v>
      </c>
      <c r="P22" s="389">
        <v>7190</v>
      </c>
      <c r="R22" s="46"/>
      <c r="S22" s="46"/>
      <c r="T22" s="46"/>
    </row>
    <row r="23" spans="1:20" s="45" customFormat="1" ht="15" customHeight="1">
      <c r="A23" s="382" t="s">
        <v>334</v>
      </c>
      <c r="B23" s="383" t="s">
        <v>14</v>
      </c>
      <c r="C23" s="384">
        <v>2375</v>
      </c>
      <c r="D23" s="384">
        <v>1745</v>
      </c>
      <c r="E23" s="384">
        <v>921</v>
      </c>
      <c r="F23" s="384">
        <v>319</v>
      </c>
      <c r="G23" s="384">
        <v>347</v>
      </c>
      <c r="H23" s="384">
        <v>114</v>
      </c>
      <c r="I23" s="384">
        <v>79</v>
      </c>
      <c r="J23" s="384">
        <v>40</v>
      </c>
      <c r="K23" s="384">
        <v>35</v>
      </c>
      <c r="L23" s="384">
        <v>5</v>
      </c>
      <c r="M23" s="384">
        <v>0</v>
      </c>
      <c r="N23" s="384">
        <v>0</v>
      </c>
      <c r="O23" s="384">
        <v>0</v>
      </c>
      <c r="P23" s="385">
        <v>5980</v>
      </c>
      <c r="R23" s="46"/>
      <c r="S23" s="46"/>
      <c r="T23" s="46"/>
    </row>
    <row r="24" spans="1:20" s="45" customFormat="1" ht="15" customHeight="1">
      <c r="A24" s="386" t="s">
        <v>335</v>
      </c>
      <c r="B24" s="387" t="s">
        <v>15</v>
      </c>
      <c r="C24" s="388">
        <v>28926</v>
      </c>
      <c r="D24" s="388">
        <v>21583</v>
      </c>
      <c r="E24" s="388">
        <v>12229</v>
      </c>
      <c r="F24" s="388">
        <v>4791</v>
      </c>
      <c r="G24" s="388">
        <v>5661</v>
      </c>
      <c r="H24" s="388">
        <v>1933</v>
      </c>
      <c r="I24" s="388">
        <v>1552</v>
      </c>
      <c r="J24" s="388">
        <v>980</v>
      </c>
      <c r="K24" s="388">
        <v>631</v>
      </c>
      <c r="L24" s="388">
        <v>169</v>
      </c>
      <c r="M24" s="388">
        <v>54</v>
      </c>
      <c r="N24" s="388">
        <v>22</v>
      </c>
      <c r="O24" s="388">
        <v>23</v>
      </c>
      <c r="P24" s="389">
        <v>78554</v>
      </c>
      <c r="R24" s="46"/>
      <c r="S24" s="46"/>
      <c r="T24" s="46"/>
    </row>
    <row r="25" spans="1:20" s="45" customFormat="1" ht="15" customHeight="1">
      <c r="A25" s="382" t="s">
        <v>336</v>
      </c>
      <c r="B25" s="383" t="s">
        <v>16</v>
      </c>
      <c r="C25" s="384">
        <v>6004</v>
      </c>
      <c r="D25" s="384">
        <v>4242</v>
      </c>
      <c r="E25" s="384">
        <v>2152</v>
      </c>
      <c r="F25" s="384">
        <v>729</v>
      </c>
      <c r="G25" s="384">
        <v>673</v>
      </c>
      <c r="H25" s="384">
        <v>209</v>
      </c>
      <c r="I25" s="384">
        <v>164</v>
      </c>
      <c r="J25" s="384">
        <v>90</v>
      </c>
      <c r="K25" s="384">
        <v>57</v>
      </c>
      <c r="L25" s="384">
        <v>15</v>
      </c>
      <c r="M25" s="384">
        <v>5</v>
      </c>
      <c r="N25" s="384">
        <v>0</v>
      </c>
      <c r="O25" s="384">
        <v>3</v>
      </c>
      <c r="P25" s="385">
        <v>14343</v>
      </c>
      <c r="R25" s="46"/>
      <c r="S25" s="46"/>
      <c r="T25" s="46"/>
    </row>
    <row r="26" spans="1:20" s="45" customFormat="1" ht="15" customHeight="1">
      <c r="A26" s="386" t="s">
        <v>337</v>
      </c>
      <c r="B26" s="387" t="s">
        <v>17</v>
      </c>
      <c r="C26" s="388">
        <v>1179</v>
      </c>
      <c r="D26" s="388">
        <v>859</v>
      </c>
      <c r="E26" s="388">
        <v>476</v>
      </c>
      <c r="F26" s="388">
        <v>178</v>
      </c>
      <c r="G26" s="388">
        <v>199</v>
      </c>
      <c r="H26" s="388">
        <v>57</v>
      </c>
      <c r="I26" s="388">
        <v>61</v>
      </c>
      <c r="J26" s="388">
        <v>32</v>
      </c>
      <c r="K26" s="388">
        <v>19</v>
      </c>
      <c r="L26" s="388">
        <v>8</v>
      </c>
      <c r="M26" s="388">
        <v>1</v>
      </c>
      <c r="N26" s="388">
        <v>1</v>
      </c>
      <c r="O26" s="388">
        <v>2</v>
      </c>
      <c r="P26" s="389">
        <v>3072</v>
      </c>
      <c r="R26" s="46"/>
      <c r="S26" s="46"/>
      <c r="T26" s="46"/>
    </row>
    <row r="27" spans="1:20" s="45" customFormat="1" ht="15" customHeight="1">
      <c r="A27" s="382" t="s">
        <v>338</v>
      </c>
      <c r="B27" s="383" t="s">
        <v>18</v>
      </c>
      <c r="C27" s="384">
        <v>3206</v>
      </c>
      <c r="D27" s="384">
        <v>2608</v>
      </c>
      <c r="E27" s="384">
        <v>1453</v>
      </c>
      <c r="F27" s="384">
        <v>481</v>
      </c>
      <c r="G27" s="384">
        <v>552</v>
      </c>
      <c r="H27" s="384">
        <v>171</v>
      </c>
      <c r="I27" s="384">
        <v>142</v>
      </c>
      <c r="J27" s="384">
        <v>65</v>
      </c>
      <c r="K27" s="384">
        <v>46</v>
      </c>
      <c r="L27" s="384">
        <v>14</v>
      </c>
      <c r="M27" s="384">
        <v>2</v>
      </c>
      <c r="N27" s="384">
        <v>0</v>
      </c>
      <c r="O27" s="384">
        <v>1</v>
      </c>
      <c r="P27" s="385">
        <v>8741</v>
      </c>
      <c r="R27" s="46"/>
      <c r="S27" s="46"/>
      <c r="T27" s="46"/>
    </row>
    <row r="28" spans="1:20" s="45" customFormat="1" ht="15" customHeight="1">
      <c r="A28" s="386" t="s">
        <v>339</v>
      </c>
      <c r="B28" s="387" t="s">
        <v>19</v>
      </c>
      <c r="C28" s="388">
        <v>10179</v>
      </c>
      <c r="D28" s="388">
        <v>7000</v>
      </c>
      <c r="E28" s="388">
        <v>3897</v>
      </c>
      <c r="F28" s="388">
        <v>1493</v>
      </c>
      <c r="G28" s="388">
        <v>1701</v>
      </c>
      <c r="H28" s="388">
        <v>558</v>
      </c>
      <c r="I28" s="388">
        <v>430</v>
      </c>
      <c r="J28" s="388">
        <v>318</v>
      </c>
      <c r="K28" s="388">
        <v>175</v>
      </c>
      <c r="L28" s="388">
        <v>41</v>
      </c>
      <c r="M28" s="388">
        <v>15</v>
      </c>
      <c r="N28" s="388">
        <v>2</v>
      </c>
      <c r="O28" s="388">
        <v>2</v>
      </c>
      <c r="P28" s="389">
        <v>25811</v>
      </c>
      <c r="R28" s="46"/>
      <c r="S28" s="46"/>
      <c r="T28" s="46"/>
    </row>
    <row r="29" spans="1:20" s="45" customFormat="1" ht="15" customHeight="1">
      <c r="A29" s="382" t="s">
        <v>340</v>
      </c>
      <c r="B29" s="383" t="s">
        <v>20</v>
      </c>
      <c r="C29" s="384">
        <v>6008</v>
      </c>
      <c r="D29" s="384">
        <v>4577</v>
      </c>
      <c r="E29" s="384">
        <v>2810</v>
      </c>
      <c r="F29" s="384">
        <v>1010</v>
      </c>
      <c r="G29" s="384">
        <v>1253</v>
      </c>
      <c r="H29" s="384">
        <v>487</v>
      </c>
      <c r="I29" s="384">
        <v>387</v>
      </c>
      <c r="J29" s="384">
        <v>262</v>
      </c>
      <c r="K29" s="384">
        <v>159</v>
      </c>
      <c r="L29" s="384">
        <v>47</v>
      </c>
      <c r="M29" s="384">
        <v>13</v>
      </c>
      <c r="N29" s="384">
        <v>3</v>
      </c>
      <c r="O29" s="384">
        <v>1</v>
      </c>
      <c r="P29" s="385">
        <v>17017</v>
      </c>
      <c r="R29" s="46"/>
      <c r="S29" s="46"/>
      <c r="T29" s="46"/>
    </row>
    <row r="30" spans="1:20" s="45" customFormat="1" ht="15" customHeight="1">
      <c r="A30" s="386" t="s">
        <v>341</v>
      </c>
      <c r="B30" s="387" t="s">
        <v>21</v>
      </c>
      <c r="C30" s="388">
        <v>4094</v>
      </c>
      <c r="D30" s="388">
        <v>2709</v>
      </c>
      <c r="E30" s="388">
        <v>1424</v>
      </c>
      <c r="F30" s="388">
        <v>560</v>
      </c>
      <c r="G30" s="388">
        <v>558</v>
      </c>
      <c r="H30" s="388">
        <v>167</v>
      </c>
      <c r="I30" s="388">
        <v>125</v>
      </c>
      <c r="J30" s="388">
        <v>79</v>
      </c>
      <c r="K30" s="388">
        <v>44</v>
      </c>
      <c r="L30" s="388">
        <v>14</v>
      </c>
      <c r="M30" s="388">
        <v>4</v>
      </c>
      <c r="N30" s="388">
        <v>1</v>
      </c>
      <c r="O30" s="388">
        <v>1</v>
      </c>
      <c r="P30" s="389">
        <v>9780</v>
      </c>
      <c r="R30" s="46"/>
      <c r="S30" s="46"/>
      <c r="T30" s="46"/>
    </row>
    <row r="31" spans="1:20" s="45" customFormat="1" ht="15" customHeight="1">
      <c r="A31" s="382" t="s">
        <v>342</v>
      </c>
      <c r="B31" s="383" t="s">
        <v>22</v>
      </c>
      <c r="C31" s="384">
        <v>2847</v>
      </c>
      <c r="D31" s="384">
        <v>2261</v>
      </c>
      <c r="E31" s="384">
        <v>1373</v>
      </c>
      <c r="F31" s="384">
        <v>571</v>
      </c>
      <c r="G31" s="384">
        <v>683</v>
      </c>
      <c r="H31" s="384">
        <v>224</v>
      </c>
      <c r="I31" s="384">
        <v>174</v>
      </c>
      <c r="J31" s="384">
        <v>95</v>
      </c>
      <c r="K31" s="384">
        <v>57</v>
      </c>
      <c r="L31" s="384">
        <v>16</v>
      </c>
      <c r="M31" s="384">
        <v>6</v>
      </c>
      <c r="N31" s="384">
        <v>3</v>
      </c>
      <c r="O31" s="384">
        <v>0</v>
      </c>
      <c r="P31" s="385">
        <v>8310</v>
      </c>
      <c r="R31" s="46"/>
      <c r="S31" s="46"/>
      <c r="T31" s="46"/>
    </row>
    <row r="32" spans="1:20" s="45" customFormat="1" ht="15" customHeight="1">
      <c r="A32" s="386" t="s">
        <v>343</v>
      </c>
      <c r="B32" s="387" t="s">
        <v>23</v>
      </c>
      <c r="C32" s="388">
        <v>1389</v>
      </c>
      <c r="D32" s="388">
        <v>1085</v>
      </c>
      <c r="E32" s="388">
        <v>650</v>
      </c>
      <c r="F32" s="388">
        <v>260</v>
      </c>
      <c r="G32" s="388">
        <v>259</v>
      </c>
      <c r="H32" s="388">
        <v>81</v>
      </c>
      <c r="I32" s="388">
        <v>67</v>
      </c>
      <c r="J32" s="388">
        <v>48</v>
      </c>
      <c r="K32" s="388">
        <v>25</v>
      </c>
      <c r="L32" s="388">
        <v>7</v>
      </c>
      <c r="M32" s="388">
        <v>3</v>
      </c>
      <c r="N32" s="388">
        <v>1</v>
      </c>
      <c r="O32" s="388">
        <v>0</v>
      </c>
      <c r="P32" s="389">
        <v>3875</v>
      </c>
      <c r="R32" s="46"/>
      <c r="S32" s="46"/>
      <c r="T32" s="46"/>
    </row>
    <row r="33" spans="1:20" s="45" customFormat="1" ht="15" customHeight="1">
      <c r="A33" s="382" t="s">
        <v>344</v>
      </c>
      <c r="B33" s="383" t="s">
        <v>24</v>
      </c>
      <c r="C33" s="384">
        <v>3758</v>
      </c>
      <c r="D33" s="384">
        <v>2812</v>
      </c>
      <c r="E33" s="384">
        <v>1662</v>
      </c>
      <c r="F33" s="384">
        <v>643</v>
      </c>
      <c r="G33" s="384">
        <v>746</v>
      </c>
      <c r="H33" s="384">
        <v>231</v>
      </c>
      <c r="I33" s="384">
        <v>181</v>
      </c>
      <c r="J33" s="384">
        <v>135</v>
      </c>
      <c r="K33" s="384">
        <v>75</v>
      </c>
      <c r="L33" s="384">
        <v>16</v>
      </c>
      <c r="M33" s="384">
        <v>3</v>
      </c>
      <c r="N33" s="384">
        <v>2</v>
      </c>
      <c r="O33" s="384">
        <v>4</v>
      </c>
      <c r="P33" s="385">
        <v>10268</v>
      </c>
      <c r="R33" s="46"/>
      <c r="S33" s="46"/>
      <c r="T33" s="46"/>
    </row>
    <row r="34" spans="1:20" s="45" customFormat="1" ht="15" customHeight="1">
      <c r="A34" s="386" t="s">
        <v>345</v>
      </c>
      <c r="B34" s="387" t="s">
        <v>25</v>
      </c>
      <c r="C34" s="388">
        <v>8491</v>
      </c>
      <c r="D34" s="388">
        <v>5866</v>
      </c>
      <c r="E34" s="388">
        <v>2999</v>
      </c>
      <c r="F34" s="388">
        <v>1085</v>
      </c>
      <c r="G34" s="388">
        <v>1325</v>
      </c>
      <c r="H34" s="388">
        <v>386</v>
      </c>
      <c r="I34" s="388">
        <v>320</v>
      </c>
      <c r="J34" s="388">
        <v>197</v>
      </c>
      <c r="K34" s="388">
        <v>141</v>
      </c>
      <c r="L34" s="388">
        <v>45</v>
      </c>
      <c r="M34" s="388">
        <v>16</v>
      </c>
      <c r="N34" s="388">
        <v>7</v>
      </c>
      <c r="O34" s="388">
        <v>10</v>
      </c>
      <c r="P34" s="389">
        <v>20888</v>
      </c>
      <c r="R34" s="46"/>
      <c r="S34" s="46"/>
      <c r="T34" s="46"/>
    </row>
    <row r="35" spans="1:20" s="45" customFormat="1" ht="15" customHeight="1">
      <c r="A35" s="382" t="s">
        <v>346</v>
      </c>
      <c r="B35" s="383" t="s">
        <v>26</v>
      </c>
      <c r="C35" s="384">
        <v>12392</v>
      </c>
      <c r="D35" s="384">
        <v>9710</v>
      </c>
      <c r="E35" s="384">
        <v>5329</v>
      </c>
      <c r="F35" s="384">
        <v>1896</v>
      </c>
      <c r="G35" s="384">
        <v>2146</v>
      </c>
      <c r="H35" s="384">
        <v>766</v>
      </c>
      <c r="I35" s="384">
        <v>605</v>
      </c>
      <c r="J35" s="384">
        <v>402</v>
      </c>
      <c r="K35" s="384">
        <v>313</v>
      </c>
      <c r="L35" s="384">
        <v>90</v>
      </c>
      <c r="M35" s="384">
        <v>30</v>
      </c>
      <c r="N35" s="384">
        <v>11</v>
      </c>
      <c r="O35" s="384">
        <v>12</v>
      </c>
      <c r="P35" s="385">
        <v>33702</v>
      </c>
      <c r="R35" s="46"/>
      <c r="S35" s="46"/>
      <c r="T35" s="46"/>
    </row>
    <row r="36" spans="1:20" s="45" customFormat="1" ht="15" customHeight="1">
      <c r="A36" s="386" t="s">
        <v>347</v>
      </c>
      <c r="B36" s="387" t="s">
        <v>27</v>
      </c>
      <c r="C36" s="388">
        <v>3640</v>
      </c>
      <c r="D36" s="388">
        <v>2649</v>
      </c>
      <c r="E36" s="388">
        <v>1471</v>
      </c>
      <c r="F36" s="388">
        <v>540</v>
      </c>
      <c r="G36" s="388">
        <v>572</v>
      </c>
      <c r="H36" s="388">
        <v>188</v>
      </c>
      <c r="I36" s="388">
        <v>108</v>
      </c>
      <c r="J36" s="388">
        <v>69</v>
      </c>
      <c r="K36" s="388">
        <v>36</v>
      </c>
      <c r="L36" s="388">
        <v>11</v>
      </c>
      <c r="M36" s="388">
        <v>2</v>
      </c>
      <c r="N36" s="388">
        <v>1</v>
      </c>
      <c r="O36" s="388">
        <v>0</v>
      </c>
      <c r="P36" s="389">
        <v>9287</v>
      </c>
      <c r="R36" s="46"/>
      <c r="S36" s="46"/>
      <c r="T36" s="46"/>
    </row>
    <row r="37" spans="1:20" s="45" customFormat="1" ht="15" customHeight="1">
      <c r="A37" s="382" t="s">
        <v>348</v>
      </c>
      <c r="B37" s="383" t="s">
        <v>28</v>
      </c>
      <c r="C37" s="384">
        <v>845</v>
      </c>
      <c r="D37" s="384">
        <v>704</v>
      </c>
      <c r="E37" s="384">
        <v>343</v>
      </c>
      <c r="F37" s="384">
        <v>108</v>
      </c>
      <c r="G37" s="384">
        <v>132</v>
      </c>
      <c r="H37" s="384">
        <v>39</v>
      </c>
      <c r="I37" s="384">
        <v>35</v>
      </c>
      <c r="J37" s="384">
        <v>31</v>
      </c>
      <c r="K37" s="384">
        <v>17</v>
      </c>
      <c r="L37" s="384">
        <v>1</v>
      </c>
      <c r="M37" s="384">
        <v>0</v>
      </c>
      <c r="N37" s="384">
        <v>0</v>
      </c>
      <c r="O37" s="384">
        <v>0</v>
      </c>
      <c r="P37" s="385">
        <v>2255</v>
      </c>
      <c r="R37" s="46"/>
      <c r="S37" s="46"/>
      <c r="T37" s="46"/>
    </row>
    <row r="38" spans="1:20" s="45" customFormat="1" ht="15" customHeight="1">
      <c r="A38" s="386" t="s">
        <v>349</v>
      </c>
      <c r="B38" s="387" t="s">
        <v>29</v>
      </c>
      <c r="C38" s="388">
        <v>403</v>
      </c>
      <c r="D38" s="388">
        <v>370</v>
      </c>
      <c r="E38" s="388">
        <v>239</v>
      </c>
      <c r="F38" s="388">
        <v>84</v>
      </c>
      <c r="G38" s="388">
        <v>140</v>
      </c>
      <c r="H38" s="388">
        <v>52</v>
      </c>
      <c r="I38" s="388">
        <v>48</v>
      </c>
      <c r="J38" s="388">
        <v>39</v>
      </c>
      <c r="K38" s="388">
        <v>12</v>
      </c>
      <c r="L38" s="388">
        <v>9</v>
      </c>
      <c r="M38" s="388">
        <v>1</v>
      </c>
      <c r="N38" s="388">
        <v>2</v>
      </c>
      <c r="O38" s="388">
        <v>4</v>
      </c>
      <c r="P38" s="389">
        <v>1403</v>
      </c>
      <c r="R38" s="46"/>
      <c r="S38" s="46"/>
      <c r="T38" s="46"/>
    </row>
    <row r="39" spans="1:20" s="45" customFormat="1" ht="15" customHeight="1">
      <c r="A39" s="382" t="s">
        <v>350</v>
      </c>
      <c r="B39" s="383" t="s">
        <v>30</v>
      </c>
      <c r="C39" s="384">
        <v>8356</v>
      </c>
      <c r="D39" s="384">
        <v>7314</v>
      </c>
      <c r="E39" s="384">
        <v>4148</v>
      </c>
      <c r="F39" s="384">
        <v>1414</v>
      </c>
      <c r="G39" s="384">
        <v>1616</v>
      </c>
      <c r="H39" s="384">
        <v>486</v>
      </c>
      <c r="I39" s="384">
        <v>364</v>
      </c>
      <c r="J39" s="384">
        <v>227</v>
      </c>
      <c r="K39" s="384">
        <v>115</v>
      </c>
      <c r="L39" s="384">
        <v>37</v>
      </c>
      <c r="M39" s="384">
        <v>10</v>
      </c>
      <c r="N39" s="384">
        <v>3</v>
      </c>
      <c r="O39" s="384">
        <v>2</v>
      </c>
      <c r="P39" s="385">
        <v>24092</v>
      </c>
      <c r="R39" s="46"/>
      <c r="S39" s="46"/>
      <c r="T39" s="46"/>
    </row>
    <row r="40" spans="1:20" s="45" customFormat="1" ht="15" customHeight="1">
      <c r="A40" s="386" t="s">
        <v>351</v>
      </c>
      <c r="B40" s="387" t="s">
        <v>31</v>
      </c>
      <c r="C40" s="388">
        <v>3496</v>
      </c>
      <c r="D40" s="388">
        <v>2827</v>
      </c>
      <c r="E40" s="388">
        <v>1420</v>
      </c>
      <c r="F40" s="388">
        <v>517</v>
      </c>
      <c r="G40" s="388">
        <v>554</v>
      </c>
      <c r="H40" s="388">
        <v>172</v>
      </c>
      <c r="I40" s="388">
        <v>128</v>
      </c>
      <c r="J40" s="388">
        <v>96</v>
      </c>
      <c r="K40" s="388">
        <v>46</v>
      </c>
      <c r="L40" s="388">
        <v>14</v>
      </c>
      <c r="M40" s="388">
        <v>4</v>
      </c>
      <c r="N40" s="388">
        <v>1</v>
      </c>
      <c r="O40" s="388">
        <v>0</v>
      </c>
      <c r="P40" s="389">
        <v>9275</v>
      </c>
      <c r="R40" s="46"/>
      <c r="S40" s="46"/>
      <c r="T40" s="46"/>
    </row>
    <row r="41" spans="1:20" s="45" customFormat="1" ht="15" customHeight="1">
      <c r="A41" s="382" t="s">
        <v>352</v>
      </c>
      <c r="B41" s="383" t="s">
        <v>32</v>
      </c>
      <c r="C41" s="384">
        <v>14686</v>
      </c>
      <c r="D41" s="384">
        <v>10685</v>
      </c>
      <c r="E41" s="384">
        <v>5927</v>
      </c>
      <c r="F41" s="384">
        <v>2128</v>
      </c>
      <c r="G41" s="384">
        <v>2408</v>
      </c>
      <c r="H41" s="384">
        <v>751</v>
      </c>
      <c r="I41" s="384">
        <v>554</v>
      </c>
      <c r="J41" s="384">
        <v>357</v>
      </c>
      <c r="K41" s="384">
        <v>227</v>
      </c>
      <c r="L41" s="384">
        <v>49</v>
      </c>
      <c r="M41" s="384">
        <v>11</v>
      </c>
      <c r="N41" s="384">
        <v>5</v>
      </c>
      <c r="O41" s="384">
        <v>3</v>
      </c>
      <c r="P41" s="385">
        <v>37791</v>
      </c>
      <c r="R41" s="46"/>
      <c r="S41" s="46"/>
      <c r="T41" s="46"/>
    </row>
    <row r="42" spans="1:20" s="45" customFormat="1" ht="15" customHeight="1">
      <c r="A42" s="386" t="s">
        <v>353</v>
      </c>
      <c r="B42" s="387" t="s">
        <v>33</v>
      </c>
      <c r="C42" s="388">
        <v>191296</v>
      </c>
      <c r="D42" s="388">
        <v>153823</v>
      </c>
      <c r="E42" s="388">
        <v>86369</v>
      </c>
      <c r="F42" s="388">
        <v>34946</v>
      </c>
      <c r="G42" s="388">
        <v>38684</v>
      </c>
      <c r="H42" s="388">
        <v>12649</v>
      </c>
      <c r="I42" s="388">
        <v>9903</v>
      </c>
      <c r="J42" s="388">
        <v>5868</v>
      </c>
      <c r="K42" s="388">
        <v>3110</v>
      </c>
      <c r="L42" s="388">
        <v>876</v>
      </c>
      <c r="M42" s="388">
        <v>222</v>
      </c>
      <c r="N42" s="388">
        <v>92</v>
      </c>
      <c r="O42" s="388">
        <v>144</v>
      </c>
      <c r="P42" s="389">
        <v>537982</v>
      </c>
      <c r="R42" s="46"/>
      <c r="S42" s="46"/>
      <c r="T42" s="46"/>
    </row>
    <row r="43" spans="1:20" s="45" customFormat="1" ht="15" customHeight="1">
      <c r="A43" s="382" t="s">
        <v>354</v>
      </c>
      <c r="B43" s="383" t="s">
        <v>34</v>
      </c>
      <c r="C43" s="384">
        <v>52493</v>
      </c>
      <c r="D43" s="384">
        <v>36001</v>
      </c>
      <c r="E43" s="384">
        <v>19949</v>
      </c>
      <c r="F43" s="384">
        <v>7684</v>
      </c>
      <c r="G43" s="384">
        <v>8185</v>
      </c>
      <c r="H43" s="384">
        <v>2599</v>
      </c>
      <c r="I43" s="384">
        <v>2026</v>
      </c>
      <c r="J43" s="384">
        <v>1276</v>
      </c>
      <c r="K43" s="384">
        <v>752</v>
      </c>
      <c r="L43" s="384">
        <v>186</v>
      </c>
      <c r="M43" s="384">
        <v>46</v>
      </c>
      <c r="N43" s="384">
        <v>19</v>
      </c>
      <c r="O43" s="384">
        <v>27</v>
      </c>
      <c r="P43" s="385">
        <v>131243</v>
      </c>
      <c r="R43" s="46"/>
      <c r="S43" s="46"/>
      <c r="T43" s="46"/>
    </row>
    <row r="44" spans="1:20" s="45" customFormat="1" ht="15" customHeight="1">
      <c r="A44" s="386" t="s">
        <v>355</v>
      </c>
      <c r="B44" s="387" t="s">
        <v>35</v>
      </c>
      <c r="C44" s="388">
        <v>975</v>
      </c>
      <c r="D44" s="388">
        <v>832</v>
      </c>
      <c r="E44" s="388">
        <v>564</v>
      </c>
      <c r="F44" s="388">
        <v>173</v>
      </c>
      <c r="G44" s="388">
        <v>205</v>
      </c>
      <c r="H44" s="388">
        <v>59</v>
      </c>
      <c r="I44" s="388">
        <v>58</v>
      </c>
      <c r="J44" s="388">
        <v>30</v>
      </c>
      <c r="K44" s="388">
        <v>33</v>
      </c>
      <c r="L44" s="388">
        <v>7</v>
      </c>
      <c r="M44" s="388">
        <v>0</v>
      </c>
      <c r="N44" s="388">
        <v>1</v>
      </c>
      <c r="O44" s="388">
        <v>0</v>
      </c>
      <c r="P44" s="389">
        <v>2937</v>
      </c>
      <c r="R44" s="46"/>
      <c r="S44" s="46"/>
      <c r="T44" s="46"/>
    </row>
    <row r="45" spans="1:20" s="45" customFormat="1" ht="15" customHeight="1">
      <c r="A45" s="382" t="s">
        <v>356</v>
      </c>
      <c r="B45" s="383" t="s">
        <v>36</v>
      </c>
      <c r="C45" s="384">
        <v>3198</v>
      </c>
      <c r="D45" s="384">
        <v>2111</v>
      </c>
      <c r="E45" s="384">
        <v>1135</v>
      </c>
      <c r="F45" s="384">
        <v>435</v>
      </c>
      <c r="G45" s="384">
        <v>493</v>
      </c>
      <c r="H45" s="384">
        <v>154</v>
      </c>
      <c r="I45" s="384">
        <v>118</v>
      </c>
      <c r="J45" s="384">
        <v>70</v>
      </c>
      <c r="K45" s="384">
        <v>45</v>
      </c>
      <c r="L45" s="384">
        <v>12</v>
      </c>
      <c r="M45" s="384">
        <v>0</v>
      </c>
      <c r="N45" s="384">
        <v>0</v>
      </c>
      <c r="O45" s="384">
        <v>0</v>
      </c>
      <c r="P45" s="385">
        <v>7771</v>
      </c>
      <c r="R45" s="46"/>
      <c r="S45" s="46"/>
      <c r="T45" s="46"/>
    </row>
    <row r="46" spans="1:20" s="45" customFormat="1" ht="15" customHeight="1">
      <c r="A46" s="386" t="s">
        <v>357</v>
      </c>
      <c r="B46" s="387" t="s">
        <v>37</v>
      </c>
      <c r="C46" s="388">
        <v>14320</v>
      </c>
      <c r="D46" s="388">
        <v>8195</v>
      </c>
      <c r="E46" s="388">
        <v>4662</v>
      </c>
      <c r="F46" s="388">
        <v>1640</v>
      </c>
      <c r="G46" s="388">
        <v>1903</v>
      </c>
      <c r="H46" s="388">
        <v>644</v>
      </c>
      <c r="I46" s="388">
        <v>536</v>
      </c>
      <c r="J46" s="388">
        <v>287</v>
      </c>
      <c r="K46" s="388">
        <v>163</v>
      </c>
      <c r="L46" s="388">
        <v>44</v>
      </c>
      <c r="M46" s="388">
        <v>13</v>
      </c>
      <c r="N46" s="388">
        <v>5</v>
      </c>
      <c r="O46" s="388">
        <v>11</v>
      </c>
      <c r="P46" s="389">
        <v>32423</v>
      </c>
      <c r="R46" s="46"/>
      <c r="S46" s="46"/>
      <c r="T46" s="46"/>
    </row>
    <row r="47" spans="1:20" s="45" customFormat="1" ht="15" customHeight="1">
      <c r="A47" s="382" t="s">
        <v>358</v>
      </c>
      <c r="B47" s="383" t="s">
        <v>38</v>
      </c>
      <c r="C47" s="384">
        <v>3373</v>
      </c>
      <c r="D47" s="384">
        <v>2346</v>
      </c>
      <c r="E47" s="384">
        <v>1239</v>
      </c>
      <c r="F47" s="384">
        <v>445</v>
      </c>
      <c r="G47" s="384">
        <v>552</v>
      </c>
      <c r="H47" s="384">
        <v>153</v>
      </c>
      <c r="I47" s="384">
        <v>114</v>
      </c>
      <c r="J47" s="384">
        <v>80</v>
      </c>
      <c r="K47" s="384">
        <v>74</v>
      </c>
      <c r="L47" s="384">
        <v>17</v>
      </c>
      <c r="M47" s="384">
        <v>4</v>
      </c>
      <c r="N47" s="384">
        <v>4</v>
      </c>
      <c r="O47" s="384">
        <v>5</v>
      </c>
      <c r="P47" s="385">
        <v>8406</v>
      </c>
      <c r="R47" s="46"/>
      <c r="S47" s="46"/>
      <c r="T47" s="46"/>
    </row>
    <row r="48" spans="1:20" s="164" customFormat="1" ht="15" customHeight="1">
      <c r="A48" s="386" t="s">
        <v>359</v>
      </c>
      <c r="B48" s="387" t="s">
        <v>39</v>
      </c>
      <c r="C48" s="388">
        <v>1474</v>
      </c>
      <c r="D48" s="388">
        <v>1162</v>
      </c>
      <c r="E48" s="388">
        <v>601</v>
      </c>
      <c r="F48" s="388">
        <v>211</v>
      </c>
      <c r="G48" s="388">
        <v>216</v>
      </c>
      <c r="H48" s="388">
        <v>62</v>
      </c>
      <c r="I48" s="388">
        <v>54</v>
      </c>
      <c r="J48" s="388">
        <v>25</v>
      </c>
      <c r="K48" s="388">
        <v>14</v>
      </c>
      <c r="L48" s="388">
        <v>6</v>
      </c>
      <c r="M48" s="388">
        <v>1</v>
      </c>
      <c r="N48" s="388">
        <v>0</v>
      </c>
      <c r="O48" s="388">
        <v>1</v>
      </c>
      <c r="P48" s="389">
        <v>3827</v>
      </c>
      <c r="R48" s="46"/>
      <c r="S48" s="60"/>
      <c r="T48" s="46"/>
    </row>
    <row r="49" spans="1:20" s="45" customFormat="1" ht="15" customHeight="1">
      <c r="A49" s="382" t="s">
        <v>360</v>
      </c>
      <c r="B49" s="383" t="s">
        <v>40</v>
      </c>
      <c r="C49" s="384">
        <v>15458</v>
      </c>
      <c r="D49" s="384">
        <v>12907</v>
      </c>
      <c r="E49" s="384">
        <v>7500</v>
      </c>
      <c r="F49" s="384">
        <v>3111</v>
      </c>
      <c r="G49" s="384">
        <v>3654</v>
      </c>
      <c r="H49" s="384">
        <v>1330</v>
      </c>
      <c r="I49" s="384">
        <v>1149</v>
      </c>
      <c r="J49" s="384">
        <v>707</v>
      </c>
      <c r="K49" s="384">
        <v>504</v>
      </c>
      <c r="L49" s="384">
        <v>169</v>
      </c>
      <c r="M49" s="384">
        <v>47</v>
      </c>
      <c r="N49" s="384">
        <v>26</v>
      </c>
      <c r="O49" s="384">
        <v>18</v>
      </c>
      <c r="P49" s="385">
        <v>46580</v>
      </c>
      <c r="R49" s="46"/>
      <c r="S49" s="46"/>
      <c r="T49" s="46"/>
    </row>
    <row r="50" spans="1:20" s="45" customFormat="1" ht="15" customHeight="1">
      <c r="A50" s="386" t="s">
        <v>361</v>
      </c>
      <c r="B50" s="387" t="s">
        <v>41</v>
      </c>
      <c r="C50" s="388">
        <v>17994</v>
      </c>
      <c r="D50" s="388">
        <v>13314</v>
      </c>
      <c r="E50" s="388">
        <v>7071</v>
      </c>
      <c r="F50" s="388">
        <v>2662</v>
      </c>
      <c r="G50" s="388">
        <v>2907</v>
      </c>
      <c r="H50" s="388">
        <v>928</v>
      </c>
      <c r="I50" s="388">
        <v>769</v>
      </c>
      <c r="J50" s="388">
        <v>446</v>
      </c>
      <c r="K50" s="388">
        <v>247</v>
      </c>
      <c r="L50" s="388">
        <v>58</v>
      </c>
      <c r="M50" s="388">
        <v>12</v>
      </c>
      <c r="N50" s="388">
        <v>6</v>
      </c>
      <c r="O50" s="388">
        <v>10</v>
      </c>
      <c r="P50" s="389">
        <v>46424</v>
      </c>
      <c r="R50" s="46"/>
      <c r="S50" s="46"/>
      <c r="T50" s="46"/>
    </row>
    <row r="51" spans="1:20" s="45" customFormat="1" ht="15" customHeight="1">
      <c r="A51" s="382" t="s">
        <v>362</v>
      </c>
      <c r="B51" s="383" t="s">
        <v>42</v>
      </c>
      <c r="C51" s="384">
        <v>4250</v>
      </c>
      <c r="D51" s="384">
        <v>2953</v>
      </c>
      <c r="E51" s="384">
        <v>1631</v>
      </c>
      <c r="F51" s="384">
        <v>620</v>
      </c>
      <c r="G51" s="384">
        <v>624</v>
      </c>
      <c r="H51" s="384">
        <v>208</v>
      </c>
      <c r="I51" s="384">
        <v>160</v>
      </c>
      <c r="J51" s="384">
        <v>113</v>
      </c>
      <c r="K51" s="384">
        <v>73</v>
      </c>
      <c r="L51" s="384">
        <v>25</v>
      </c>
      <c r="M51" s="384">
        <v>9</v>
      </c>
      <c r="N51" s="384">
        <v>3</v>
      </c>
      <c r="O51" s="384">
        <v>4</v>
      </c>
      <c r="P51" s="385">
        <v>10673</v>
      </c>
      <c r="R51" s="46"/>
      <c r="S51" s="46"/>
      <c r="T51" s="46"/>
    </row>
    <row r="52" spans="1:20" s="45" customFormat="1" ht="15" customHeight="1">
      <c r="A52" s="386" t="s">
        <v>363</v>
      </c>
      <c r="B52" s="387" t="s">
        <v>43</v>
      </c>
      <c r="C52" s="388">
        <v>4842</v>
      </c>
      <c r="D52" s="388">
        <v>3554</v>
      </c>
      <c r="E52" s="388">
        <v>1901</v>
      </c>
      <c r="F52" s="388">
        <v>718</v>
      </c>
      <c r="G52" s="388">
        <v>865</v>
      </c>
      <c r="H52" s="388">
        <v>311</v>
      </c>
      <c r="I52" s="388">
        <v>230</v>
      </c>
      <c r="J52" s="388">
        <v>160</v>
      </c>
      <c r="K52" s="388">
        <v>72</v>
      </c>
      <c r="L52" s="388">
        <v>30</v>
      </c>
      <c r="M52" s="388">
        <v>7</v>
      </c>
      <c r="N52" s="388">
        <v>1</v>
      </c>
      <c r="O52" s="388">
        <v>4</v>
      </c>
      <c r="P52" s="389">
        <v>12695</v>
      </c>
      <c r="R52" s="46"/>
      <c r="S52" s="46"/>
      <c r="T52" s="46"/>
    </row>
    <row r="53" spans="1:20" s="45" customFormat="1" ht="15" customHeight="1">
      <c r="A53" s="382" t="s">
        <v>364</v>
      </c>
      <c r="B53" s="383" t="s">
        <v>44</v>
      </c>
      <c r="C53" s="384">
        <v>10820</v>
      </c>
      <c r="D53" s="384">
        <v>8216</v>
      </c>
      <c r="E53" s="384">
        <v>4107</v>
      </c>
      <c r="F53" s="384">
        <v>1455</v>
      </c>
      <c r="G53" s="384">
        <v>1593</v>
      </c>
      <c r="H53" s="384">
        <v>516</v>
      </c>
      <c r="I53" s="384">
        <v>389</v>
      </c>
      <c r="J53" s="384">
        <v>319</v>
      </c>
      <c r="K53" s="384">
        <v>225</v>
      </c>
      <c r="L53" s="384">
        <v>78</v>
      </c>
      <c r="M53" s="384">
        <v>10</v>
      </c>
      <c r="N53" s="384">
        <v>9</v>
      </c>
      <c r="O53" s="384">
        <v>11</v>
      </c>
      <c r="P53" s="385">
        <v>27748</v>
      </c>
      <c r="R53" s="46"/>
      <c r="S53" s="46"/>
      <c r="T53" s="46"/>
    </row>
    <row r="54" spans="1:20" s="45" customFormat="1" ht="15" customHeight="1">
      <c r="A54" s="386" t="s">
        <v>365</v>
      </c>
      <c r="B54" s="387" t="s">
        <v>175</v>
      </c>
      <c r="C54" s="388">
        <v>6388</v>
      </c>
      <c r="D54" s="388">
        <v>4435</v>
      </c>
      <c r="E54" s="388">
        <v>2475</v>
      </c>
      <c r="F54" s="388">
        <v>894</v>
      </c>
      <c r="G54" s="388">
        <v>1069</v>
      </c>
      <c r="H54" s="388">
        <v>317</v>
      </c>
      <c r="I54" s="388">
        <v>264</v>
      </c>
      <c r="J54" s="388">
        <v>199</v>
      </c>
      <c r="K54" s="388">
        <v>161</v>
      </c>
      <c r="L54" s="388">
        <v>55</v>
      </c>
      <c r="M54" s="388">
        <v>16</v>
      </c>
      <c r="N54" s="388">
        <v>4</v>
      </c>
      <c r="O54" s="388">
        <v>4</v>
      </c>
      <c r="P54" s="389">
        <v>16281</v>
      </c>
      <c r="R54" s="46"/>
      <c r="S54" s="46"/>
      <c r="T54" s="46"/>
    </row>
    <row r="55" spans="1:20" s="45" customFormat="1" ht="15" customHeight="1">
      <c r="A55" s="382" t="s">
        <v>366</v>
      </c>
      <c r="B55" s="383" t="s">
        <v>45</v>
      </c>
      <c r="C55" s="384">
        <v>1926</v>
      </c>
      <c r="D55" s="384">
        <v>1503</v>
      </c>
      <c r="E55" s="384">
        <v>1202</v>
      </c>
      <c r="F55" s="384">
        <v>528</v>
      </c>
      <c r="G55" s="384">
        <v>763</v>
      </c>
      <c r="H55" s="384">
        <v>368</v>
      </c>
      <c r="I55" s="384">
        <v>309</v>
      </c>
      <c r="J55" s="384">
        <v>134</v>
      </c>
      <c r="K55" s="384">
        <v>96</v>
      </c>
      <c r="L55" s="384">
        <v>23</v>
      </c>
      <c r="M55" s="384">
        <v>8</v>
      </c>
      <c r="N55" s="384">
        <v>1</v>
      </c>
      <c r="O55" s="384">
        <v>1</v>
      </c>
      <c r="P55" s="385">
        <v>6862</v>
      </c>
      <c r="R55" s="46"/>
      <c r="S55" s="46"/>
      <c r="T55" s="46"/>
    </row>
    <row r="56" spans="1:20" s="45" customFormat="1" ht="15" customHeight="1">
      <c r="A56" s="386" t="s">
        <v>367</v>
      </c>
      <c r="B56" s="387" t="s">
        <v>46</v>
      </c>
      <c r="C56" s="388">
        <v>15024</v>
      </c>
      <c r="D56" s="388">
        <v>10709</v>
      </c>
      <c r="E56" s="388">
        <v>5383</v>
      </c>
      <c r="F56" s="388">
        <v>1880</v>
      </c>
      <c r="G56" s="388">
        <v>2033</v>
      </c>
      <c r="H56" s="388">
        <v>534</v>
      </c>
      <c r="I56" s="388">
        <v>332</v>
      </c>
      <c r="J56" s="388">
        <v>260</v>
      </c>
      <c r="K56" s="388">
        <v>113</v>
      </c>
      <c r="L56" s="388">
        <v>23</v>
      </c>
      <c r="M56" s="388">
        <v>5</v>
      </c>
      <c r="N56" s="388">
        <v>3</v>
      </c>
      <c r="O56" s="388">
        <v>2</v>
      </c>
      <c r="P56" s="389">
        <v>36301</v>
      </c>
      <c r="R56" s="46"/>
      <c r="S56" s="46"/>
      <c r="T56" s="46"/>
    </row>
    <row r="57" spans="1:20" s="45" customFormat="1" ht="15" customHeight="1">
      <c r="A57" s="382" t="s">
        <v>368</v>
      </c>
      <c r="B57" s="383" t="s">
        <v>47</v>
      </c>
      <c r="C57" s="384">
        <v>756</v>
      </c>
      <c r="D57" s="384">
        <v>610</v>
      </c>
      <c r="E57" s="384">
        <v>395</v>
      </c>
      <c r="F57" s="384">
        <v>164</v>
      </c>
      <c r="G57" s="384">
        <v>194</v>
      </c>
      <c r="H57" s="384">
        <v>97</v>
      </c>
      <c r="I57" s="384">
        <v>65</v>
      </c>
      <c r="J57" s="384">
        <v>44</v>
      </c>
      <c r="K57" s="384">
        <v>26</v>
      </c>
      <c r="L57" s="384">
        <v>9</v>
      </c>
      <c r="M57" s="384">
        <v>6</v>
      </c>
      <c r="N57" s="384">
        <v>0</v>
      </c>
      <c r="O57" s="384">
        <v>2</v>
      </c>
      <c r="P57" s="385">
        <v>2368</v>
      </c>
      <c r="R57" s="46"/>
      <c r="S57" s="46"/>
      <c r="T57" s="46"/>
    </row>
    <row r="58" spans="1:20" s="45" customFormat="1" ht="15" customHeight="1">
      <c r="A58" s="386" t="s">
        <v>369</v>
      </c>
      <c r="B58" s="387" t="s">
        <v>48</v>
      </c>
      <c r="C58" s="388">
        <v>2555</v>
      </c>
      <c r="D58" s="388">
        <v>1979</v>
      </c>
      <c r="E58" s="388">
        <v>1155</v>
      </c>
      <c r="F58" s="388">
        <v>449</v>
      </c>
      <c r="G58" s="388">
        <v>483</v>
      </c>
      <c r="H58" s="388">
        <v>145</v>
      </c>
      <c r="I58" s="388">
        <v>113</v>
      </c>
      <c r="J58" s="388">
        <v>71</v>
      </c>
      <c r="K58" s="388">
        <v>28</v>
      </c>
      <c r="L58" s="388">
        <v>6</v>
      </c>
      <c r="M58" s="388">
        <v>0</v>
      </c>
      <c r="N58" s="388">
        <v>0</v>
      </c>
      <c r="O58" s="388">
        <v>1</v>
      </c>
      <c r="P58" s="389">
        <v>6985</v>
      </c>
      <c r="R58" s="46"/>
      <c r="S58" s="46"/>
      <c r="T58" s="46"/>
    </row>
    <row r="59" spans="1:20" s="45" customFormat="1" ht="15" customHeight="1">
      <c r="A59" s="382" t="s">
        <v>370</v>
      </c>
      <c r="B59" s="383" t="s">
        <v>49</v>
      </c>
      <c r="C59" s="384">
        <v>2658</v>
      </c>
      <c r="D59" s="384">
        <v>1611</v>
      </c>
      <c r="E59" s="384">
        <v>940</v>
      </c>
      <c r="F59" s="384">
        <v>315</v>
      </c>
      <c r="G59" s="384">
        <v>431</v>
      </c>
      <c r="H59" s="384">
        <v>95</v>
      </c>
      <c r="I59" s="384">
        <v>91</v>
      </c>
      <c r="J59" s="384">
        <v>45</v>
      </c>
      <c r="K59" s="384">
        <v>42</v>
      </c>
      <c r="L59" s="384">
        <v>7</v>
      </c>
      <c r="M59" s="384">
        <v>0</v>
      </c>
      <c r="N59" s="384">
        <v>0</v>
      </c>
      <c r="O59" s="384">
        <v>0</v>
      </c>
      <c r="P59" s="385">
        <v>6235</v>
      </c>
      <c r="R59" s="46"/>
      <c r="S59" s="46"/>
      <c r="T59" s="46"/>
    </row>
    <row r="60" spans="1:20" s="45" customFormat="1" ht="15" customHeight="1">
      <c r="A60" s="386" t="s">
        <v>371</v>
      </c>
      <c r="B60" s="387" t="s">
        <v>50</v>
      </c>
      <c r="C60" s="388">
        <v>5361</v>
      </c>
      <c r="D60" s="388">
        <v>3820</v>
      </c>
      <c r="E60" s="388">
        <v>2076</v>
      </c>
      <c r="F60" s="388">
        <v>779</v>
      </c>
      <c r="G60" s="388">
        <v>826</v>
      </c>
      <c r="H60" s="388">
        <v>253</v>
      </c>
      <c r="I60" s="388">
        <v>187</v>
      </c>
      <c r="J60" s="388">
        <v>88</v>
      </c>
      <c r="K60" s="388">
        <v>73</v>
      </c>
      <c r="L60" s="388">
        <v>24</v>
      </c>
      <c r="M60" s="388">
        <v>7</v>
      </c>
      <c r="N60" s="388">
        <v>0</v>
      </c>
      <c r="O60" s="388">
        <v>0</v>
      </c>
      <c r="P60" s="389">
        <v>13494</v>
      </c>
      <c r="R60" s="46"/>
      <c r="S60" s="46"/>
      <c r="T60" s="46"/>
    </row>
    <row r="61" spans="1:20" s="45" customFormat="1" ht="15" customHeight="1">
      <c r="A61" s="382" t="s">
        <v>372</v>
      </c>
      <c r="B61" s="383" t="s">
        <v>51</v>
      </c>
      <c r="C61" s="384">
        <v>2992</v>
      </c>
      <c r="D61" s="384">
        <v>2070</v>
      </c>
      <c r="E61" s="384">
        <v>1214</v>
      </c>
      <c r="F61" s="384">
        <v>489</v>
      </c>
      <c r="G61" s="384">
        <v>540</v>
      </c>
      <c r="H61" s="384">
        <v>169</v>
      </c>
      <c r="I61" s="384">
        <v>114</v>
      </c>
      <c r="J61" s="384">
        <v>54</v>
      </c>
      <c r="K61" s="384">
        <v>26</v>
      </c>
      <c r="L61" s="384">
        <v>14</v>
      </c>
      <c r="M61" s="384">
        <v>1</v>
      </c>
      <c r="N61" s="384">
        <v>0</v>
      </c>
      <c r="O61" s="384">
        <v>0</v>
      </c>
      <c r="P61" s="385">
        <v>7683</v>
      </c>
      <c r="R61" s="46"/>
      <c r="S61" s="46"/>
      <c r="T61" s="46"/>
    </row>
    <row r="62" spans="1:20" s="45" customFormat="1" ht="15" customHeight="1">
      <c r="A62" s="386" t="s">
        <v>373</v>
      </c>
      <c r="B62" s="387" t="s">
        <v>52</v>
      </c>
      <c r="C62" s="388">
        <v>8933</v>
      </c>
      <c r="D62" s="388">
        <v>6431</v>
      </c>
      <c r="E62" s="388">
        <v>3605</v>
      </c>
      <c r="F62" s="388">
        <v>1373</v>
      </c>
      <c r="G62" s="388">
        <v>1443</v>
      </c>
      <c r="H62" s="388">
        <v>472</v>
      </c>
      <c r="I62" s="388">
        <v>358</v>
      </c>
      <c r="J62" s="388">
        <v>231</v>
      </c>
      <c r="K62" s="388">
        <v>138</v>
      </c>
      <c r="L62" s="388">
        <v>50</v>
      </c>
      <c r="M62" s="388">
        <v>12</v>
      </c>
      <c r="N62" s="388">
        <v>5</v>
      </c>
      <c r="O62" s="388">
        <v>8</v>
      </c>
      <c r="P62" s="389">
        <v>23059</v>
      </c>
      <c r="R62" s="46"/>
      <c r="S62" s="46"/>
      <c r="T62" s="46"/>
    </row>
    <row r="63" spans="1:20" s="45" customFormat="1" ht="15" customHeight="1">
      <c r="A63" s="382" t="s">
        <v>374</v>
      </c>
      <c r="B63" s="383" t="s">
        <v>53</v>
      </c>
      <c r="C63" s="384">
        <v>9581</v>
      </c>
      <c r="D63" s="384">
        <v>7427</v>
      </c>
      <c r="E63" s="384">
        <v>4495</v>
      </c>
      <c r="F63" s="384">
        <v>1629</v>
      </c>
      <c r="G63" s="384">
        <v>1657</v>
      </c>
      <c r="H63" s="384">
        <v>516</v>
      </c>
      <c r="I63" s="384">
        <v>416</v>
      </c>
      <c r="J63" s="384">
        <v>231</v>
      </c>
      <c r="K63" s="384">
        <v>121</v>
      </c>
      <c r="L63" s="384">
        <v>34</v>
      </c>
      <c r="M63" s="384">
        <v>6</v>
      </c>
      <c r="N63" s="384">
        <v>3</v>
      </c>
      <c r="O63" s="384">
        <v>2</v>
      </c>
      <c r="P63" s="385">
        <v>26118</v>
      </c>
      <c r="R63" s="46"/>
      <c r="S63" s="46"/>
      <c r="T63" s="46"/>
    </row>
    <row r="64" spans="1:20" s="45" customFormat="1" ht="15" customHeight="1">
      <c r="A64" s="386" t="s">
        <v>375</v>
      </c>
      <c r="B64" s="387" t="s">
        <v>54</v>
      </c>
      <c r="C64" s="388">
        <v>704</v>
      </c>
      <c r="D64" s="388">
        <v>655</v>
      </c>
      <c r="E64" s="388">
        <v>474</v>
      </c>
      <c r="F64" s="388">
        <v>200</v>
      </c>
      <c r="G64" s="388">
        <v>218</v>
      </c>
      <c r="H64" s="388">
        <v>90</v>
      </c>
      <c r="I64" s="388">
        <v>61</v>
      </c>
      <c r="J64" s="388">
        <v>47</v>
      </c>
      <c r="K64" s="388">
        <v>27</v>
      </c>
      <c r="L64" s="388">
        <v>12</v>
      </c>
      <c r="M64" s="388">
        <v>2</v>
      </c>
      <c r="N64" s="388">
        <v>0</v>
      </c>
      <c r="O64" s="388">
        <v>3</v>
      </c>
      <c r="P64" s="389">
        <v>2493</v>
      </c>
      <c r="R64" s="46"/>
      <c r="S64" s="46"/>
      <c r="T64" s="46"/>
    </row>
    <row r="65" spans="1:20" s="45" customFormat="1" ht="15" customHeight="1">
      <c r="A65" s="382" t="s">
        <v>376</v>
      </c>
      <c r="B65" s="383" t="s">
        <v>55</v>
      </c>
      <c r="C65" s="384">
        <v>1525</v>
      </c>
      <c r="D65" s="384">
        <v>1253</v>
      </c>
      <c r="E65" s="384">
        <v>710</v>
      </c>
      <c r="F65" s="384">
        <v>226</v>
      </c>
      <c r="G65" s="384">
        <v>194</v>
      </c>
      <c r="H65" s="384">
        <v>78</v>
      </c>
      <c r="I65" s="384">
        <v>59</v>
      </c>
      <c r="J65" s="384">
        <v>39</v>
      </c>
      <c r="K65" s="384">
        <v>23</v>
      </c>
      <c r="L65" s="384">
        <v>6</v>
      </c>
      <c r="M65" s="384">
        <v>0</v>
      </c>
      <c r="N65" s="384">
        <v>0</v>
      </c>
      <c r="O65" s="384">
        <v>0</v>
      </c>
      <c r="P65" s="385">
        <v>4113</v>
      </c>
      <c r="R65" s="46"/>
      <c r="S65" s="46"/>
      <c r="T65" s="46"/>
    </row>
    <row r="66" spans="1:20" s="45" customFormat="1" ht="15" customHeight="1">
      <c r="A66" s="386" t="s">
        <v>377</v>
      </c>
      <c r="B66" s="387" t="s">
        <v>56</v>
      </c>
      <c r="C66" s="388">
        <v>3682</v>
      </c>
      <c r="D66" s="388">
        <v>2803</v>
      </c>
      <c r="E66" s="388">
        <v>1642</v>
      </c>
      <c r="F66" s="388">
        <v>644</v>
      </c>
      <c r="G66" s="388">
        <v>691</v>
      </c>
      <c r="H66" s="388">
        <v>215</v>
      </c>
      <c r="I66" s="388">
        <v>157</v>
      </c>
      <c r="J66" s="388">
        <v>98</v>
      </c>
      <c r="K66" s="388">
        <v>59</v>
      </c>
      <c r="L66" s="388">
        <v>13</v>
      </c>
      <c r="M66" s="388">
        <v>7</v>
      </c>
      <c r="N66" s="388">
        <v>2</v>
      </c>
      <c r="O66" s="388">
        <v>2</v>
      </c>
      <c r="P66" s="389">
        <v>10015</v>
      </c>
      <c r="R66" s="46"/>
      <c r="S66" s="46"/>
      <c r="T66" s="46"/>
    </row>
    <row r="67" spans="1:20" s="45" customFormat="1" ht="15" customHeight="1">
      <c r="A67" s="382" t="s">
        <v>378</v>
      </c>
      <c r="B67" s="383" t="s">
        <v>57</v>
      </c>
      <c r="C67" s="384">
        <v>8926</v>
      </c>
      <c r="D67" s="384">
        <v>6535</v>
      </c>
      <c r="E67" s="384">
        <v>3654</v>
      </c>
      <c r="F67" s="384">
        <v>1398</v>
      </c>
      <c r="G67" s="384">
        <v>1626</v>
      </c>
      <c r="H67" s="384">
        <v>510</v>
      </c>
      <c r="I67" s="384">
        <v>464</v>
      </c>
      <c r="J67" s="384">
        <v>413</v>
      </c>
      <c r="K67" s="384">
        <v>335</v>
      </c>
      <c r="L67" s="384">
        <v>112</v>
      </c>
      <c r="M67" s="384">
        <v>26</v>
      </c>
      <c r="N67" s="384">
        <v>5</v>
      </c>
      <c r="O67" s="384">
        <v>15</v>
      </c>
      <c r="P67" s="385">
        <v>24019</v>
      </c>
      <c r="R67" s="46"/>
      <c r="S67" s="46"/>
      <c r="T67" s="46"/>
    </row>
    <row r="68" spans="1:20" s="45" customFormat="1" ht="15" customHeight="1">
      <c r="A68" s="386" t="s">
        <v>379</v>
      </c>
      <c r="B68" s="387" t="s">
        <v>58</v>
      </c>
      <c r="C68" s="388">
        <v>3549</v>
      </c>
      <c r="D68" s="388">
        <v>2448</v>
      </c>
      <c r="E68" s="388">
        <v>1401</v>
      </c>
      <c r="F68" s="388">
        <v>457</v>
      </c>
      <c r="G68" s="388">
        <v>597</v>
      </c>
      <c r="H68" s="388">
        <v>155</v>
      </c>
      <c r="I68" s="388">
        <v>124</v>
      </c>
      <c r="J68" s="388">
        <v>76</v>
      </c>
      <c r="K68" s="388">
        <v>46</v>
      </c>
      <c r="L68" s="388">
        <v>13</v>
      </c>
      <c r="M68" s="388">
        <v>5</v>
      </c>
      <c r="N68" s="388">
        <v>1</v>
      </c>
      <c r="O68" s="388">
        <v>1</v>
      </c>
      <c r="P68" s="389">
        <v>8873</v>
      </c>
      <c r="R68" s="46"/>
      <c r="S68" s="46"/>
      <c r="T68" s="46"/>
    </row>
    <row r="69" spans="1:20" s="45" customFormat="1" ht="15" customHeight="1">
      <c r="A69" s="382" t="s">
        <v>380</v>
      </c>
      <c r="B69" s="383" t="s">
        <v>59</v>
      </c>
      <c r="C69" s="384">
        <v>7506</v>
      </c>
      <c r="D69" s="384">
        <v>5478</v>
      </c>
      <c r="E69" s="384">
        <v>3199</v>
      </c>
      <c r="F69" s="384">
        <v>1216</v>
      </c>
      <c r="G69" s="384">
        <v>1424</v>
      </c>
      <c r="H69" s="384">
        <v>411</v>
      </c>
      <c r="I69" s="384">
        <v>289</v>
      </c>
      <c r="J69" s="384">
        <v>146</v>
      </c>
      <c r="K69" s="384">
        <v>55</v>
      </c>
      <c r="L69" s="384">
        <v>20</v>
      </c>
      <c r="M69" s="384">
        <v>6</v>
      </c>
      <c r="N69" s="384">
        <v>3</v>
      </c>
      <c r="O69" s="384">
        <v>0</v>
      </c>
      <c r="P69" s="385">
        <v>19753</v>
      </c>
      <c r="R69" s="46"/>
      <c r="S69" s="46"/>
      <c r="T69" s="46"/>
    </row>
    <row r="70" spans="1:20" s="45" customFormat="1" ht="15" customHeight="1">
      <c r="A70" s="386" t="s">
        <v>381</v>
      </c>
      <c r="B70" s="387" t="s">
        <v>60</v>
      </c>
      <c r="C70" s="388">
        <v>492</v>
      </c>
      <c r="D70" s="388">
        <v>371</v>
      </c>
      <c r="E70" s="388">
        <v>220</v>
      </c>
      <c r="F70" s="388">
        <v>86</v>
      </c>
      <c r="G70" s="388">
        <v>101</v>
      </c>
      <c r="H70" s="388">
        <v>36</v>
      </c>
      <c r="I70" s="388">
        <v>19</v>
      </c>
      <c r="J70" s="388">
        <v>14</v>
      </c>
      <c r="K70" s="388">
        <v>7</v>
      </c>
      <c r="L70" s="388">
        <v>2</v>
      </c>
      <c r="M70" s="388">
        <v>0</v>
      </c>
      <c r="N70" s="388">
        <v>0</v>
      </c>
      <c r="O70" s="388">
        <v>0</v>
      </c>
      <c r="P70" s="389">
        <v>1348</v>
      </c>
      <c r="R70" s="46"/>
      <c r="S70" s="46"/>
      <c r="T70" s="46"/>
    </row>
    <row r="71" spans="1:20" s="45" customFormat="1" ht="15" customHeight="1">
      <c r="A71" s="382" t="s">
        <v>382</v>
      </c>
      <c r="B71" s="383" t="s">
        <v>61</v>
      </c>
      <c r="C71" s="384">
        <v>4395</v>
      </c>
      <c r="D71" s="384">
        <v>3738</v>
      </c>
      <c r="E71" s="384">
        <v>2448</v>
      </c>
      <c r="F71" s="384">
        <v>997</v>
      </c>
      <c r="G71" s="384">
        <v>1171</v>
      </c>
      <c r="H71" s="384">
        <v>353</v>
      </c>
      <c r="I71" s="384">
        <v>279</v>
      </c>
      <c r="J71" s="384">
        <v>206</v>
      </c>
      <c r="K71" s="384">
        <v>136</v>
      </c>
      <c r="L71" s="384">
        <v>46</v>
      </c>
      <c r="M71" s="384">
        <v>13</v>
      </c>
      <c r="N71" s="384">
        <v>11</v>
      </c>
      <c r="O71" s="384">
        <v>8</v>
      </c>
      <c r="P71" s="385">
        <v>13801</v>
      </c>
      <c r="R71" s="46"/>
      <c r="S71" s="46"/>
      <c r="T71" s="46"/>
    </row>
    <row r="72" spans="1:20" s="45" customFormat="1" ht="15" customHeight="1">
      <c r="A72" s="386" t="s">
        <v>383</v>
      </c>
      <c r="B72" s="387" t="s">
        <v>62</v>
      </c>
      <c r="C72" s="388">
        <v>4130</v>
      </c>
      <c r="D72" s="388">
        <v>2473</v>
      </c>
      <c r="E72" s="388">
        <v>1353</v>
      </c>
      <c r="F72" s="388">
        <v>452</v>
      </c>
      <c r="G72" s="388">
        <v>525</v>
      </c>
      <c r="H72" s="388">
        <v>165</v>
      </c>
      <c r="I72" s="388">
        <v>171</v>
      </c>
      <c r="J72" s="388">
        <v>83</v>
      </c>
      <c r="K72" s="388">
        <v>52</v>
      </c>
      <c r="L72" s="388">
        <v>17</v>
      </c>
      <c r="M72" s="388">
        <v>6</v>
      </c>
      <c r="N72" s="388">
        <v>2</v>
      </c>
      <c r="O72" s="388">
        <v>1</v>
      </c>
      <c r="P72" s="389">
        <v>9430</v>
      </c>
      <c r="R72" s="46"/>
      <c r="S72" s="46"/>
      <c r="T72" s="46"/>
    </row>
    <row r="73" spans="1:20" s="45" customFormat="1" ht="15" customHeight="1">
      <c r="A73" s="382" t="s">
        <v>384</v>
      </c>
      <c r="B73" s="383" t="s">
        <v>63</v>
      </c>
      <c r="C73" s="384">
        <v>3321</v>
      </c>
      <c r="D73" s="384">
        <v>2517</v>
      </c>
      <c r="E73" s="384">
        <v>1539</v>
      </c>
      <c r="F73" s="384">
        <v>584</v>
      </c>
      <c r="G73" s="384">
        <v>756</v>
      </c>
      <c r="H73" s="384">
        <v>242</v>
      </c>
      <c r="I73" s="384">
        <v>190</v>
      </c>
      <c r="J73" s="384">
        <v>153</v>
      </c>
      <c r="K73" s="384">
        <v>91</v>
      </c>
      <c r="L73" s="384">
        <v>27</v>
      </c>
      <c r="M73" s="384">
        <v>12</v>
      </c>
      <c r="N73" s="384">
        <v>4</v>
      </c>
      <c r="O73" s="384">
        <v>4</v>
      </c>
      <c r="P73" s="385">
        <v>9440</v>
      </c>
      <c r="R73" s="46"/>
      <c r="S73" s="46"/>
      <c r="T73" s="46"/>
    </row>
    <row r="74" spans="1:20" s="45" customFormat="1" ht="15" customHeight="1">
      <c r="A74" s="386" t="s">
        <v>385</v>
      </c>
      <c r="B74" s="387" t="s">
        <v>64</v>
      </c>
      <c r="C74" s="388">
        <v>2293</v>
      </c>
      <c r="D74" s="388">
        <v>1773</v>
      </c>
      <c r="E74" s="388">
        <v>914</v>
      </c>
      <c r="F74" s="388">
        <v>360</v>
      </c>
      <c r="G74" s="388">
        <v>376</v>
      </c>
      <c r="H74" s="388">
        <v>111</v>
      </c>
      <c r="I74" s="388">
        <v>84</v>
      </c>
      <c r="J74" s="388">
        <v>63</v>
      </c>
      <c r="K74" s="388">
        <v>31</v>
      </c>
      <c r="L74" s="388">
        <v>8</v>
      </c>
      <c r="M74" s="388">
        <v>1</v>
      </c>
      <c r="N74" s="388">
        <v>0</v>
      </c>
      <c r="O74" s="388">
        <v>3</v>
      </c>
      <c r="P74" s="389">
        <v>6017</v>
      </c>
      <c r="R74" s="46"/>
      <c r="S74" s="46"/>
      <c r="T74" s="46"/>
    </row>
    <row r="75" spans="1:20" s="45" customFormat="1" ht="15" customHeight="1">
      <c r="A75" s="382" t="s">
        <v>386</v>
      </c>
      <c r="B75" s="383" t="s">
        <v>65</v>
      </c>
      <c r="C75" s="384">
        <v>4306</v>
      </c>
      <c r="D75" s="384">
        <v>3149</v>
      </c>
      <c r="E75" s="384">
        <v>1856</v>
      </c>
      <c r="F75" s="384">
        <v>664</v>
      </c>
      <c r="G75" s="384">
        <v>729</v>
      </c>
      <c r="H75" s="384">
        <v>205</v>
      </c>
      <c r="I75" s="384">
        <v>166</v>
      </c>
      <c r="J75" s="384">
        <v>100</v>
      </c>
      <c r="K75" s="384">
        <v>67</v>
      </c>
      <c r="L75" s="384">
        <v>17</v>
      </c>
      <c r="M75" s="384">
        <v>3</v>
      </c>
      <c r="N75" s="384">
        <v>3</v>
      </c>
      <c r="O75" s="384">
        <v>4</v>
      </c>
      <c r="P75" s="385">
        <v>11269</v>
      </c>
      <c r="R75" s="46"/>
      <c r="S75" s="46"/>
      <c r="T75" s="46"/>
    </row>
    <row r="76" spans="1:20" s="45" customFormat="1" ht="15" customHeight="1">
      <c r="A76" s="386" t="s">
        <v>387</v>
      </c>
      <c r="B76" s="387" t="s">
        <v>66</v>
      </c>
      <c r="C76" s="388">
        <v>2897</v>
      </c>
      <c r="D76" s="388">
        <v>2132</v>
      </c>
      <c r="E76" s="388">
        <v>1119</v>
      </c>
      <c r="F76" s="388">
        <v>453</v>
      </c>
      <c r="G76" s="388">
        <v>494</v>
      </c>
      <c r="H76" s="388">
        <v>182</v>
      </c>
      <c r="I76" s="388">
        <v>116</v>
      </c>
      <c r="J76" s="388">
        <v>55</v>
      </c>
      <c r="K76" s="388">
        <v>33</v>
      </c>
      <c r="L76" s="388">
        <v>11</v>
      </c>
      <c r="M76" s="388">
        <v>2</v>
      </c>
      <c r="N76" s="388">
        <v>0</v>
      </c>
      <c r="O76" s="388">
        <v>3</v>
      </c>
      <c r="P76" s="389">
        <v>7497</v>
      </c>
      <c r="R76" s="46"/>
      <c r="S76" s="46"/>
      <c r="T76" s="46"/>
    </row>
    <row r="77" spans="1:20" s="45" customFormat="1" ht="15" customHeight="1">
      <c r="A77" s="382" t="s">
        <v>388</v>
      </c>
      <c r="B77" s="383" t="s">
        <v>67</v>
      </c>
      <c r="C77" s="384">
        <v>391</v>
      </c>
      <c r="D77" s="384">
        <v>386</v>
      </c>
      <c r="E77" s="384">
        <v>218</v>
      </c>
      <c r="F77" s="384">
        <v>70</v>
      </c>
      <c r="G77" s="384">
        <v>91</v>
      </c>
      <c r="H77" s="384">
        <v>33</v>
      </c>
      <c r="I77" s="384">
        <v>18</v>
      </c>
      <c r="J77" s="384">
        <v>20</v>
      </c>
      <c r="K77" s="384">
        <v>3</v>
      </c>
      <c r="L77" s="384">
        <v>2</v>
      </c>
      <c r="M77" s="384">
        <v>0</v>
      </c>
      <c r="N77" s="384">
        <v>0</v>
      </c>
      <c r="O77" s="384">
        <v>0</v>
      </c>
      <c r="P77" s="385">
        <v>1232</v>
      </c>
      <c r="R77" s="46"/>
      <c r="S77" s="46"/>
      <c r="T77" s="46"/>
    </row>
    <row r="78" spans="1:20" s="45" customFormat="1" ht="15" customHeight="1">
      <c r="A78" s="386" t="s">
        <v>389</v>
      </c>
      <c r="B78" s="387" t="s">
        <v>68</v>
      </c>
      <c r="C78" s="388">
        <v>1794</v>
      </c>
      <c r="D78" s="388">
        <v>1364</v>
      </c>
      <c r="E78" s="388">
        <v>744</v>
      </c>
      <c r="F78" s="388">
        <v>215</v>
      </c>
      <c r="G78" s="388">
        <v>319</v>
      </c>
      <c r="H78" s="388">
        <v>84</v>
      </c>
      <c r="I78" s="388">
        <v>70</v>
      </c>
      <c r="J78" s="388">
        <v>48</v>
      </c>
      <c r="K78" s="388">
        <v>38</v>
      </c>
      <c r="L78" s="388">
        <v>4</v>
      </c>
      <c r="M78" s="388">
        <v>3</v>
      </c>
      <c r="N78" s="388">
        <v>1</v>
      </c>
      <c r="O78" s="388">
        <v>4</v>
      </c>
      <c r="P78" s="389">
        <v>4688</v>
      </c>
      <c r="R78" s="46"/>
      <c r="S78" s="46"/>
      <c r="T78" s="46"/>
    </row>
    <row r="79" spans="1:20" s="45" customFormat="1" ht="15" customHeight="1">
      <c r="A79" s="382" t="s">
        <v>390</v>
      </c>
      <c r="B79" s="383" t="s">
        <v>69</v>
      </c>
      <c r="C79" s="384">
        <v>1783</v>
      </c>
      <c r="D79" s="384">
        <v>1289</v>
      </c>
      <c r="E79" s="384">
        <v>837</v>
      </c>
      <c r="F79" s="384">
        <v>266</v>
      </c>
      <c r="G79" s="384">
        <v>307</v>
      </c>
      <c r="H79" s="384">
        <v>90</v>
      </c>
      <c r="I79" s="384">
        <v>85</v>
      </c>
      <c r="J79" s="384">
        <v>46</v>
      </c>
      <c r="K79" s="384">
        <v>28</v>
      </c>
      <c r="L79" s="384">
        <v>6</v>
      </c>
      <c r="M79" s="384">
        <v>4</v>
      </c>
      <c r="N79" s="384">
        <v>1</v>
      </c>
      <c r="O79" s="384">
        <v>0</v>
      </c>
      <c r="P79" s="385">
        <v>4742</v>
      </c>
      <c r="R79" s="46"/>
      <c r="S79" s="46"/>
      <c r="T79" s="46"/>
    </row>
    <row r="80" spans="1:20" s="45" customFormat="1" ht="15" customHeight="1">
      <c r="A80" s="386" t="s">
        <v>391</v>
      </c>
      <c r="B80" s="387" t="s">
        <v>70</v>
      </c>
      <c r="C80" s="388">
        <v>1355</v>
      </c>
      <c r="D80" s="388">
        <v>1238</v>
      </c>
      <c r="E80" s="388">
        <v>1010</v>
      </c>
      <c r="F80" s="388">
        <v>417</v>
      </c>
      <c r="G80" s="388">
        <v>542</v>
      </c>
      <c r="H80" s="388">
        <v>193</v>
      </c>
      <c r="I80" s="388">
        <v>151</v>
      </c>
      <c r="J80" s="388">
        <v>127</v>
      </c>
      <c r="K80" s="388">
        <v>111</v>
      </c>
      <c r="L80" s="388">
        <v>15</v>
      </c>
      <c r="M80" s="388">
        <v>9</v>
      </c>
      <c r="N80" s="388">
        <v>4</v>
      </c>
      <c r="O80" s="388">
        <v>1</v>
      </c>
      <c r="P80" s="389">
        <v>5173</v>
      </c>
      <c r="R80" s="46"/>
      <c r="S80" s="46"/>
      <c r="T80" s="46"/>
    </row>
    <row r="81" spans="1:20" s="45" customFormat="1" ht="15" customHeight="1">
      <c r="A81" s="382" t="s">
        <v>392</v>
      </c>
      <c r="B81" s="383" t="s">
        <v>71</v>
      </c>
      <c r="C81" s="384">
        <v>602</v>
      </c>
      <c r="D81" s="384">
        <v>687</v>
      </c>
      <c r="E81" s="384">
        <v>537</v>
      </c>
      <c r="F81" s="384">
        <v>251</v>
      </c>
      <c r="G81" s="384">
        <v>427</v>
      </c>
      <c r="H81" s="384">
        <v>181</v>
      </c>
      <c r="I81" s="384">
        <v>154</v>
      </c>
      <c r="J81" s="384">
        <v>83</v>
      </c>
      <c r="K81" s="384">
        <v>37</v>
      </c>
      <c r="L81" s="384">
        <v>11</v>
      </c>
      <c r="M81" s="384">
        <v>2</v>
      </c>
      <c r="N81" s="384">
        <v>4</v>
      </c>
      <c r="O81" s="384">
        <v>5</v>
      </c>
      <c r="P81" s="385">
        <v>2981</v>
      </c>
      <c r="R81" s="46"/>
      <c r="S81" s="46"/>
      <c r="T81" s="46"/>
    </row>
    <row r="82" spans="1:20" s="45" customFormat="1" ht="15" customHeight="1">
      <c r="A82" s="386" t="s">
        <v>393</v>
      </c>
      <c r="B82" s="387" t="s">
        <v>72</v>
      </c>
      <c r="C82" s="388">
        <v>1712</v>
      </c>
      <c r="D82" s="388">
        <v>1280</v>
      </c>
      <c r="E82" s="388">
        <v>586</v>
      </c>
      <c r="F82" s="388">
        <v>227</v>
      </c>
      <c r="G82" s="388">
        <v>238</v>
      </c>
      <c r="H82" s="388">
        <v>64</v>
      </c>
      <c r="I82" s="388">
        <v>56</v>
      </c>
      <c r="J82" s="388">
        <v>34</v>
      </c>
      <c r="K82" s="388">
        <v>30</v>
      </c>
      <c r="L82" s="388">
        <v>5</v>
      </c>
      <c r="M82" s="388">
        <v>4</v>
      </c>
      <c r="N82" s="388">
        <v>0</v>
      </c>
      <c r="O82" s="388">
        <v>0</v>
      </c>
      <c r="P82" s="389">
        <v>4236</v>
      </c>
      <c r="R82" s="46"/>
      <c r="S82" s="46"/>
      <c r="T82" s="46"/>
    </row>
    <row r="83" spans="1:20" s="45" customFormat="1" ht="15" customHeight="1">
      <c r="A83" s="382" t="s">
        <v>394</v>
      </c>
      <c r="B83" s="383" t="s">
        <v>73</v>
      </c>
      <c r="C83" s="384">
        <v>410</v>
      </c>
      <c r="D83" s="384">
        <v>378</v>
      </c>
      <c r="E83" s="384">
        <v>235</v>
      </c>
      <c r="F83" s="384">
        <v>74</v>
      </c>
      <c r="G83" s="384">
        <v>86</v>
      </c>
      <c r="H83" s="384">
        <v>30</v>
      </c>
      <c r="I83" s="384">
        <v>26</v>
      </c>
      <c r="J83" s="384">
        <v>12</v>
      </c>
      <c r="K83" s="384">
        <v>7</v>
      </c>
      <c r="L83" s="384">
        <v>4</v>
      </c>
      <c r="M83" s="384">
        <v>0</v>
      </c>
      <c r="N83" s="384">
        <v>0</v>
      </c>
      <c r="O83" s="384">
        <v>0</v>
      </c>
      <c r="P83" s="385">
        <v>1262</v>
      </c>
      <c r="R83" s="46"/>
      <c r="S83" s="46"/>
      <c r="T83" s="46"/>
    </row>
    <row r="84" spans="1:20" s="45" customFormat="1" ht="15" customHeight="1">
      <c r="A84" s="386" t="s">
        <v>395</v>
      </c>
      <c r="B84" s="387" t="s">
        <v>74</v>
      </c>
      <c r="C84" s="388">
        <v>664</v>
      </c>
      <c r="D84" s="388">
        <v>603</v>
      </c>
      <c r="E84" s="388">
        <v>413</v>
      </c>
      <c r="F84" s="388">
        <v>140</v>
      </c>
      <c r="G84" s="388">
        <v>178</v>
      </c>
      <c r="H84" s="388">
        <v>69</v>
      </c>
      <c r="I84" s="388">
        <v>50</v>
      </c>
      <c r="J84" s="388">
        <v>27</v>
      </c>
      <c r="K84" s="388">
        <v>19</v>
      </c>
      <c r="L84" s="388">
        <v>2</v>
      </c>
      <c r="M84" s="388">
        <v>0</v>
      </c>
      <c r="N84" s="388">
        <v>0</v>
      </c>
      <c r="O84" s="388">
        <v>0</v>
      </c>
      <c r="P84" s="389">
        <v>2165</v>
      </c>
      <c r="R84" s="46"/>
      <c r="S84" s="46"/>
      <c r="T84" s="46"/>
    </row>
    <row r="85" spans="1:20" s="45" customFormat="1" ht="15" customHeight="1">
      <c r="A85" s="382" t="s">
        <v>396</v>
      </c>
      <c r="B85" s="383" t="s">
        <v>75</v>
      </c>
      <c r="C85" s="384">
        <v>2825</v>
      </c>
      <c r="D85" s="384">
        <v>1982</v>
      </c>
      <c r="E85" s="384">
        <v>1109</v>
      </c>
      <c r="F85" s="384">
        <v>376</v>
      </c>
      <c r="G85" s="384">
        <v>416</v>
      </c>
      <c r="H85" s="384">
        <v>153</v>
      </c>
      <c r="I85" s="384">
        <v>114</v>
      </c>
      <c r="J85" s="384">
        <v>58</v>
      </c>
      <c r="K85" s="384">
        <v>37</v>
      </c>
      <c r="L85" s="384">
        <v>14</v>
      </c>
      <c r="M85" s="384">
        <v>2</v>
      </c>
      <c r="N85" s="384">
        <v>2</v>
      </c>
      <c r="O85" s="384">
        <v>9</v>
      </c>
      <c r="P85" s="385">
        <v>7097</v>
      </c>
      <c r="R85" s="46"/>
      <c r="S85" s="46"/>
      <c r="T85" s="46"/>
    </row>
    <row r="86" spans="1:20" s="45" customFormat="1" ht="15" customHeight="1">
      <c r="A86" s="386" t="s">
        <v>397</v>
      </c>
      <c r="B86" s="387" t="s">
        <v>76</v>
      </c>
      <c r="C86" s="388">
        <v>2075</v>
      </c>
      <c r="D86" s="388">
        <v>1431</v>
      </c>
      <c r="E86" s="388">
        <v>781</v>
      </c>
      <c r="F86" s="388">
        <v>269</v>
      </c>
      <c r="G86" s="388">
        <v>310</v>
      </c>
      <c r="H86" s="388">
        <v>102</v>
      </c>
      <c r="I86" s="388">
        <v>69</v>
      </c>
      <c r="J86" s="388">
        <v>56</v>
      </c>
      <c r="K86" s="388">
        <v>28</v>
      </c>
      <c r="L86" s="388">
        <v>4</v>
      </c>
      <c r="M86" s="388">
        <v>0</v>
      </c>
      <c r="N86" s="388">
        <v>1</v>
      </c>
      <c r="O86" s="388">
        <v>1</v>
      </c>
      <c r="P86" s="389">
        <v>5127</v>
      </c>
      <c r="R86" s="46"/>
      <c r="S86" s="46"/>
      <c r="T86" s="46"/>
    </row>
    <row r="87" spans="1:20" s="45" customFormat="1" ht="15" customHeight="1">
      <c r="A87" s="382" t="s">
        <v>398</v>
      </c>
      <c r="B87" s="383" t="s">
        <v>77</v>
      </c>
      <c r="C87" s="384">
        <v>546</v>
      </c>
      <c r="D87" s="384">
        <v>462</v>
      </c>
      <c r="E87" s="384">
        <v>292</v>
      </c>
      <c r="F87" s="384">
        <v>116</v>
      </c>
      <c r="G87" s="384">
        <v>151</v>
      </c>
      <c r="H87" s="384">
        <v>53</v>
      </c>
      <c r="I87" s="384">
        <v>29</v>
      </c>
      <c r="J87" s="384">
        <v>25</v>
      </c>
      <c r="K87" s="384">
        <v>24</v>
      </c>
      <c r="L87" s="384">
        <v>4</v>
      </c>
      <c r="M87" s="384">
        <v>2</v>
      </c>
      <c r="N87" s="384">
        <v>0</v>
      </c>
      <c r="O87" s="384">
        <v>0</v>
      </c>
      <c r="P87" s="385">
        <v>1704</v>
      </c>
      <c r="R87" s="46"/>
      <c r="S87" s="46"/>
      <c r="T87" s="46"/>
    </row>
    <row r="88" spans="1:20" s="45" customFormat="1" ht="15" customHeight="1">
      <c r="A88" s="386" t="s">
        <v>399</v>
      </c>
      <c r="B88" s="387" t="s">
        <v>78</v>
      </c>
      <c r="C88" s="388">
        <v>2680</v>
      </c>
      <c r="D88" s="388">
        <v>1974</v>
      </c>
      <c r="E88" s="388">
        <v>1102</v>
      </c>
      <c r="F88" s="388">
        <v>413</v>
      </c>
      <c r="G88" s="388">
        <v>434</v>
      </c>
      <c r="H88" s="388">
        <v>133</v>
      </c>
      <c r="I88" s="388">
        <v>104</v>
      </c>
      <c r="J88" s="388">
        <v>58</v>
      </c>
      <c r="K88" s="388">
        <v>45</v>
      </c>
      <c r="L88" s="388">
        <v>16</v>
      </c>
      <c r="M88" s="388">
        <v>4</v>
      </c>
      <c r="N88" s="388">
        <v>3</v>
      </c>
      <c r="O88" s="388">
        <v>1</v>
      </c>
      <c r="P88" s="389">
        <v>6967</v>
      </c>
      <c r="R88" s="46"/>
      <c r="S88" s="46"/>
      <c r="T88" s="46"/>
    </row>
    <row r="89" spans="1:20" s="45" customFormat="1" ht="15" customHeight="1">
      <c r="A89" s="382" t="s">
        <v>400</v>
      </c>
      <c r="B89" s="383" t="s">
        <v>79</v>
      </c>
      <c r="C89" s="384">
        <v>2933</v>
      </c>
      <c r="D89" s="384">
        <v>2228</v>
      </c>
      <c r="E89" s="384">
        <v>1289</v>
      </c>
      <c r="F89" s="384">
        <v>507</v>
      </c>
      <c r="G89" s="384">
        <v>588</v>
      </c>
      <c r="H89" s="384">
        <v>198</v>
      </c>
      <c r="I89" s="384">
        <v>171</v>
      </c>
      <c r="J89" s="384">
        <v>95</v>
      </c>
      <c r="K89" s="384">
        <v>87</v>
      </c>
      <c r="L89" s="384">
        <v>22</v>
      </c>
      <c r="M89" s="384">
        <v>7</v>
      </c>
      <c r="N89" s="384">
        <v>1</v>
      </c>
      <c r="O89" s="384">
        <v>1</v>
      </c>
      <c r="P89" s="385">
        <v>8127</v>
      </c>
      <c r="R89" s="46"/>
      <c r="S89" s="46"/>
      <c r="T89" s="46"/>
    </row>
    <row r="90" spans="1:20" s="49" customFormat="1" ht="20.100000000000001" customHeight="1">
      <c r="A90" s="873" t="s">
        <v>288</v>
      </c>
      <c r="B90" s="873"/>
      <c r="C90" s="391">
        <v>709669</v>
      </c>
      <c r="D90" s="391">
        <v>530781</v>
      </c>
      <c r="E90" s="391">
        <v>297393</v>
      </c>
      <c r="F90" s="391">
        <v>114122</v>
      </c>
      <c r="G90" s="391">
        <v>128081</v>
      </c>
      <c r="H90" s="391">
        <v>41648</v>
      </c>
      <c r="I90" s="391">
        <v>32576</v>
      </c>
      <c r="J90" s="391">
        <v>20156</v>
      </c>
      <c r="K90" s="391">
        <v>12006</v>
      </c>
      <c r="L90" s="391">
        <v>3363</v>
      </c>
      <c r="M90" s="391">
        <v>882</v>
      </c>
      <c r="N90" s="391">
        <v>356</v>
      </c>
      <c r="O90" s="391">
        <v>479</v>
      </c>
      <c r="P90" s="391">
        <v>1891512</v>
      </c>
      <c r="R90" s="46"/>
      <c r="S90" s="46"/>
      <c r="T90" s="46"/>
    </row>
    <row r="91" spans="1:20" s="45" customFormat="1" ht="25.5" customHeight="1">
      <c r="A91" s="862"/>
      <c r="B91" s="862"/>
      <c r="C91" s="862"/>
      <c r="D91" s="862"/>
      <c r="E91" s="862"/>
      <c r="F91" s="862"/>
      <c r="G91" s="862"/>
      <c r="H91" s="862"/>
      <c r="I91" s="862"/>
      <c r="J91" s="862"/>
      <c r="K91" s="862"/>
      <c r="L91" s="862"/>
      <c r="M91" s="862"/>
      <c r="N91" s="862"/>
      <c r="O91" s="862"/>
      <c r="P91" s="862"/>
    </row>
    <row r="92" spans="1:20" s="45" customFormat="1" ht="11.4">
      <c r="P92" s="50"/>
    </row>
    <row r="93" spans="1:20" s="45" customFormat="1" ht="11.4">
      <c r="C93" s="50"/>
      <c r="D93" s="50"/>
      <c r="E93" s="50"/>
      <c r="F93" s="50"/>
      <c r="G93" s="50"/>
      <c r="H93" s="50"/>
      <c r="I93" s="50"/>
      <c r="J93" s="50"/>
      <c r="K93" s="50"/>
      <c r="L93" s="50"/>
      <c r="M93" s="50"/>
      <c r="N93" s="50"/>
      <c r="O93" s="50"/>
      <c r="P93" s="50"/>
    </row>
    <row r="94" spans="1:20" s="45" customFormat="1" ht="11.4">
      <c r="C94" s="50"/>
      <c r="D94" s="50"/>
      <c r="E94" s="50"/>
      <c r="F94" s="50"/>
      <c r="G94" s="50"/>
      <c r="H94" s="50"/>
      <c r="I94" s="50"/>
      <c r="J94" s="50"/>
      <c r="K94" s="50"/>
      <c r="L94" s="50"/>
      <c r="M94" s="50"/>
      <c r="N94" s="50"/>
      <c r="O94" s="50"/>
      <c r="P94" s="50"/>
    </row>
    <row r="95" spans="1:20" s="45" customFormat="1" ht="11.4">
      <c r="C95" s="50"/>
      <c r="D95" s="50"/>
      <c r="E95" s="50"/>
      <c r="F95" s="50"/>
      <c r="G95" s="50"/>
      <c r="H95" s="50"/>
      <c r="I95" s="50"/>
      <c r="J95" s="50"/>
      <c r="K95" s="50"/>
      <c r="L95" s="50"/>
      <c r="M95" s="50"/>
      <c r="N95" s="50"/>
      <c r="O95" s="50"/>
      <c r="P95" s="50"/>
    </row>
    <row r="96" spans="1:20" s="45" customFormat="1" ht="11.4"/>
    <row r="97" s="45" customFormat="1" ht="11.4"/>
    <row r="98" s="45" customFormat="1" ht="11.4"/>
    <row r="99" s="45" customFormat="1" ht="11.4"/>
    <row r="100" s="45" customFormat="1" ht="11.4"/>
    <row r="101" s="45" customFormat="1" ht="11.4"/>
    <row r="102" s="45" customFormat="1" ht="11.4"/>
    <row r="103" s="45" customFormat="1" ht="11.4"/>
    <row r="104" s="45" customFormat="1" ht="11.4"/>
    <row r="105" s="45" customFormat="1" ht="11.4"/>
    <row r="106" s="45" customFormat="1" ht="11.4"/>
    <row r="107" s="45" customFormat="1" ht="11.4"/>
    <row r="108" s="45" customFormat="1" ht="11.4"/>
    <row r="109" s="45" customFormat="1" ht="11.4"/>
    <row r="110" s="45" customFormat="1" ht="11.4"/>
    <row r="111" s="45" customFormat="1" ht="11.4"/>
    <row r="112" s="45" customFormat="1" ht="11.4"/>
    <row r="113" s="45" customFormat="1" ht="11.4"/>
    <row r="114" s="45" customFormat="1" ht="11.4"/>
    <row r="115" s="45" customFormat="1" ht="11.4"/>
    <row r="116" s="45" customFormat="1" ht="11.4"/>
    <row r="117" s="45" customFormat="1" ht="11.4"/>
    <row r="118" s="45" customFormat="1" ht="11.4"/>
    <row r="119" s="45" customFormat="1" ht="11.4"/>
    <row r="120" s="45" customFormat="1" ht="11.4"/>
    <row r="121" s="45" customFormat="1" ht="11.4"/>
    <row r="122" s="45" customFormat="1" ht="11.4"/>
    <row r="123" s="45" customFormat="1" ht="11.4"/>
    <row r="124" s="45" customFormat="1" ht="11.4"/>
    <row r="125" s="45" customFormat="1" ht="11.4"/>
    <row r="126" s="45" customFormat="1" ht="11.4"/>
    <row r="127" s="45" customFormat="1" ht="11.4"/>
    <row r="128" s="45" customFormat="1" ht="11.4"/>
    <row r="129" s="45" customFormat="1" ht="11.4"/>
    <row r="130" s="45" customFormat="1" ht="11.4"/>
    <row r="131" s="45" customFormat="1" ht="11.4"/>
    <row r="132" s="45" customFormat="1" ht="11.4"/>
    <row r="133" s="45" customFormat="1" ht="11.4"/>
    <row r="134" s="45" customFormat="1" ht="11.4"/>
    <row r="135" s="45" customFormat="1" ht="11.4"/>
    <row r="136" s="45" customFormat="1" ht="11.4"/>
    <row r="137" s="45" customFormat="1" ht="11.4"/>
    <row r="138" s="45" customFormat="1" ht="11.4"/>
    <row r="139" s="45" customFormat="1" ht="11.4"/>
    <row r="140" s="45" customFormat="1" ht="11.4"/>
    <row r="141" s="45" customFormat="1" ht="11.4"/>
    <row r="142" s="45" customFormat="1" ht="11.4"/>
    <row r="143" s="45" customFormat="1" ht="11.4"/>
    <row r="144" s="45" customFormat="1" ht="11.4"/>
    <row r="145" s="45" customFormat="1" ht="11.4"/>
    <row r="146" s="45" customFormat="1" ht="11.4"/>
    <row r="147" s="45" customFormat="1" ht="11.4"/>
    <row r="148" s="45" customFormat="1" ht="11.4"/>
    <row r="149" s="45" customFormat="1" ht="11.4"/>
    <row r="150" s="45" customFormat="1" ht="11.4"/>
    <row r="151" s="45" customFormat="1" ht="11.4"/>
    <row r="152" s="45" customFormat="1" ht="11.4"/>
    <row r="153" s="45" customFormat="1" ht="11.4"/>
    <row r="154" s="45" customFormat="1" ht="11.4"/>
    <row r="155" s="45" customFormat="1" ht="11.4"/>
    <row r="156" s="45" customFormat="1" ht="11.4"/>
    <row r="157" s="45" customFormat="1" ht="11.4"/>
    <row r="158" s="45" customFormat="1" ht="11.4"/>
    <row r="159" s="45" customFormat="1" ht="11.4"/>
    <row r="160" s="45" customFormat="1" ht="11.4"/>
    <row r="161" s="45" customFormat="1" ht="11.4"/>
    <row r="162" s="45" customFormat="1" ht="11.4"/>
    <row r="163" s="45" customFormat="1" ht="11.4"/>
    <row r="164" s="45" customFormat="1" ht="11.4"/>
    <row r="165" s="45" customFormat="1" ht="11.4"/>
    <row r="166" s="45" customFormat="1" ht="11.4"/>
    <row r="167" s="45" customFormat="1" ht="11.4"/>
    <row r="168" s="45" customFormat="1" ht="11.4"/>
    <row r="169" s="45" customFormat="1" ht="11.4"/>
    <row r="170" s="45" customFormat="1" ht="11.4"/>
    <row r="171" s="45" customFormat="1" ht="11.4"/>
    <row r="172" s="45" customFormat="1" ht="11.4"/>
    <row r="173" s="45" customFormat="1" ht="11.4"/>
    <row r="174" s="45" customFormat="1" ht="11.4"/>
    <row r="175" s="45" customFormat="1" ht="11.4"/>
    <row r="176" s="45" customFormat="1" ht="11.4"/>
    <row r="177" s="45" customFormat="1" ht="11.4"/>
    <row r="178" s="45" customFormat="1" ht="11.4"/>
    <row r="179" s="45" customFormat="1" ht="11.4"/>
    <row r="180" s="45" customFormat="1" ht="11.4"/>
    <row r="181" s="45" customFormat="1" ht="11.4"/>
    <row r="182" s="45" customFormat="1" ht="11.4"/>
    <row r="183" s="45" customFormat="1" ht="11.4"/>
    <row r="184" s="45" customFormat="1" ht="11.4"/>
    <row r="185" s="45" customFormat="1" ht="11.4"/>
    <row r="186" s="45" customFormat="1" ht="11.4"/>
    <row r="187" s="45" customFormat="1" ht="11.4"/>
    <row r="188" s="45" customFormat="1" ht="11.4"/>
    <row r="189" s="45" customFormat="1" ht="11.4"/>
    <row r="190" s="45" customFormat="1" ht="11.4"/>
    <row r="191" s="45" customFormat="1" ht="11.4"/>
    <row r="192" s="45" customFormat="1" ht="11.4"/>
    <row r="193" s="45" customFormat="1" ht="11.4"/>
    <row r="194" s="45" customFormat="1" ht="11.4"/>
    <row r="195" s="45" customFormat="1" ht="11.4"/>
    <row r="196" s="45" customFormat="1" ht="11.4"/>
    <row r="197" s="45" customFormat="1" ht="11.4"/>
    <row r="198" s="45" customFormat="1" ht="11.4"/>
    <row r="199" s="45" customFormat="1" ht="11.4"/>
    <row r="200" s="45" customFormat="1" ht="11.4"/>
    <row r="201" s="45" customFormat="1" ht="11.4"/>
    <row r="202" s="45" customFormat="1" ht="11.4"/>
    <row r="203" s="45" customFormat="1" ht="11.4"/>
    <row r="204" s="45" customFormat="1" ht="11.4"/>
    <row r="205" s="45" customFormat="1" ht="11.4"/>
    <row r="206" s="45" customFormat="1" ht="11.4"/>
    <row r="207" s="45" customFormat="1" ht="11.4"/>
    <row r="208" s="45" customFormat="1" ht="11.4"/>
    <row r="209" s="45" customFormat="1" ht="11.4"/>
  </sheetData>
  <mergeCells count="9">
    <mergeCell ref="A4:P4"/>
    <mergeCell ref="A90:B90"/>
    <mergeCell ref="A91:P91"/>
    <mergeCell ref="A5:P5"/>
    <mergeCell ref="A6:A8"/>
    <mergeCell ref="B6:B8"/>
    <mergeCell ref="C6:O6"/>
    <mergeCell ref="P6:P8"/>
    <mergeCell ref="C7:O7"/>
  </mergeCells>
  <printOptions horizontalCentered="1" verticalCentered="1"/>
  <pageMargins left="0" right="0" top="0" bottom="0" header="0" footer="0"/>
  <pageSetup paperSize="9" scale="63" orientation="portrait" r:id="rId1"/>
  <headerFooter alignWithMargins="0"/>
  <rowBreaks count="1" manualBreakCount="1">
    <brk id="90" max="15" man="1"/>
  </rowBreaks>
  <ignoredErrors>
    <ignoredError sqref="A9:A89 C8" numberStoredAsText="1"/>
    <ignoredError sqref="G8" twoDigitTextYear="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S147"/>
  <sheetViews>
    <sheetView showGridLines="0" topLeftCell="A13" zoomScaleNormal="100" zoomScaleSheetLayoutView="90" workbookViewId="0">
      <selection activeCell="C7" sqref="C7:O7"/>
    </sheetView>
  </sheetViews>
  <sheetFormatPr defaultColWidth="9.109375" defaultRowHeight="13.2"/>
  <cols>
    <col min="1" max="1" width="4.6640625" style="44" customWidth="1"/>
    <col min="2" max="2" width="14.6640625" style="44" customWidth="1"/>
    <col min="3" max="16" width="10.6640625" style="44" customWidth="1"/>
    <col min="17" max="16384" width="9.109375" style="44"/>
  </cols>
  <sheetData>
    <row r="1" spans="1:19" ht="15" customHeight="1"/>
    <row r="2" spans="1:19" ht="15" customHeight="1"/>
    <row r="3" spans="1:19" ht="15" customHeight="1"/>
    <row r="4" spans="1:19" ht="20.100000000000001" customHeight="1">
      <c r="A4" s="864" t="s">
        <v>908</v>
      </c>
      <c r="B4" s="864"/>
      <c r="C4" s="864"/>
      <c r="D4" s="864"/>
      <c r="E4" s="864"/>
      <c r="F4" s="864"/>
      <c r="G4" s="864"/>
      <c r="H4" s="864"/>
      <c r="I4" s="864"/>
      <c r="J4" s="864"/>
      <c r="K4" s="864"/>
      <c r="L4" s="864"/>
      <c r="M4" s="864"/>
      <c r="N4" s="864"/>
      <c r="O4" s="864"/>
      <c r="P4" s="864"/>
    </row>
    <row r="5" spans="1:19" ht="20.100000000000001" customHeight="1">
      <c r="A5" s="865" t="s">
        <v>692</v>
      </c>
      <c r="B5" s="865"/>
      <c r="C5" s="865"/>
      <c r="D5" s="865"/>
      <c r="E5" s="865"/>
      <c r="F5" s="865"/>
      <c r="G5" s="865"/>
      <c r="H5" s="865"/>
      <c r="I5" s="865"/>
      <c r="J5" s="865"/>
      <c r="K5" s="865"/>
      <c r="L5" s="865"/>
      <c r="M5" s="865"/>
      <c r="N5" s="865"/>
      <c r="O5" s="865"/>
      <c r="P5" s="865"/>
    </row>
    <row r="6" spans="1:19" s="45" customFormat="1" ht="24.9" customHeight="1">
      <c r="A6" s="785" t="s">
        <v>571</v>
      </c>
      <c r="B6" s="866" t="s">
        <v>614</v>
      </c>
      <c r="C6" s="868" t="s">
        <v>605</v>
      </c>
      <c r="D6" s="868"/>
      <c r="E6" s="868"/>
      <c r="F6" s="868"/>
      <c r="G6" s="868"/>
      <c r="H6" s="868"/>
      <c r="I6" s="868"/>
      <c r="J6" s="868"/>
      <c r="K6" s="868"/>
      <c r="L6" s="868"/>
      <c r="M6" s="868"/>
      <c r="N6" s="868"/>
      <c r="O6" s="868"/>
      <c r="P6" s="783" t="s">
        <v>172</v>
      </c>
    </row>
    <row r="7" spans="1:19" s="45" customFormat="1" ht="24.9" customHeight="1">
      <c r="A7" s="785"/>
      <c r="B7" s="867"/>
      <c r="C7" s="868" t="s">
        <v>615</v>
      </c>
      <c r="D7" s="868"/>
      <c r="E7" s="868"/>
      <c r="F7" s="868"/>
      <c r="G7" s="868"/>
      <c r="H7" s="868"/>
      <c r="I7" s="868"/>
      <c r="J7" s="868"/>
      <c r="K7" s="868"/>
      <c r="L7" s="868"/>
      <c r="M7" s="868"/>
      <c r="N7" s="868"/>
      <c r="O7" s="868"/>
      <c r="P7" s="869"/>
    </row>
    <row r="8" spans="1:19" s="45" customFormat="1" ht="24.9" customHeight="1">
      <c r="A8" s="785"/>
      <c r="B8" s="867"/>
      <c r="C8" s="379" t="s">
        <v>275</v>
      </c>
      <c r="D8" s="380" t="s">
        <v>276</v>
      </c>
      <c r="E8" s="381" t="s">
        <v>277</v>
      </c>
      <c r="F8" s="381" t="s">
        <v>278</v>
      </c>
      <c r="G8" s="381" t="s">
        <v>279</v>
      </c>
      <c r="H8" s="381" t="s">
        <v>280</v>
      </c>
      <c r="I8" s="381" t="s">
        <v>281</v>
      </c>
      <c r="J8" s="381" t="s">
        <v>282</v>
      </c>
      <c r="K8" s="381" t="s">
        <v>283</v>
      </c>
      <c r="L8" s="381" t="s">
        <v>284</v>
      </c>
      <c r="M8" s="381" t="s">
        <v>285</v>
      </c>
      <c r="N8" s="381" t="s">
        <v>286</v>
      </c>
      <c r="O8" s="381" t="s">
        <v>174</v>
      </c>
      <c r="P8" s="869"/>
    </row>
    <row r="9" spans="1:19" s="45" customFormat="1" ht="15" customHeight="1">
      <c r="A9" s="382" t="s">
        <v>81</v>
      </c>
      <c r="B9" s="383" t="s">
        <v>0</v>
      </c>
      <c r="C9" s="384">
        <v>15934</v>
      </c>
      <c r="D9" s="384">
        <v>29029</v>
      </c>
      <c r="E9" s="384">
        <v>30954</v>
      </c>
      <c r="F9" s="384">
        <v>17575</v>
      </c>
      <c r="G9" s="384">
        <v>34371</v>
      </c>
      <c r="H9" s="384">
        <v>19445</v>
      </c>
      <c r="I9" s="384">
        <v>25113</v>
      </c>
      <c r="J9" s="384">
        <v>29385</v>
      </c>
      <c r="K9" s="384">
        <v>37008</v>
      </c>
      <c r="L9" s="384">
        <v>23338</v>
      </c>
      <c r="M9" s="384">
        <v>15260</v>
      </c>
      <c r="N9" s="384">
        <v>7577</v>
      </c>
      <c r="O9" s="384">
        <v>16281</v>
      </c>
      <c r="P9" s="385">
        <v>301270</v>
      </c>
      <c r="Q9" s="46"/>
      <c r="R9" s="50"/>
      <c r="S9" s="50"/>
    </row>
    <row r="10" spans="1:19" s="45" customFormat="1" ht="15" customHeight="1">
      <c r="A10" s="386" t="s">
        <v>82</v>
      </c>
      <c r="B10" s="387" t="s">
        <v>1</v>
      </c>
      <c r="C10" s="388">
        <v>3109</v>
      </c>
      <c r="D10" s="388">
        <v>5206</v>
      </c>
      <c r="E10" s="388">
        <v>5510</v>
      </c>
      <c r="F10" s="388">
        <v>2953</v>
      </c>
      <c r="G10" s="388">
        <v>6586</v>
      </c>
      <c r="H10" s="388">
        <v>4362</v>
      </c>
      <c r="I10" s="388">
        <v>5321</v>
      </c>
      <c r="J10" s="388">
        <v>5037</v>
      </c>
      <c r="K10" s="388">
        <v>10474</v>
      </c>
      <c r="L10" s="388">
        <v>5622</v>
      </c>
      <c r="M10" s="388">
        <v>592</v>
      </c>
      <c r="N10" s="388">
        <v>930</v>
      </c>
      <c r="O10" s="388">
        <v>0</v>
      </c>
      <c r="P10" s="389">
        <v>55702</v>
      </c>
      <c r="Q10" s="46"/>
      <c r="R10" s="50"/>
      <c r="S10" s="50"/>
    </row>
    <row r="11" spans="1:19" s="45" customFormat="1" ht="15" customHeight="1">
      <c r="A11" s="382" t="s">
        <v>83</v>
      </c>
      <c r="B11" s="383" t="s">
        <v>2</v>
      </c>
      <c r="C11" s="384">
        <v>4898</v>
      </c>
      <c r="D11" s="384">
        <v>8977</v>
      </c>
      <c r="E11" s="384">
        <v>9761</v>
      </c>
      <c r="F11" s="384">
        <v>6302</v>
      </c>
      <c r="G11" s="384">
        <v>12680</v>
      </c>
      <c r="H11" s="384">
        <v>7380</v>
      </c>
      <c r="I11" s="384">
        <v>9774</v>
      </c>
      <c r="J11" s="384">
        <v>8470</v>
      </c>
      <c r="K11" s="384">
        <v>12749</v>
      </c>
      <c r="L11" s="384">
        <v>6293</v>
      </c>
      <c r="M11" s="384">
        <v>2420</v>
      </c>
      <c r="N11" s="384">
        <v>924</v>
      </c>
      <c r="O11" s="384">
        <v>0</v>
      </c>
      <c r="P11" s="385">
        <v>90628</v>
      </c>
      <c r="Q11" s="46"/>
      <c r="R11" s="50"/>
      <c r="S11" s="50"/>
    </row>
    <row r="12" spans="1:19" s="45" customFormat="1" ht="15" customHeight="1">
      <c r="A12" s="386" t="s">
        <v>84</v>
      </c>
      <c r="B12" s="387" t="s">
        <v>3</v>
      </c>
      <c r="C12" s="388">
        <v>863</v>
      </c>
      <c r="D12" s="388">
        <v>1875</v>
      </c>
      <c r="E12" s="388">
        <v>2762</v>
      </c>
      <c r="F12" s="388">
        <v>1345</v>
      </c>
      <c r="G12" s="388">
        <v>2942</v>
      </c>
      <c r="H12" s="388">
        <v>1636</v>
      </c>
      <c r="I12" s="388">
        <v>1911</v>
      </c>
      <c r="J12" s="388">
        <v>3069</v>
      </c>
      <c r="K12" s="388">
        <v>6410</v>
      </c>
      <c r="L12" s="388">
        <v>3452</v>
      </c>
      <c r="M12" s="388">
        <v>2280</v>
      </c>
      <c r="N12" s="388">
        <v>845</v>
      </c>
      <c r="O12" s="388">
        <v>1168</v>
      </c>
      <c r="P12" s="389">
        <v>30558</v>
      </c>
      <c r="Q12" s="46"/>
      <c r="R12" s="50"/>
      <c r="S12" s="50"/>
    </row>
    <row r="13" spans="1:19" s="45" customFormat="1" ht="15" customHeight="1">
      <c r="A13" s="382" t="s">
        <v>85</v>
      </c>
      <c r="B13" s="383" t="s">
        <v>4</v>
      </c>
      <c r="C13" s="384">
        <v>2340</v>
      </c>
      <c r="D13" s="384">
        <v>4375</v>
      </c>
      <c r="E13" s="384">
        <v>5023</v>
      </c>
      <c r="F13" s="384">
        <v>2935</v>
      </c>
      <c r="G13" s="384">
        <v>5273</v>
      </c>
      <c r="H13" s="384">
        <v>2518</v>
      </c>
      <c r="I13" s="384">
        <v>3266</v>
      </c>
      <c r="J13" s="384">
        <v>3455</v>
      </c>
      <c r="K13" s="384">
        <v>5065</v>
      </c>
      <c r="L13" s="384">
        <v>2446</v>
      </c>
      <c r="M13" s="384">
        <v>0</v>
      </c>
      <c r="N13" s="384">
        <v>1706</v>
      </c>
      <c r="O13" s="384">
        <v>1084</v>
      </c>
      <c r="P13" s="385">
        <v>39486</v>
      </c>
      <c r="Q13" s="46"/>
      <c r="R13" s="50"/>
      <c r="S13" s="50"/>
    </row>
    <row r="14" spans="1:19" s="45" customFormat="1" ht="15" customHeight="1">
      <c r="A14" s="386" t="s">
        <v>86</v>
      </c>
      <c r="B14" s="387" t="s">
        <v>5</v>
      </c>
      <c r="C14" s="388">
        <v>55252</v>
      </c>
      <c r="D14" s="388">
        <v>91937</v>
      </c>
      <c r="E14" s="388">
        <v>106737</v>
      </c>
      <c r="F14" s="388">
        <v>70551</v>
      </c>
      <c r="G14" s="388">
        <v>137438</v>
      </c>
      <c r="H14" s="388">
        <v>82854</v>
      </c>
      <c r="I14" s="388">
        <v>99746</v>
      </c>
      <c r="J14" s="388">
        <v>107905</v>
      </c>
      <c r="K14" s="388">
        <v>128421</v>
      </c>
      <c r="L14" s="388">
        <v>78739</v>
      </c>
      <c r="M14" s="388">
        <v>35171</v>
      </c>
      <c r="N14" s="388">
        <v>23732</v>
      </c>
      <c r="O14" s="388">
        <v>98017</v>
      </c>
      <c r="P14" s="389">
        <v>1116500</v>
      </c>
      <c r="Q14" s="46"/>
      <c r="R14" s="50"/>
      <c r="S14" s="50"/>
    </row>
    <row r="15" spans="1:19" s="45" customFormat="1" ht="15" customHeight="1">
      <c r="A15" s="382" t="s">
        <v>87</v>
      </c>
      <c r="B15" s="383" t="s">
        <v>6</v>
      </c>
      <c r="C15" s="384">
        <v>29152</v>
      </c>
      <c r="D15" s="384">
        <v>50198</v>
      </c>
      <c r="E15" s="384">
        <v>52777</v>
      </c>
      <c r="F15" s="384">
        <v>34254</v>
      </c>
      <c r="G15" s="384">
        <v>62853</v>
      </c>
      <c r="H15" s="384">
        <v>34479</v>
      </c>
      <c r="I15" s="384">
        <v>41603</v>
      </c>
      <c r="J15" s="384">
        <v>48281</v>
      </c>
      <c r="K15" s="384">
        <v>66401</v>
      </c>
      <c r="L15" s="384">
        <v>43807</v>
      </c>
      <c r="M15" s="384">
        <v>19862</v>
      </c>
      <c r="N15" s="384">
        <v>7388</v>
      </c>
      <c r="O15" s="384">
        <v>12514</v>
      </c>
      <c r="P15" s="385">
        <v>503569</v>
      </c>
      <c r="Q15" s="46"/>
      <c r="R15" s="50"/>
      <c r="S15" s="50"/>
    </row>
    <row r="16" spans="1:19" s="45" customFormat="1" ht="15" customHeight="1">
      <c r="A16" s="386" t="s">
        <v>88</v>
      </c>
      <c r="B16" s="387" t="s">
        <v>7</v>
      </c>
      <c r="C16" s="388">
        <v>1623</v>
      </c>
      <c r="D16" s="388">
        <v>2553</v>
      </c>
      <c r="E16" s="388">
        <v>2982</v>
      </c>
      <c r="F16" s="388">
        <v>1527</v>
      </c>
      <c r="G16" s="388">
        <v>3690</v>
      </c>
      <c r="H16" s="388">
        <v>1713</v>
      </c>
      <c r="I16" s="388">
        <v>2728</v>
      </c>
      <c r="J16" s="388">
        <v>2257</v>
      </c>
      <c r="K16" s="388">
        <v>2625</v>
      </c>
      <c r="L16" s="388">
        <v>738</v>
      </c>
      <c r="M16" s="388">
        <v>1961</v>
      </c>
      <c r="N16" s="388">
        <v>0</v>
      </c>
      <c r="O16" s="388">
        <v>1420</v>
      </c>
      <c r="P16" s="389">
        <v>25817</v>
      </c>
      <c r="Q16" s="46"/>
      <c r="R16" s="50"/>
      <c r="S16" s="50"/>
    </row>
    <row r="17" spans="1:19" s="45" customFormat="1" ht="15" customHeight="1">
      <c r="A17" s="382" t="s">
        <v>89</v>
      </c>
      <c r="B17" s="383" t="s">
        <v>8</v>
      </c>
      <c r="C17" s="384">
        <v>11841</v>
      </c>
      <c r="D17" s="384">
        <v>18102</v>
      </c>
      <c r="E17" s="384">
        <v>18596</v>
      </c>
      <c r="F17" s="384">
        <v>10803</v>
      </c>
      <c r="G17" s="384">
        <v>19066</v>
      </c>
      <c r="H17" s="384">
        <v>10190</v>
      </c>
      <c r="I17" s="384">
        <v>12395</v>
      </c>
      <c r="J17" s="384">
        <v>12958</v>
      </c>
      <c r="K17" s="384">
        <v>19694</v>
      </c>
      <c r="L17" s="384">
        <v>7944</v>
      </c>
      <c r="M17" s="384">
        <v>1855</v>
      </c>
      <c r="N17" s="384">
        <v>2420</v>
      </c>
      <c r="O17" s="384">
        <v>4077</v>
      </c>
      <c r="P17" s="385">
        <v>149941</v>
      </c>
      <c r="Q17" s="46"/>
      <c r="R17" s="50"/>
      <c r="S17" s="50"/>
    </row>
    <row r="18" spans="1:19" s="45" customFormat="1" ht="15" customHeight="1">
      <c r="A18" s="386" t="s">
        <v>329</v>
      </c>
      <c r="B18" s="387" t="s">
        <v>9</v>
      </c>
      <c r="C18" s="388">
        <v>11953</v>
      </c>
      <c r="D18" s="388">
        <v>19911</v>
      </c>
      <c r="E18" s="388">
        <v>21764</v>
      </c>
      <c r="F18" s="388">
        <v>13040</v>
      </c>
      <c r="G18" s="388">
        <v>22415</v>
      </c>
      <c r="H18" s="388">
        <v>12717</v>
      </c>
      <c r="I18" s="388">
        <v>15635</v>
      </c>
      <c r="J18" s="388">
        <v>15452</v>
      </c>
      <c r="K18" s="388">
        <v>16707</v>
      </c>
      <c r="L18" s="388">
        <v>10412</v>
      </c>
      <c r="M18" s="388">
        <v>4763</v>
      </c>
      <c r="N18" s="388">
        <v>1706</v>
      </c>
      <c r="O18" s="388">
        <v>6429</v>
      </c>
      <c r="P18" s="389">
        <v>172904</v>
      </c>
      <c r="Q18" s="46"/>
      <c r="R18" s="50"/>
      <c r="S18" s="50"/>
    </row>
    <row r="19" spans="1:19" s="45" customFormat="1" ht="15" customHeight="1">
      <c r="A19" s="382" t="s">
        <v>330</v>
      </c>
      <c r="B19" s="383" t="s">
        <v>10</v>
      </c>
      <c r="C19" s="384">
        <v>1874</v>
      </c>
      <c r="D19" s="384">
        <v>3018</v>
      </c>
      <c r="E19" s="384">
        <v>3357</v>
      </c>
      <c r="F19" s="384">
        <v>2231</v>
      </c>
      <c r="G19" s="384">
        <v>3865</v>
      </c>
      <c r="H19" s="384">
        <v>2129</v>
      </c>
      <c r="I19" s="384">
        <v>2683</v>
      </c>
      <c r="J19" s="384">
        <v>4655</v>
      </c>
      <c r="K19" s="384">
        <v>5937</v>
      </c>
      <c r="L19" s="384">
        <v>5037</v>
      </c>
      <c r="M19" s="384">
        <v>3675</v>
      </c>
      <c r="N19" s="384">
        <v>1698</v>
      </c>
      <c r="O19" s="384">
        <v>4618</v>
      </c>
      <c r="P19" s="385">
        <v>44777</v>
      </c>
      <c r="Q19" s="46"/>
      <c r="R19" s="50"/>
      <c r="S19" s="50"/>
    </row>
    <row r="20" spans="1:19" s="45" customFormat="1" ht="15" customHeight="1">
      <c r="A20" s="386" t="s">
        <v>331</v>
      </c>
      <c r="B20" s="387" t="s">
        <v>11</v>
      </c>
      <c r="C20" s="388">
        <v>825</v>
      </c>
      <c r="D20" s="388">
        <v>1591</v>
      </c>
      <c r="E20" s="388">
        <v>2322</v>
      </c>
      <c r="F20" s="388">
        <v>1632</v>
      </c>
      <c r="G20" s="388">
        <v>2929</v>
      </c>
      <c r="H20" s="388">
        <v>2226</v>
      </c>
      <c r="I20" s="388">
        <v>2180</v>
      </c>
      <c r="J20" s="388">
        <v>2564</v>
      </c>
      <c r="K20" s="388">
        <v>3732</v>
      </c>
      <c r="L20" s="388">
        <v>2244</v>
      </c>
      <c r="M20" s="388">
        <v>0</v>
      </c>
      <c r="N20" s="388">
        <v>1820</v>
      </c>
      <c r="O20" s="388">
        <v>2074</v>
      </c>
      <c r="P20" s="389">
        <v>26139</v>
      </c>
      <c r="Q20" s="46"/>
      <c r="R20" s="50"/>
      <c r="S20" s="50"/>
    </row>
    <row r="21" spans="1:19" s="45" customFormat="1" ht="15" customHeight="1">
      <c r="A21" s="382" t="s">
        <v>332</v>
      </c>
      <c r="B21" s="383" t="s">
        <v>12</v>
      </c>
      <c r="C21" s="384">
        <v>902</v>
      </c>
      <c r="D21" s="384">
        <v>1945</v>
      </c>
      <c r="E21" s="384">
        <v>2030</v>
      </c>
      <c r="F21" s="384">
        <v>1297</v>
      </c>
      <c r="G21" s="384">
        <v>2683</v>
      </c>
      <c r="H21" s="384">
        <v>1792</v>
      </c>
      <c r="I21" s="384">
        <v>1372</v>
      </c>
      <c r="J21" s="384">
        <v>3440</v>
      </c>
      <c r="K21" s="384">
        <v>5092</v>
      </c>
      <c r="L21" s="384">
        <v>4002</v>
      </c>
      <c r="M21" s="384">
        <v>1319</v>
      </c>
      <c r="N21" s="384">
        <v>876</v>
      </c>
      <c r="O21" s="384">
        <v>1210</v>
      </c>
      <c r="P21" s="385">
        <v>27960</v>
      </c>
      <c r="Q21" s="46"/>
      <c r="R21" s="50"/>
      <c r="S21" s="50"/>
    </row>
    <row r="22" spans="1:19" s="45" customFormat="1" ht="15" customHeight="1">
      <c r="A22" s="386" t="s">
        <v>333</v>
      </c>
      <c r="B22" s="387" t="s">
        <v>13</v>
      </c>
      <c r="C22" s="388">
        <v>2666</v>
      </c>
      <c r="D22" s="388">
        <v>4772</v>
      </c>
      <c r="E22" s="388">
        <v>5455</v>
      </c>
      <c r="F22" s="388">
        <v>3360</v>
      </c>
      <c r="G22" s="388">
        <v>7088</v>
      </c>
      <c r="H22" s="388">
        <v>3646</v>
      </c>
      <c r="I22" s="388">
        <v>3897</v>
      </c>
      <c r="J22" s="388">
        <v>5216</v>
      </c>
      <c r="K22" s="388">
        <v>10467</v>
      </c>
      <c r="L22" s="388">
        <v>3368</v>
      </c>
      <c r="M22" s="388">
        <v>1178</v>
      </c>
      <c r="N22" s="388">
        <v>914</v>
      </c>
      <c r="O22" s="388">
        <v>6500</v>
      </c>
      <c r="P22" s="389">
        <v>58527</v>
      </c>
      <c r="Q22" s="46"/>
      <c r="R22" s="50"/>
      <c r="S22" s="50"/>
    </row>
    <row r="23" spans="1:19" s="45" customFormat="1" ht="15" customHeight="1">
      <c r="A23" s="382" t="s">
        <v>334</v>
      </c>
      <c r="B23" s="383" t="s">
        <v>14</v>
      </c>
      <c r="C23" s="384">
        <v>2375</v>
      </c>
      <c r="D23" s="384">
        <v>4179</v>
      </c>
      <c r="E23" s="384">
        <v>4391</v>
      </c>
      <c r="F23" s="384">
        <v>2505</v>
      </c>
      <c r="G23" s="384">
        <v>4714</v>
      </c>
      <c r="H23" s="384">
        <v>2750</v>
      </c>
      <c r="I23" s="384">
        <v>3036</v>
      </c>
      <c r="J23" s="384">
        <v>2653</v>
      </c>
      <c r="K23" s="384">
        <v>5028</v>
      </c>
      <c r="L23" s="384">
        <v>1643</v>
      </c>
      <c r="M23" s="384">
        <v>0</v>
      </c>
      <c r="N23" s="384">
        <v>0</v>
      </c>
      <c r="O23" s="384">
        <v>0</v>
      </c>
      <c r="P23" s="385">
        <v>33274</v>
      </c>
      <c r="Q23" s="46"/>
      <c r="R23" s="50"/>
      <c r="S23" s="50"/>
    </row>
    <row r="24" spans="1:19" s="45" customFormat="1" ht="15" customHeight="1">
      <c r="A24" s="386" t="s">
        <v>335</v>
      </c>
      <c r="B24" s="387" t="s">
        <v>15</v>
      </c>
      <c r="C24" s="388">
        <v>28926</v>
      </c>
      <c r="D24" s="388">
        <v>51415</v>
      </c>
      <c r="E24" s="388">
        <v>57821</v>
      </c>
      <c r="F24" s="388">
        <v>37504</v>
      </c>
      <c r="G24" s="388">
        <v>75999</v>
      </c>
      <c r="H24" s="388">
        <v>46261</v>
      </c>
      <c r="I24" s="388">
        <v>58686</v>
      </c>
      <c r="J24" s="388">
        <v>67742</v>
      </c>
      <c r="K24" s="388">
        <v>95359</v>
      </c>
      <c r="L24" s="388">
        <v>57110</v>
      </c>
      <c r="M24" s="388">
        <v>33230</v>
      </c>
      <c r="N24" s="388">
        <v>18945</v>
      </c>
      <c r="O24" s="388">
        <v>53105</v>
      </c>
      <c r="P24" s="389">
        <v>682103</v>
      </c>
      <c r="Q24" s="46"/>
      <c r="R24" s="50"/>
      <c r="S24" s="50"/>
    </row>
    <row r="25" spans="1:19" s="45" customFormat="1" ht="15" customHeight="1">
      <c r="A25" s="382" t="s">
        <v>336</v>
      </c>
      <c r="B25" s="383" t="s">
        <v>16</v>
      </c>
      <c r="C25" s="384">
        <v>6004</v>
      </c>
      <c r="D25" s="384">
        <v>10036</v>
      </c>
      <c r="E25" s="384">
        <v>10173</v>
      </c>
      <c r="F25" s="384">
        <v>5713</v>
      </c>
      <c r="G25" s="384">
        <v>8933</v>
      </c>
      <c r="H25" s="384">
        <v>4945</v>
      </c>
      <c r="I25" s="384">
        <v>6110</v>
      </c>
      <c r="J25" s="384">
        <v>6099</v>
      </c>
      <c r="K25" s="384">
        <v>8405</v>
      </c>
      <c r="L25" s="384">
        <v>5300</v>
      </c>
      <c r="M25" s="384">
        <v>3016</v>
      </c>
      <c r="N25" s="384">
        <v>0</v>
      </c>
      <c r="O25" s="384">
        <v>10703</v>
      </c>
      <c r="P25" s="385">
        <v>85437</v>
      </c>
      <c r="Q25" s="46"/>
      <c r="R25" s="50"/>
      <c r="S25" s="50"/>
    </row>
    <row r="26" spans="1:19" s="45" customFormat="1" ht="15" customHeight="1">
      <c r="A26" s="386" t="s">
        <v>337</v>
      </c>
      <c r="B26" s="387" t="s">
        <v>17</v>
      </c>
      <c r="C26" s="388">
        <v>1179</v>
      </c>
      <c r="D26" s="388">
        <v>2051</v>
      </c>
      <c r="E26" s="388">
        <v>2236</v>
      </c>
      <c r="F26" s="388">
        <v>1400</v>
      </c>
      <c r="G26" s="388">
        <v>2689</v>
      </c>
      <c r="H26" s="388">
        <v>1353</v>
      </c>
      <c r="I26" s="388">
        <v>2305</v>
      </c>
      <c r="J26" s="388">
        <v>2210</v>
      </c>
      <c r="K26" s="388">
        <v>2581</v>
      </c>
      <c r="L26" s="388">
        <v>2860</v>
      </c>
      <c r="M26" s="388">
        <v>635</v>
      </c>
      <c r="N26" s="388">
        <v>872</v>
      </c>
      <c r="O26" s="388">
        <v>2991</v>
      </c>
      <c r="P26" s="389">
        <v>25362</v>
      </c>
      <c r="Q26" s="46"/>
      <c r="R26" s="50"/>
      <c r="S26" s="50"/>
    </row>
    <row r="27" spans="1:19" s="45" customFormat="1" ht="15" customHeight="1">
      <c r="A27" s="382" t="s">
        <v>338</v>
      </c>
      <c r="B27" s="383" t="s">
        <v>18</v>
      </c>
      <c r="C27" s="384">
        <v>3206</v>
      </c>
      <c r="D27" s="384">
        <v>6239</v>
      </c>
      <c r="E27" s="384">
        <v>6832</v>
      </c>
      <c r="F27" s="384">
        <v>3761</v>
      </c>
      <c r="G27" s="384">
        <v>7215</v>
      </c>
      <c r="H27" s="384">
        <v>4105</v>
      </c>
      <c r="I27" s="384">
        <v>5326</v>
      </c>
      <c r="J27" s="384">
        <v>4583</v>
      </c>
      <c r="K27" s="384">
        <v>7006</v>
      </c>
      <c r="L27" s="384">
        <v>4841</v>
      </c>
      <c r="M27" s="384">
        <v>1294</v>
      </c>
      <c r="N27" s="384">
        <v>0</v>
      </c>
      <c r="O27" s="384">
        <v>1348</v>
      </c>
      <c r="P27" s="385">
        <v>55756</v>
      </c>
      <c r="Q27" s="46"/>
      <c r="R27" s="50"/>
      <c r="S27" s="50"/>
    </row>
    <row r="28" spans="1:19" s="45" customFormat="1" ht="15" customHeight="1">
      <c r="A28" s="386" t="s">
        <v>339</v>
      </c>
      <c r="B28" s="387" t="s">
        <v>19</v>
      </c>
      <c r="C28" s="388">
        <v>10179</v>
      </c>
      <c r="D28" s="388">
        <v>16671</v>
      </c>
      <c r="E28" s="388">
        <v>18491</v>
      </c>
      <c r="F28" s="388">
        <v>11687</v>
      </c>
      <c r="G28" s="388">
        <v>22765</v>
      </c>
      <c r="H28" s="388">
        <v>13342</v>
      </c>
      <c r="I28" s="388">
        <v>16404</v>
      </c>
      <c r="J28" s="388">
        <v>22164</v>
      </c>
      <c r="K28" s="388">
        <v>26885</v>
      </c>
      <c r="L28" s="388">
        <v>13830</v>
      </c>
      <c r="M28" s="388">
        <v>8383</v>
      </c>
      <c r="N28" s="388">
        <v>1857</v>
      </c>
      <c r="O28" s="388">
        <v>3955</v>
      </c>
      <c r="P28" s="389">
        <v>186613</v>
      </c>
      <c r="Q28" s="46"/>
      <c r="R28" s="50"/>
      <c r="S28" s="50"/>
    </row>
    <row r="29" spans="1:19" s="45" customFormat="1" ht="15" customHeight="1">
      <c r="A29" s="382" t="s">
        <v>340</v>
      </c>
      <c r="B29" s="383" t="s">
        <v>20</v>
      </c>
      <c r="C29" s="384">
        <v>6008</v>
      </c>
      <c r="D29" s="384">
        <v>10995</v>
      </c>
      <c r="E29" s="384">
        <v>13209</v>
      </c>
      <c r="F29" s="384">
        <v>7948</v>
      </c>
      <c r="G29" s="384">
        <v>16908</v>
      </c>
      <c r="H29" s="384">
        <v>11515</v>
      </c>
      <c r="I29" s="384">
        <v>14739</v>
      </c>
      <c r="J29" s="384">
        <v>17998</v>
      </c>
      <c r="K29" s="384">
        <v>24268</v>
      </c>
      <c r="L29" s="384">
        <v>16395</v>
      </c>
      <c r="M29" s="384">
        <v>7624</v>
      </c>
      <c r="N29" s="384">
        <v>2752</v>
      </c>
      <c r="O29" s="384">
        <v>1147</v>
      </c>
      <c r="P29" s="385">
        <v>151506</v>
      </c>
      <c r="Q29" s="46"/>
      <c r="R29" s="50"/>
      <c r="S29" s="50"/>
    </row>
    <row r="30" spans="1:19" s="45" customFormat="1" ht="15" customHeight="1">
      <c r="A30" s="386" t="s">
        <v>341</v>
      </c>
      <c r="B30" s="387" t="s">
        <v>21</v>
      </c>
      <c r="C30" s="388">
        <v>4094</v>
      </c>
      <c r="D30" s="388">
        <v>6407</v>
      </c>
      <c r="E30" s="388">
        <v>6681</v>
      </c>
      <c r="F30" s="388">
        <v>4362</v>
      </c>
      <c r="G30" s="388">
        <v>7426</v>
      </c>
      <c r="H30" s="388">
        <v>3992</v>
      </c>
      <c r="I30" s="388">
        <v>4781</v>
      </c>
      <c r="J30" s="388">
        <v>5467</v>
      </c>
      <c r="K30" s="388">
        <v>6579</v>
      </c>
      <c r="L30" s="388">
        <v>4977</v>
      </c>
      <c r="M30" s="388">
        <v>2499</v>
      </c>
      <c r="N30" s="388">
        <v>879</v>
      </c>
      <c r="O30" s="388">
        <v>2400</v>
      </c>
      <c r="P30" s="389">
        <v>60544</v>
      </c>
      <c r="Q30" s="46"/>
      <c r="R30" s="50"/>
      <c r="S30" s="50"/>
    </row>
    <row r="31" spans="1:19" s="45" customFormat="1" ht="15" customHeight="1">
      <c r="A31" s="382" t="s">
        <v>342</v>
      </c>
      <c r="B31" s="383" t="s">
        <v>22</v>
      </c>
      <c r="C31" s="384">
        <v>2847</v>
      </c>
      <c r="D31" s="384">
        <v>5404</v>
      </c>
      <c r="E31" s="384">
        <v>6473</v>
      </c>
      <c r="F31" s="384">
        <v>4474</v>
      </c>
      <c r="G31" s="384">
        <v>9150</v>
      </c>
      <c r="H31" s="384">
        <v>5320</v>
      </c>
      <c r="I31" s="384">
        <v>6556</v>
      </c>
      <c r="J31" s="384">
        <v>6491</v>
      </c>
      <c r="K31" s="384">
        <v>8576</v>
      </c>
      <c r="L31" s="384">
        <v>5319</v>
      </c>
      <c r="M31" s="384">
        <v>3797</v>
      </c>
      <c r="N31" s="384">
        <v>2357</v>
      </c>
      <c r="O31" s="384">
        <v>0</v>
      </c>
      <c r="P31" s="385">
        <v>66764</v>
      </c>
      <c r="Q31" s="46"/>
      <c r="R31" s="50"/>
      <c r="S31" s="50"/>
    </row>
    <row r="32" spans="1:19" s="45" customFormat="1" ht="15" customHeight="1">
      <c r="A32" s="386" t="s">
        <v>343</v>
      </c>
      <c r="B32" s="387" t="s">
        <v>23</v>
      </c>
      <c r="C32" s="388">
        <v>1389</v>
      </c>
      <c r="D32" s="388">
        <v>2569</v>
      </c>
      <c r="E32" s="388">
        <v>3121</v>
      </c>
      <c r="F32" s="388">
        <v>2048</v>
      </c>
      <c r="G32" s="388">
        <v>3467</v>
      </c>
      <c r="H32" s="388">
        <v>1931</v>
      </c>
      <c r="I32" s="388">
        <v>2509</v>
      </c>
      <c r="J32" s="388">
        <v>3282</v>
      </c>
      <c r="K32" s="388">
        <v>3562</v>
      </c>
      <c r="L32" s="388">
        <v>1982</v>
      </c>
      <c r="M32" s="388">
        <v>1611</v>
      </c>
      <c r="N32" s="388">
        <v>755</v>
      </c>
      <c r="O32" s="388">
        <v>0</v>
      </c>
      <c r="P32" s="389">
        <v>28226</v>
      </c>
      <c r="Q32" s="46"/>
      <c r="R32" s="50"/>
      <c r="S32" s="50"/>
    </row>
    <row r="33" spans="1:19" s="45" customFormat="1" ht="15" customHeight="1">
      <c r="A33" s="382" t="s">
        <v>344</v>
      </c>
      <c r="B33" s="383" t="s">
        <v>24</v>
      </c>
      <c r="C33" s="384">
        <v>3758</v>
      </c>
      <c r="D33" s="384">
        <v>6704</v>
      </c>
      <c r="E33" s="384">
        <v>7854</v>
      </c>
      <c r="F33" s="384">
        <v>5035</v>
      </c>
      <c r="G33" s="384">
        <v>9926</v>
      </c>
      <c r="H33" s="384">
        <v>5533</v>
      </c>
      <c r="I33" s="384">
        <v>6901</v>
      </c>
      <c r="J33" s="384">
        <v>9439</v>
      </c>
      <c r="K33" s="384">
        <v>11358</v>
      </c>
      <c r="L33" s="384">
        <v>5597</v>
      </c>
      <c r="M33" s="384">
        <v>1651</v>
      </c>
      <c r="N33" s="384">
        <v>1707</v>
      </c>
      <c r="O33" s="384">
        <v>4608</v>
      </c>
      <c r="P33" s="385">
        <v>80071</v>
      </c>
      <c r="Q33" s="46"/>
      <c r="R33" s="50"/>
      <c r="S33" s="50"/>
    </row>
    <row r="34" spans="1:19" s="45" customFormat="1" ht="15" customHeight="1">
      <c r="A34" s="386" t="s">
        <v>345</v>
      </c>
      <c r="B34" s="387" t="s">
        <v>25</v>
      </c>
      <c r="C34" s="388">
        <v>8491</v>
      </c>
      <c r="D34" s="388">
        <v>13873</v>
      </c>
      <c r="E34" s="388">
        <v>14148</v>
      </c>
      <c r="F34" s="388">
        <v>8539</v>
      </c>
      <c r="G34" s="388">
        <v>17812</v>
      </c>
      <c r="H34" s="388">
        <v>9169</v>
      </c>
      <c r="I34" s="388">
        <v>12218</v>
      </c>
      <c r="J34" s="388">
        <v>13829</v>
      </c>
      <c r="K34" s="388">
        <v>22015</v>
      </c>
      <c r="L34" s="388">
        <v>16278</v>
      </c>
      <c r="M34" s="388">
        <v>9690</v>
      </c>
      <c r="N34" s="388">
        <v>6406</v>
      </c>
      <c r="O34" s="388">
        <v>17996</v>
      </c>
      <c r="P34" s="389">
        <v>170464</v>
      </c>
      <c r="Q34" s="46"/>
      <c r="R34" s="50"/>
      <c r="S34" s="50"/>
    </row>
    <row r="35" spans="1:19" s="45" customFormat="1" ht="15" customHeight="1">
      <c r="A35" s="382" t="s">
        <v>346</v>
      </c>
      <c r="B35" s="383" t="s">
        <v>26</v>
      </c>
      <c r="C35" s="384">
        <v>12392</v>
      </c>
      <c r="D35" s="384">
        <v>23158</v>
      </c>
      <c r="E35" s="384">
        <v>25157</v>
      </c>
      <c r="F35" s="384">
        <v>14921</v>
      </c>
      <c r="G35" s="384">
        <v>28806</v>
      </c>
      <c r="H35" s="384">
        <v>18266</v>
      </c>
      <c r="I35" s="384">
        <v>22985</v>
      </c>
      <c r="J35" s="384">
        <v>28245</v>
      </c>
      <c r="K35" s="384">
        <v>48544</v>
      </c>
      <c r="L35" s="384">
        <v>31488</v>
      </c>
      <c r="M35" s="384">
        <v>18178</v>
      </c>
      <c r="N35" s="384">
        <v>9143</v>
      </c>
      <c r="O35" s="384">
        <v>18525</v>
      </c>
      <c r="P35" s="385">
        <v>299808</v>
      </c>
      <c r="Q35" s="46"/>
      <c r="R35" s="50"/>
      <c r="S35" s="50"/>
    </row>
    <row r="36" spans="1:19" s="45" customFormat="1" ht="15" customHeight="1">
      <c r="A36" s="386" t="s">
        <v>347</v>
      </c>
      <c r="B36" s="387" t="s">
        <v>27</v>
      </c>
      <c r="C36" s="388">
        <v>3640</v>
      </c>
      <c r="D36" s="388">
        <v>6265</v>
      </c>
      <c r="E36" s="388">
        <v>6973</v>
      </c>
      <c r="F36" s="388">
        <v>4224</v>
      </c>
      <c r="G36" s="388">
        <v>7593</v>
      </c>
      <c r="H36" s="388">
        <v>4466</v>
      </c>
      <c r="I36" s="388">
        <v>4054</v>
      </c>
      <c r="J36" s="388">
        <v>4723</v>
      </c>
      <c r="K36" s="388">
        <v>5407</v>
      </c>
      <c r="L36" s="388">
        <v>3936</v>
      </c>
      <c r="M36" s="388">
        <v>1257</v>
      </c>
      <c r="N36" s="388">
        <v>772</v>
      </c>
      <c r="O36" s="388">
        <v>0</v>
      </c>
      <c r="P36" s="389">
        <v>53310</v>
      </c>
      <c r="Q36" s="46"/>
      <c r="R36" s="50"/>
      <c r="S36" s="50"/>
    </row>
    <row r="37" spans="1:19" s="45" customFormat="1" ht="15" customHeight="1">
      <c r="A37" s="382" t="s">
        <v>348</v>
      </c>
      <c r="B37" s="383" t="s">
        <v>28</v>
      </c>
      <c r="C37" s="384">
        <v>845</v>
      </c>
      <c r="D37" s="384">
        <v>1677</v>
      </c>
      <c r="E37" s="384">
        <v>1626</v>
      </c>
      <c r="F37" s="384">
        <v>859</v>
      </c>
      <c r="G37" s="384">
        <v>1787</v>
      </c>
      <c r="H37" s="384">
        <v>962</v>
      </c>
      <c r="I37" s="384">
        <v>1294</v>
      </c>
      <c r="J37" s="384">
        <v>2320</v>
      </c>
      <c r="K37" s="384">
        <v>2654</v>
      </c>
      <c r="L37" s="384">
        <v>430</v>
      </c>
      <c r="M37" s="384">
        <v>0</v>
      </c>
      <c r="N37" s="384">
        <v>0</v>
      </c>
      <c r="O37" s="384">
        <v>0</v>
      </c>
      <c r="P37" s="385">
        <v>14454</v>
      </c>
      <c r="Q37" s="46"/>
      <c r="R37" s="50"/>
      <c r="S37" s="50"/>
    </row>
    <row r="38" spans="1:19" s="45" customFormat="1" ht="15" customHeight="1">
      <c r="A38" s="386" t="s">
        <v>349</v>
      </c>
      <c r="B38" s="387" t="s">
        <v>29</v>
      </c>
      <c r="C38" s="388">
        <v>403</v>
      </c>
      <c r="D38" s="388">
        <v>896</v>
      </c>
      <c r="E38" s="388">
        <v>1144</v>
      </c>
      <c r="F38" s="388">
        <v>664</v>
      </c>
      <c r="G38" s="388">
        <v>1945</v>
      </c>
      <c r="H38" s="388">
        <v>1238</v>
      </c>
      <c r="I38" s="388">
        <v>1856</v>
      </c>
      <c r="J38" s="388">
        <v>2743</v>
      </c>
      <c r="K38" s="388">
        <v>1713</v>
      </c>
      <c r="L38" s="388">
        <v>3254</v>
      </c>
      <c r="M38" s="388">
        <v>561</v>
      </c>
      <c r="N38" s="388">
        <v>1663</v>
      </c>
      <c r="O38" s="388">
        <v>6734</v>
      </c>
      <c r="P38" s="389">
        <v>24814</v>
      </c>
      <c r="Q38" s="46"/>
      <c r="R38" s="50"/>
      <c r="S38" s="50"/>
    </row>
    <row r="39" spans="1:19" s="45" customFormat="1" ht="15" customHeight="1">
      <c r="A39" s="382" t="s">
        <v>350</v>
      </c>
      <c r="B39" s="383" t="s">
        <v>30</v>
      </c>
      <c r="C39" s="384">
        <v>8356</v>
      </c>
      <c r="D39" s="384">
        <v>17499</v>
      </c>
      <c r="E39" s="384">
        <v>19458</v>
      </c>
      <c r="F39" s="384">
        <v>11041</v>
      </c>
      <c r="G39" s="384">
        <v>21561</v>
      </c>
      <c r="H39" s="384">
        <v>11695</v>
      </c>
      <c r="I39" s="384">
        <v>13754</v>
      </c>
      <c r="J39" s="384">
        <v>15786</v>
      </c>
      <c r="K39" s="384">
        <v>17878</v>
      </c>
      <c r="L39" s="384">
        <v>13734</v>
      </c>
      <c r="M39" s="384">
        <v>6149</v>
      </c>
      <c r="N39" s="384">
        <v>2425</v>
      </c>
      <c r="O39" s="384">
        <v>9110</v>
      </c>
      <c r="P39" s="385">
        <v>168446</v>
      </c>
      <c r="Q39" s="46"/>
      <c r="R39" s="50"/>
      <c r="S39" s="50"/>
    </row>
    <row r="40" spans="1:19" s="45" customFormat="1" ht="15" customHeight="1">
      <c r="A40" s="386" t="s">
        <v>351</v>
      </c>
      <c r="B40" s="387" t="s">
        <v>31</v>
      </c>
      <c r="C40" s="388">
        <v>3496</v>
      </c>
      <c r="D40" s="388">
        <v>6658</v>
      </c>
      <c r="E40" s="388">
        <v>6653</v>
      </c>
      <c r="F40" s="388">
        <v>4003</v>
      </c>
      <c r="G40" s="388">
        <v>7303</v>
      </c>
      <c r="H40" s="388">
        <v>4035</v>
      </c>
      <c r="I40" s="388">
        <v>4926</v>
      </c>
      <c r="J40" s="388">
        <v>6561</v>
      </c>
      <c r="K40" s="388">
        <v>7191</v>
      </c>
      <c r="L40" s="388">
        <v>4718</v>
      </c>
      <c r="M40" s="388">
        <v>2208</v>
      </c>
      <c r="N40" s="388">
        <v>756</v>
      </c>
      <c r="O40" s="388">
        <v>0</v>
      </c>
      <c r="P40" s="389">
        <v>58508</v>
      </c>
      <c r="Q40" s="46"/>
      <c r="R40" s="50"/>
      <c r="S40" s="50"/>
    </row>
    <row r="41" spans="1:19" s="45" customFormat="1" ht="15" customHeight="1">
      <c r="A41" s="382" t="s">
        <v>352</v>
      </c>
      <c r="B41" s="383" t="s">
        <v>32</v>
      </c>
      <c r="C41" s="384">
        <v>14686</v>
      </c>
      <c r="D41" s="384">
        <v>25434</v>
      </c>
      <c r="E41" s="384">
        <v>27836</v>
      </c>
      <c r="F41" s="384">
        <v>16657</v>
      </c>
      <c r="G41" s="384">
        <v>32149</v>
      </c>
      <c r="H41" s="384">
        <v>17852</v>
      </c>
      <c r="I41" s="384">
        <v>20856</v>
      </c>
      <c r="J41" s="384">
        <v>24421</v>
      </c>
      <c r="K41" s="384">
        <v>33661</v>
      </c>
      <c r="L41" s="384">
        <v>16801</v>
      </c>
      <c r="M41" s="384">
        <v>6634</v>
      </c>
      <c r="N41" s="384">
        <v>4103</v>
      </c>
      <c r="O41" s="384">
        <v>7217</v>
      </c>
      <c r="P41" s="385">
        <v>248307</v>
      </c>
      <c r="Q41" s="46"/>
      <c r="R41" s="50"/>
      <c r="S41" s="50"/>
    </row>
    <row r="42" spans="1:19" s="45" customFormat="1" ht="15" customHeight="1">
      <c r="A42" s="386" t="s">
        <v>353</v>
      </c>
      <c r="B42" s="387" t="s">
        <v>33</v>
      </c>
      <c r="C42" s="388">
        <v>191296</v>
      </c>
      <c r="D42" s="388">
        <v>366993</v>
      </c>
      <c r="E42" s="388">
        <v>410234</v>
      </c>
      <c r="F42" s="388">
        <v>273967</v>
      </c>
      <c r="G42" s="388">
        <v>518657</v>
      </c>
      <c r="H42" s="388">
        <v>301804</v>
      </c>
      <c r="I42" s="388">
        <v>372321</v>
      </c>
      <c r="J42" s="388">
        <v>404534</v>
      </c>
      <c r="K42" s="388">
        <v>465902</v>
      </c>
      <c r="L42" s="388">
        <v>301831</v>
      </c>
      <c r="M42" s="388">
        <v>131359</v>
      </c>
      <c r="N42" s="388">
        <v>79665</v>
      </c>
      <c r="O42" s="388">
        <v>312015</v>
      </c>
      <c r="P42" s="389">
        <v>4130578</v>
      </c>
      <c r="Q42" s="46"/>
      <c r="R42" s="50"/>
      <c r="S42" s="50"/>
    </row>
    <row r="43" spans="1:19" s="45" customFormat="1" ht="15" customHeight="1">
      <c r="A43" s="382" t="s">
        <v>354</v>
      </c>
      <c r="B43" s="383" t="s">
        <v>34</v>
      </c>
      <c r="C43" s="384">
        <v>52493</v>
      </c>
      <c r="D43" s="384">
        <v>85284</v>
      </c>
      <c r="E43" s="384">
        <v>94241</v>
      </c>
      <c r="F43" s="384">
        <v>60227</v>
      </c>
      <c r="G43" s="384">
        <v>108966</v>
      </c>
      <c r="H43" s="384">
        <v>61737</v>
      </c>
      <c r="I43" s="384">
        <v>76747</v>
      </c>
      <c r="J43" s="384">
        <v>88101</v>
      </c>
      <c r="K43" s="384">
        <v>113107</v>
      </c>
      <c r="L43" s="384">
        <v>62822</v>
      </c>
      <c r="M43" s="384">
        <v>26830</v>
      </c>
      <c r="N43" s="384">
        <v>16625</v>
      </c>
      <c r="O43" s="384">
        <v>42676</v>
      </c>
      <c r="P43" s="385">
        <v>889856</v>
      </c>
      <c r="Q43" s="46"/>
      <c r="R43" s="50"/>
      <c r="S43" s="50"/>
    </row>
    <row r="44" spans="1:19" s="45" customFormat="1" ht="15" customHeight="1">
      <c r="A44" s="386" t="s">
        <v>355</v>
      </c>
      <c r="B44" s="387" t="s">
        <v>35</v>
      </c>
      <c r="C44" s="388">
        <v>975</v>
      </c>
      <c r="D44" s="388">
        <v>1998</v>
      </c>
      <c r="E44" s="388">
        <v>2650</v>
      </c>
      <c r="F44" s="388">
        <v>1353</v>
      </c>
      <c r="G44" s="388">
        <v>2777</v>
      </c>
      <c r="H44" s="388">
        <v>1410</v>
      </c>
      <c r="I44" s="388">
        <v>2274</v>
      </c>
      <c r="J44" s="388">
        <v>2095</v>
      </c>
      <c r="K44" s="388">
        <v>4887</v>
      </c>
      <c r="L44" s="388">
        <v>2342</v>
      </c>
      <c r="M44" s="388">
        <v>0</v>
      </c>
      <c r="N44" s="388">
        <v>758</v>
      </c>
      <c r="O44" s="388">
        <v>0</v>
      </c>
      <c r="P44" s="389">
        <v>23519</v>
      </c>
      <c r="Q44" s="46"/>
      <c r="R44" s="50"/>
      <c r="S44" s="50"/>
    </row>
    <row r="45" spans="1:19" s="45" customFormat="1" ht="15" customHeight="1">
      <c r="A45" s="382" t="s">
        <v>356</v>
      </c>
      <c r="B45" s="383" t="s">
        <v>36</v>
      </c>
      <c r="C45" s="384">
        <v>3198</v>
      </c>
      <c r="D45" s="384">
        <v>5015</v>
      </c>
      <c r="E45" s="384">
        <v>5364</v>
      </c>
      <c r="F45" s="384">
        <v>3395</v>
      </c>
      <c r="G45" s="384">
        <v>6661</v>
      </c>
      <c r="H45" s="384">
        <v>3661</v>
      </c>
      <c r="I45" s="384">
        <v>4492</v>
      </c>
      <c r="J45" s="384">
        <v>4883</v>
      </c>
      <c r="K45" s="384">
        <v>6871</v>
      </c>
      <c r="L45" s="384">
        <v>4300</v>
      </c>
      <c r="M45" s="384">
        <v>0</v>
      </c>
      <c r="N45" s="384">
        <v>0</v>
      </c>
      <c r="O45" s="384">
        <v>0</v>
      </c>
      <c r="P45" s="385">
        <v>47840</v>
      </c>
      <c r="Q45" s="46"/>
      <c r="R45" s="50"/>
      <c r="S45" s="50"/>
    </row>
    <row r="46" spans="1:19" s="45" customFormat="1" ht="15" customHeight="1">
      <c r="A46" s="386" t="s">
        <v>357</v>
      </c>
      <c r="B46" s="387" t="s">
        <v>37</v>
      </c>
      <c r="C46" s="388">
        <v>14320</v>
      </c>
      <c r="D46" s="388">
        <v>19519</v>
      </c>
      <c r="E46" s="388">
        <v>21995</v>
      </c>
      <c r="F46" s="388">
        <v>12920</v>
      </c>
      <c r="G46" s="388">
        <v>25483</v>
      </c>
      <c r="H46" s="388">
        <v>15265</v>
      </c>
      <c r="I46" s="388">
        <v>20024</v>
      </c>
      <c r="J46" s="388">
        <v>19384</v>
      </c>
      <c r="K46" s="388">
        <v>25776</v>
      </c>
      <c r="L46" s="388">
        <v>15724</v>
      </c>
      <c r="M46" s="388">
        <v>8040</v>
      </c>
      <c r="N46" s="388">
        <v>4236</v>
      </c>
      <c r="O46" s="388">
        <v>17581</v>
      </c>
      <c r="P46" s="389">
        <v>220267</v>
      </c>
      <c r="Q46" s="46"/>
      <c r="R46" s="50"/>
      <c r="S46" s="50"/>
    </row>
    <row r="47" spans="1:19" s="45" customFormat="1" ht="15" customHeight="1">
      <c r="A47" s="382" t="s">
        <v>358</v>
      </c>
      <c r="B47" s="383" t="s">
        <v>38</v>
      </c>
      <c r="C47" s="384">
        <v>3373</v>
      </c>
      <c r="D47" s="384">
        <v>5565</v>
      </c>
      <c r="E47" s="384">
        <v>5849</v>
      </c>
      <c r="F47" s="384">
        <v>3505</v>
      </c>
      <c r="G47" s="384">
        <v>7354</v>
      </c>
      <c r="H47" s="384">
        <v>3656</v>
      </c>
      <c r="I47" s="384">
        <v>4317</v>
      </c>
      <c r="J47" s="384">
        <v>5528</v>
      </c>
      <c r="K47" s="384">
        <v>11447</v>
      </c>
      <c r="L47" s="384">
        <v>5816</v>
      </c>
      <c r="M47" s="384">
        <v>2185</v>
      </c>
      <c r="N47" s="384">
        <v>3533</v>
      </c>
      <c r="O47" s="384">
        <v>5992</v>
      </c>
      <c r="P47" s="385">
        <v>68120</v>
      </c>
      <c r="Q47" s="46"/>
      <c r="R47" s="50"/>
      <c r="S47" s="50"/>
    </row>
    <row r="48" spans="1:19" s="164" customFormat="1" ht="15" customHeight="1">
      <c r="A48" s="386" t="s">
        <v>359</v>
      </c>
      <c r="B48" s="387" t="s">
        <v>39</v>
      </c>
      <c r="C48" s="388">
        <v>1474</v>
      </c>
      <c r="D48" s="388">
        <v>2779</v>
      </c>
      <c r="E48" s="388">
        <v>2804</v>
      </c>
      <c r="F48" s="388">
        <v>1653</v>
      </c>
      <c r="G48" s="388">
        <v>2831</v>
      </c>
      <c r="H48" s="388">
        <v>1450</v>
      </c>
      <c r="I48" s="388">
        <v>2017</v>
      </c>
      <c r="J48" s="388">
        <v>1653</v>
      </c>
      <c r="K48" s="388">
        <v>1895</v>
      </c>
      <c r="L48" s="388">
        <v>1916</v>
      </c>
      <c r="M48" s="388">
        <v>655</v>
      </c>
      <c r="N48" s="388">
        <v>0</v>
      </c>
      <c r="O48" s="388">
        <v>2830</v>
      </c>
      <c r="P48" s="389">
        <v>23957</v>
      </c>
      <c r="Q48" s="60"/>
      <c r="R48" s="50"/>
      <c r="S48" s="166"/>
    </row>
    <row r="49" spans="1:19" s="45" customFormat="1" ht="15" customHeight="1">
      <c r="A49" s="382" t="s">
        <v>360</v>
      </c>
      <c r="B49" s="383" t="s">
        <v>40</v>
      </c>
      <c r="C49" s="384">
        <v>15458</v>
      </c>
      <c r="D49" s="384">
        <v>30767</v>
      </c>
      <c r="E49" s="384">
        <v>35800</v>
      </c>
      <c r="F49" s="384">
        <v>24350</v>
      </c>
      <c r="G49" s="384">
        <v>48927</v>
      </c>
      <c r="H49" s="384">
        <v>31754</v>
      </c>
      <c r="I49" s="384">
        <v>43726</v>
      </c>
      <c r="J49" s="384">
        <v>49080</v>
      </c>
      <c r="K49" s="384">
        <v>75481</v>
      </c>
      <c r="L49" s="384">
        <v>59225</v>
      </c>
      <c r="M49" s="384">
        <v>27952</v>
      </c>
      <c r="N49" s="384">
        <v>21933</v>
      </c>
      <c r="O49" s="384">
        <v>35873</v>
      </c>
      <c r="P49" s="385">
        <v>500326</v>
      </c>
      <c r="Q49" s="46"/>
      <c r="R49" s="50"/>
      <c r="S49" s="50"/>
    </row>
    <row r="50" spans="1:19" s="45" customFormat="1" ht="15" customHeight="1">
      <c r="A50" s="386" t="s">
        <v>361</v>
      </c>
      <c r="B50" s="387" t="s">
        <v>41</v>
      </c>
      <c r="C50" s="388">
        <v>17994</v>
      </c>
      <c r="D50" s="388">
        <v>31558</v>
      </c>
      <c r="E50" s="388">
        <v>33501</v>
      </c>
      <c r="F50" s="388">
        <v>20944</v>
      </c>
      <c r="G50" s="388">
        <v>38898</v>
      </c>
      <c r="H50" s="388">
        <v>22038</v>
      </c>
      <c r="I50" s="388">
        <v>29157</v>
      </c>
      <c r="J50" s="388">
        <v>31048</v>
      </c>
      <c r="K50" s="388">
        <v>35936</v>
      </c>
      <c r="L50" s="388">
        <v>20627</v>
      </c>
      <c r="M50" s="388">
        <v>6789</v>
      </c>
      <c r="N50" s="388">
        <v>4975</v>
      </c>
      <c r="O50" s="388">
        <v>13503</v>
      </c>
      <c r="P50" s="389">
        <v>306968</v>
      </c>
      <c r="Q50" s="46"/>
      <c r="R50" s="50"/>
      <c r="S50" s="50"/>
    </row>
    <row r="51" spans="1:19" s="45" customFormat="1" ht="15" customHeight="1">
      <c r="A51" s="382" t="s">
        <v>362</v>
      </c>
      <c r="B51" s="383" t="s">
        <v>42</v>
      </c>
      <c r="C51" s="384">
        <v>4250</v>
      </c>
      <c r="D51" s="384">
        <v>7006</v>
      </c>
      <c r="E51" s="384">
        <v>7704</v>
      </c>
      <c r="F51" s="384">
        <v>4859</v>
      </c>
      <c r="G51" s="384">
        <v>8212</v>
      </c>
      <c r="H51" s="384">
        <v>5028</v>
      </c>
      <c r="I51" s="384">
        <v>6063</v>
      </c>
      <c r="J51" s="384">
        <v>7868</v>
      </c>
      <c r="K51" s="384">
        <v>10080</v>
      </c>
      <c r="L51" s="384">
        <v>8640</v>
      </c>
      <c r="M51" s="384">
        <v>5392</v>
      </c>
      <c r="N51" s="384">
        <v>2484</v>
      </c>
      <c r="O51" s="384">
        <v>5218</v>
      </c>
      <c r="P51" s="385">
        <v>82804</v>
      </c>
      <c r="Q51" s="46"/>
      <c r="R51" s="50"/>
      <c r="S51" s="50"/>
    </row>
    <row r="52" spans="1:19" s="45" customFormat="1" ht="15" customHeight="1">
      <c r="A52" s="386" t="s">
        <v>363</v>
      </c>
      <c r="B52" s="387" t="s">
        <v>43</v>
      </c>
      <c r="C52" s="388">
        <v>4842</v>
      </c>
      <c r="D52" s="388">
        <v>8419</v>
      </c>
      <c r="E52" s="388">
        <v>8981</v>
      </c>
      <c r="F52" s="388">
        <v>5626</v>
      </c>
      <c r="G52" s="388">
        <v>11674</v>
      </c>
      <c r="H52" s="388">
        <v>7351</v>
      </c>
      <c r="I52" s="388">
        <v>8715</v>
      </c>
      <c r="J52" s="388">
        <v>11131</v>
      </c>
      <c r="K52" s="388">
        <v>11083</v>
      </c>
      <c r="L52" s="388">
        <v>10001</v>
      </c>
      <c r="M52" s="388">
        <v>4395</v>
      </c>
      <c r="N52" s="388">
        <v>886</v>
      </c>
      <c r="O52" s="388">
        <v>6315</v>
      </c>
      <c r="P52" s="389">
        <v>99419</v>
      </c>
      <c r="Q52" s="46"/>
      <c r="R52" s="50"/>
      <c r="S52" s="50"/>
    </row>
    <row r="53" spans="1:19" s="45" customFormat="1" ht="15" customHeight="1">
      <c r="A53" s="382" t="s">
        <v>364</v>
      </c>
      <c r="B53" s="383" t="s">
        <v>44</v>
      </c>
      <c r="C53" s="384">
        <v>10820</v>
      </c>
      <c r="D53" s="384">
        <v>19498</v>
      </c>
      <c r="E53" s="384">
        <v>19457</v>
      </c>
      <c r="F53" s="384">
        <v>11422</v>
      </c>
      <c r="G53" s="384">
        <v>21165</v>
      </c>
      <c r="H53" s="384">
        <v>12227</v>
      </c>
      <c r="I53" s="384">
        <v>14779</v>
      </c>
      <c r="J53" s="384">
        <v>22756</v>
      </c>
      <c r="K53" s="384">
        <v>35179</v>
      </c>
      <c r="L53" s="384">
        <v>27560</v>
      </c>
      <c r="M53" s="384">
        <v>5742</v>
      </c>
      <c r="N53" s="384">
        <v>7640</v>
      </c>
      <c r="O53" s="384">
        <v>29953</v>
      </c>
      <c r="P53" s="385">
        <v>238198</v>
      </c>
      <c r="Q53" s="46"/>
      <c r="R53" s="50"/>
      <c r="S53" s="50"/>
    </row>
    <row r="54" spans="1:19" s="45" customFormat="1" ht="15" customHeight="1">
      <c r="A54" s="386" t="s">
        <v>365</v>
      </c>
      <c r="B54" s="387" t="s">
        <v>175</v>
      </c>
      <c r="C54" s="388">
        <v>6388</v>
      </c>
      <c r="D54" s="388">
        <v>10539</v>
      </c>
      <c r="E54" s="388">
        <v>11623</v>
      </c>
      <c r="F54" s="388">
        <v>6952</v>
      </c>
      <c r="G54" s="388">
        <v>14396</v>
      </c>
      <c r="H54" s="388">
        <v>7400</v>
      </c>
      <c r="I54" s="388">
        <v>10077</v>
      </c>
      <c r="J54" s="388">
        <v>14020</v>
      </c>
      <c r="K54" s="388">
        <v>25530</v>
      </c>
      <c r="L54" s="388">
        <v>19223</v>
      </c>
      <c r="M54" s="388">
        <v>9287</v>
      </c>
      <c r="N54" s="388">
        <v>3715</v>
      </c>
      <c r="O54" s="388">
        <v>5560</v>
      </c>
      <c r="P54" s="389">
        <v>144710</v>
      </c>
      <c r="Q54" s="46"/>
      <c r="R54" s="50"/>
      <c r="S54" s="50"/>
    </row>
    <row r="55" spans="1:19" s="45" customFormat="1" ht="15" customHeight="1">
      <c r="A55" s="382" t="s">
        <v>366</v>
      </c>
      <c r="B55" s="383" t="s">
        <v>45</v>
      </c>
      <c r="C55" s="384">
        <v>1926</v>
      </c>
      <c r="D55" s="384">
        <v>3579</v>
      </c>
      <c r="E55" s="384">
        <v>5703</v>
      </c>
      <c r="F55" s="384">
        <v>4144</v>
      </c>
      <c r="G55" s="384">
        <v>10544</v>
      </c>
      <c r="H55" s="384">
        <v>8846</v>
      </c>
      <c r="I55" s="384">
        <v>11534</v>
      </c>
      <c r="J55" s="384">
        <v>9263</v>
      </c>
      <c r="K55" s="384">
        <v>13557</v>
      </c>
      <c r="L55" s="384">
        <v>7488</v>
      </c>
      <c r="M55" s="384">
        <v>4916</v>
      </c>
      <c r="N55" s="384">
        <v>989</v>
      </c>
      <c r="O55" s="384">
        <v>1329</v>
      </c>
      <c r="P55" s="385">
        <v>83818</v>
      </c>
      <c r="Q55" s="46"/>
      <c r="R55" s="50"/>
      <c r="S55" s="50"/>
    </row>
    <row r="56" spans="1:19" s="45" customFormat="1" ht="15" customHeight="1">
      <c r="A56" s="386" t="s">
        <v>367</v>
      </c>
      <c r="B56" s="387" t="s">
        <v>46</v>
      </c>
      <c r="C56" s="388">
        <v>15024</v>
      </c>
      <c r="D56" s="388">
        <v>25252</v>
      </c>
      <c r="E56" s="388">
        <v>25285</v>
      </c>
      <c r="F56" s="388">
        <v>14646</v>
      </c>
      <c r="G56" s="388">
        <v>26894</v>
      </c>
      <c r="H56" s="388">
        <v>12806</v>
      </c>
      <c r="I56" s="388">
        <v>12319</v>
      </c>
      <c r="J56" s="388">
        <v>17749</v>
      </c>
      <c r="K56" s="388">
        <v>17118</v>
      </c>
      <c r="L56" s="388">
        <v>7932</v>
      </c>
      <c r="M56" s="388">
        <v>2852</v>
      </c>
      <c r="N56" s="388">
        <v>2709</v>
      </c>
      <c r="O56" s="388">
        <v>2161</v>
      </c>
      <c r="P56" s="389">
        <v>182747</v>
      </c>
      <c r="Q56" s="46"/>
      <c r="R56" s="50"/>
      <c r="S56" s="50"/>
    </row>
    <row r="57" spans="1:19" s="45" customFormat="1" ht="15" customHeight="1">
      <c r="A57" s="382" t="s">
        <v>368</v>
      </c>
      <c r="B57" s="383" t="s">
        <v>47</v>
      </c>
      <c r="C57" s="384">
        <v>756</v>
      </c>
      <c r="D57" s="384">
        <v>1454</v>
      </c>
      <c r="E57" s="384">
        <v>1901</v>
      </c>
      <c r="F57" s="384">
        <v>1275</v>
      </c>
      <c r="G57" s="384">
        <v>2606</v>
      </c>
      <c r="H57" s="384">
        <v>2341</v>
      </c>
      <c r="I57" s="384">
        <v>2477</v>
      </c>
      <c r="J57" s="384">
        <v>2942</v>
      </c>
      <c r="K57" s="384">
        <v>4125</v>
      </c>
      <c r="L57" s="384">
        <v>2863</v>
      </c>
      <c r="M57" s="384">
        <v>3641</v>
      </c>
      <c r="N57" s="384">
        <v>0</v>
      </c>
      <c r="O57" s="384">
        <v>2952</v>
      </c>
      <c r="P57" s="385">
        <v>29333</v>
      </c>
      <c r="Q57" s="46"/>
      <c r="R57" s="50"/>
      <c r="S57" s="50"/>
    </row>
    <row r="58" spans="1:19" s="45" customFormat="1" ht="15" customHeight="1">
      <c r="A58" s="386" t="s">
        <v>369</v>
      </c>
      <c r="B58" s="387" t="s">
        <v>48</v>
      </c>
      <c r="C58" s="388">
        <v>2555</v>
      </c>
      <c r="D58" s="388">
        <v>4695</v>
      </c>
      <c r="E58" s="388">
        <v>5439</v>
      </c>
      <c r="F58" s="388">
        <v>3503</v>
      </c>
      <c r="G58" s="388">
        <v>6524</v>
      </c>
      <c r="H58" s="388">
        <v>3468</v>
      </c>
      <c r="I58" s="388">
        <v>4222</v>
      </c>
      <c r="J58" s="388">
        <v>5078</v>
      </c>
      <c r="K58" s="388">
        <v>3825</v>
      </c>
      <c r="L58" s="388">
        <v>2004</v>
      </c>
      <c r="M58" s="388">
        <v>0</v>
      </c>
      <c r="N58" s="388">
        <v>0</v>
      </c>
      <c r="O58" s="388">
        <v>1163</v>
      </c>
      <c r="P58" s="389">
        <v>42476</v>
      </c>
      <c r="Q58" s="46"/>
      <c r="R58" s="50"/>
      <c r="S58" s="50"/>
    </row>
    <row r="59" spans="1:19" s="45" customFormat="1" ht="15" customHeight="1">
      <c r="A59" s="382" t="s">
        <v>370</v>
      </c>
      <c r="B59" s="383" t="s">
        <v>49</v>
      </c>
      <c r="C59" s="384">
        <v>2658</v>
      </c>
      <c r="D59" s="384">
        <v>3796</v>
      </c>
      <c r="E59" s="384">
        <v>4394</v>
      </c>
      <c r="F59" s="384">
        <v>2457</v>
      </c>
      <c r="G59" s="384">
        <v>5811</v>
      </c>
      <c r="H59" s="384">
        <v>2281</v>
      </c>
      <c r="I59" s="384">
        <v>3359</v>
      </c>
      <c r="J59" s="384">
        <v>3198</v>
      </c>
      <c r="K59" s="384">
        <v>6086</v>
      </c>
      <c r="L59" s="384">
        <v>2284</v>
      </c>
      <c r="M59" s="384">
        <v>0</v>
      </c>
      <c r="N59" s="384">
        <v>0</v>
      </c>
      <c r="O59" s="384">
        <v>0</v>
      </c>
      <c r="P59" s="385">
        <v>36324</v>
      </c>
      <c r="Q59" s="46"/>
      <c r="R59" s="50"/>
      <c r="S59" s="50"/>
    </row>
    <row r="60" spans="1:19" s="45" customFormat="1" ht="15" customHeight="1">
      <c r="A60" s="386" t="s">
        <v>371</v>
      </c>
      <c r="B60" s="387" t="s">
        <v>50</v>
      </c>
      <c r="C60" s="388">
        <v>5361</v>
      </c>
      <c r="D60" s="388">
        <v>9020</v>
      </c>
      <c r="E60" s="388">
        <v>9759</v>
      </c>
      <c r="F60" s="388">
        <v>6108</v>
      </c>
      <c r="G60" s="388">
        <v>10931</v>
      </c>
      <c r="H60" s="388">
        <v>6047</v>
      </c>
      <c r="I60" s="388">
        <v>7011</v>
      </c>
      <c r="J60" s="388">
        <v>6156</v>
      </c>
      <c r="K60" s="388">
        <v>10989</v>
      </c>
      <c r="L60" s="388">
        <v>8291</v>
      </c>
      <c r="M60" s="388">
        <v>4234</v>
      </c>
      <c r="N60" s="388">
        <v>0</v>
      </c>
      <c r="O60" s="388">
        <v>0</v>
      </c>
      <c r="P60" s="389">
        <v>83907</v>
      </c>
      <c r="Q60" s="46"/>
      <c r="R60" s="50"/>
      <c r="S60" s="50"/>
    </row>
    <row r="61" spans="1:19" s="45" customFormat="1" ht="15" customHeight="1">
      <c r="A61" s="382" t="s">
        <v>372</v>
      </c>
      <c r="B61" s="383" t="s">
        <v>51</v>
      </c>
      <c r="C61" s="384">
        <v>2992</v>
      </c>
      <c r="D61" s="384">
        <v>4943</v>
      </c>
      <c r="E61" s="384">
        <v>5675</v>
      </c>
      <c r="F61" s="384">
        <v>3847</v>
      </c>
      <c r="G61" s="384">
        <v>7305</v>
      </c>
      <c r="H61" s="384">
        <v>3940</v>
      </c>
      <c r="I61" s="384">
        <v>4283</v>
      </c>
      <c r="J61" s="384">
        <v>3636</v>
      </c>
      <c r="K61" s="384">
        <v>4041</v>
      </c>
      <c r="L61" s="384">
        <v>4338</v>
      </c>
      <c r="M61" s="384">
        <v>608</v>
      </c>
      <c r="N61" s="384">
        <v>0</v>
      </c>
      <c r="O61" s="384">
        <v>0</v>
      </c>
      <c r="P61" s="385">
        <v>45608</v>
      </c>
      <c r="Q61" s="46"/>
      <c r="R61" s="50"/>
      <c r="S61" s="50"/>
    </row>
    <row r="62" spans="1:19" s="45" customFormat="1" ht="15" customHeight="1">
      <c r="A62" s="386" t="s">
        <v>373</v>
      </c>
      <c r="B62" s="387" t="s">
        <v>52</v>
      </c>
      <c r="C62" s="388">
        <v>8933</v>
      </c>
      <c r="D62" s="388">
        <v>15329</v>
      </c>
      <c r="E62" s="388">
        <v>17116</v>
      </c>
      <c r="F62" s="388">
        <v>10716</v>
      </c>
      <c r="G62" s="388">
        <v>19345</v>
      </c>
      <c r="H62" s="388">
        <v>11328</v>
      </c>
      <c r="I62" s="388">
        <v>13697</v>
      </c>
      <c r="J62" s="388">
        <v>15790</v>
      </c>
      <c r="K62" s="388">
        <v>21168</v>
      </c>
      <c r="L62" s="388">
        <v>17374</v>
      </c>
      <c r="M62" s="388">
        <v>7899</v>
      </c>
      <c r="N62" s="388">
        <v>4554</v>
      </c>
      <c r="O62" s="388">
        <v>16315</v>
      </c>
      <c r="P62" s="389">
        <v>179564</v>
      </c>
      <c r="Q62" s="46"/>
      <c r="R62" s="50"/>
      <c r="S62" s="50"/>
    </row>
    <row r="63" spans="1:19" s="45" customFormat="1" ht="15" customHeight="1">
      <c r="A63" s="382" t="s">
        <v>374</v>
      </c>
      <c r="B63" s="383" t="s">
        <v>53</v>
      </c>
      <c r="C63" s="384">
        <v>9581</v>
      </c>
      <c r="D63" s="384">
        <v>17709</v>
      </c>
      <c r="E63" s="384">
        <v>21178</v>
      </c>
      <c r="F63" s="384">
        <v>12715</v>
      </c>
      <c r="G63" s="384">
        <v>22128</v>
      </c>
      <c r="H63" s="384">
        <v>12367</v>
      </c>
      <c r="I63" s="384">
        <v>15587</v>
      </c>
      <c r="J63" s="384">
        <v>16013</v>
      </c>
      <c r="K63" s="384">
        <v>18618</v>
      </c>
      <c r="L63" s="384">
        <v>11972</v>
      </c>
      <c r="M63" s="384">
        <v>3509</v>
      </c>
      <c r="N63" s="384">
        <v>2875</v>
      </c>
      <c r="O63" s="384">
        <v>2436</v>
      </c>
      <c r="P63" s="385">
        <v>166688</v>
      </c>
      <c r="Q63" s="46"/>
      <c r="R63" s="50"/>
      <c r="S63" s="50"/>
    </row>
    <row r="64" spans="1:19" s="45" customFormat="1" ht="15" customHeight="1">
      <c r="A64" s="386" t="s">
        <v>375</v>
      </c>
      <c r="B64" s="387" t="s">
        <v>54</v>
      </c>
      <c r="C64" s="388">
        <v>704</v>
      </c>
      <c r="D64" s="388">
        <v>1571</v>
      </c>
      <c r="E64" s="388">
        <v>2258</v>
      </c>
      <c r="F64" s="388">
        <v>1581</v>
      </c>
      <c r="G64" s="388">
        <v>2925</v>
      </c>
      <c r="H64" s="388">
        <v>2161</v>
      </c>
      <c r="I64" s="388">
        <v>2378</v>
      </c>
      <c r="J64" s="388">
        <v>3282</v>
      </c>
      <c r="K64" s="388">
        <v>4371</v>
      </c>
      <c r="L64" s="388">
        <v>4221</v>
      </c>
      <c r="M64" s="388">
        <v>1374</v>
      </c>
      <c r="N64" s="388">
        <v>0</v>
      </c>
      <c r="O64" s="388">
        <v>3845</v>
      </c>
      <c r="P64" s="389">
        <v>30671</v>
      </c>
      <c r="Q64" s="46"/>
      <c r="R64" s="50"/>
      <c r="S64" s="50"/>
    </row>
    <row r="65" spans="1:19" s="45" customFormat="1" ht="15" customHeight="1">
      <c r="A65" s="382" t="s">
        <v>376</v>
      </c>
      <c r="B65" s="383" t="s">
        <v>55</v>
      </c>
      <c r="C65" s="384">
        <v>1525</v>
      </c>
      <c r="D65" s="384">
        <v>2984</v>
      </c>
      <c r="E65" s="384">
        <v>3343</v>
      </c>
      <c r="F65" s="384">
        <v>1764</v>
      </c>
      <c r="G65" s="384">
        <v>2608</v>
      </c>
      <c r="H65" s="384">
        <v>1854</v>
      </c>
      <c r="I65" s="384">
        <v>2286</v>
      </c>
      <c r="J65" s="384">
        <v>2550</v>
      </c>
      <c r="K65" s="384">
        <v>3082</v>
      </c>
      <c r="L65" s="384">
        <v>1923</v>
      </c>
      <c r="M65" s="384">
        <v>0</v>
      </c>
      <c r="N65" s="384">
        <v>0</v>
      </c>
      <c r="O65" s="384">
        <v>0</v>
      </c>
      <c r="P65" s="385">
        <v>23919</v>
      </c>
      <c r="Q65" s="46"/>
      <c r="R65" s="50"/>
      <c r="S65" s="50"/>
    </row>
    <row r="66" spans="1:19" s="45" customFormat="1" ht="15" customHeight="1">
      <c r="A66" s="386" t="s">
        <v>377</v>
      </c>
      <c r="B66" s="387" t="s">
        <v>56</v>
      </c>
      <c r="C66" s="388">
        <v>3682</v>
      </c>
      <c r="D66" s="388">
        <v>6684</v>
      </c>
      <c r="E66" s="388">
        <v>7689</v>
      </c>
      <c r="F66" s="388">
        <v>5026</v>
      </c>
      <c r="G66" s="388">
        <v>9286</v>
      </c>
      <c r="H66" s="388">
        <v>5028</v>
      </c>
      <c r="I66" s="388">
        <v>6066</v>
      </c>
      <c r="J66" s="388">
        <v>6538</v>
      </c>
      <c r="K66" s="388">
        <v>9398</v>
      </c>
      <c r="L66" s="388">
        <v>4491</v>
      </c>
      <c r="M66" s="388">
        <v>4615</v>
      </c>
      <c r="N66" s="388">
        <v>1551</v>
      </c>
      <c r="O66" s="388">
        <v>2537</v>
      </c>
      <c r="P66" s="389">
        <v>72591</v>
      </c>
      <c r="Q66" s="46"/>
      <c r="R66" s="50"/>
      <c r="S66" s="50"/>
    </row>
    <row r="67" spans="1:19" s="45" customFormat="1" ht="15" customHeight="1">
      <c r="A67" s="382" t="s">
        <v>378</v>
      </c>
      <c r="B67" s="383" t="s">
        <v>57</v>
      </c>
      <c r="C67" s="384">
        <v>8926</v>
      </c>
      <c r="D67" s="384">
        <v>15501</v>
      </c>
      <c r="E67" s="384">
        <v>17489</v>
      </c>
      <c r="F67" s="384">
        <v>10918</v>
      </c>
      <c r="G67" s="384">
        <v>21852</v>
      </c>
      <c r="H67" s="384">
        <v>12222</v>
      </c>
      <c r="I67" s="384">
        <v>17650</v>
      </c>
      <c r="J67" s="384">
        <v>28770</v>
      </c>
      <c r="K67" s="384">
        <v>52938</v>
      </c>
      <c r="L67" s="384">
        <v>37364</v>
      </c>
      <c r="M67" s="384">
        <v>15666</v>
      </c>
      <c r="N67" s="384">
        <v>4263</v>
      </c>
      <c r="O67" s="384">
        <v>25408</v>
      </c>
      <c r="P67" s="385">
        <v>268967</v>
      </c>
      <c r="Q67" s="46"/>
      <c r="R67" s="50"/>
      <c r="S67" s="50"/>
    </row>
    <row r="68" spans="1:19" s="45" customFormat="1" ht="15" customHeight="1">
      <c r="A68" s="386" t="s">
        <v>379</v>
      </c>
      <c r="B68" s="387" t="s">
        <v>58</v>
      </c>
      <c r="C68" s="388">
        <v>3549</v>
      </c>
      <c r="D68" s="388">
        <v>5813</v>
      </c>
      <c r="E68" s="388">
        <v>6646</v>
      </c>
      <c r="F68" s="388">
        <v>3585</v>
      </c>
      <c r="G68" s="388">
        <v>7915</v>
      </c>
      <c r="H68" s="388">
        <v>3693</v>
      </c>
      <c r="I68" s="388">
        <v>4693</v>
      </c>
      <c r="J68" s="388">
        <v>5232</v>
      </c>
      <c r="K68" s="388">
        <v>6978</v>
      </c>
      <c r="L68" s="388">
        <v>4805</v>
      </c>
      <c r="M68" s="388">
        <v>2886</v>
      </c>
      <c r="N68" s="388">
        <v>993</v>
      </c>
      <c r="O68" s="388">
        <v>1528</v>
      </c>
      <c r="P68" s="389">
        <v>58316</v>
      </c>
      <c r="Q68" s="46"/>
      <c r="R68" s="50"/>
      <c r="S68" s="50"/>
    </row>
    <row r="69" spans="1:19" s="45" customFormat="1" ht="15" customHeight="1">
      <c r="A69" s="382" t="s">
        <v>380</v>
      </c>
      <c r="B69" s="383" t="s">
        <v>59</v>
      </c>
      <c r="C69" s="384">
        <v>7506</v>
      </c>
      <c r="D69" s="384">
        <v>13048</v>
      </c>
      <c r="E69" s="384">
        <v>15175</v>
      </c>
      <c r="F69" s="384">
        <v>9516</v>
      </c>
      <c r="G69" s="384">
        <v>19005</v>
      </c>
      <c r="H69" s="384">
        <v>9690</v>
      </c>
      <c r="I69" s="384">
        <v>10889</v>
      </c>
      <c r="J69" s="384">
        <v>9989</v>
      </c>
      <c r="K69" s="384">
        <v>8085</v>
      </c>
      <c r="L69" s="384">
        <v>6980</v>
      </c>
      <c r="M69" s="384">
        <v>3526</v>
      </c>
      <c r="N69" s="384">
        <v>2635</v>
      </c>
      <c r="O69" s="384">
        <v>0</v>
      </c>
      <c r="P69" s="385">
        <v>116044</v>
      </c>
      <c r="Q69" s="46"/>
      <c r="R69" s="50"/>
      <c r="S69" s="50"/>
    </row>
    <row r="70" spans="1:19" s="45" customFormat="1" ht="15" customHeight="1">
      <c r="A70" s="386" t="s">
        <v>381</v>
      </c>
      <c r="B70" s="387" t="s">
        <v>60</v>
      </c>
      <c r="C70" s="388">
        <v>492</v>
      </c>
      <c r="D70" s="388">
        <v>878</v>
      </c>
      <c r="E70" s="388">
        <v>1049</v>
      </c>
      <c r="F70" s="388">
        <v>674</v>
      </c>
      <c r="G70" s="388">
        <v>1328</v>
      </c>
      <c r="H70" s="388">
        <v>881</v>
      </c>
      <c r="I70" s="388">
        <v>725</v>
      </c>
      <c r="J70" s="388">
        <v>984</v>
      </c>
      <c r="K70" s="388">
        <v>1015</v>
      </c>
      <c r="L70" s="388">
        <v>655</v>
      </c>
      <c r="M70" s="388">
        <v>0</v>
      </c>
      <c r="N70" s="388">
        <v>0</v>
      </c>
      <c r="O70" s="388">
        <v>0</v>
      </c>
      <c r="P70" s="389">
        <v>8681</v>
      </c>
      <c r="Q70" s="46"/>
      <c r="R70" s="50"/>
      <c r="S70" s="50"/>
    </row>
    <row r="71" spans="1:19" s="45" customFormat="1" ht="15" customHeight="1">
      <c r="A71" s="382" t="s">
        <v>382</v>
      </c>
      <c r="B71" s="383" t="s">
        <v>61</v>
      </c>
      <c r="C71" s="384">
        <v>4395</v>
      </c>
      <c r="D71" s="384">
        <v>8990</v>
      </c>
      <c r="E71" s="384">
        <v>11587</v>
      </c>
      <c r="F71" s="384">
        <v>7816</v>
      </c>
      <c r="G71" s="384">
        <v>15658</v>
      </c>
      <c r="H71" s="384">
        <v>8481</v>
      </c>
      <c r="I71" s="384">
        <v>10682</v>
      </c>
      <c r="J71" s="384">
        <v>13975</v>
      </c>
      <c r="K71" s="384">
        <v>21382</v>
      </c>
      <c r="L71" s="384">
        <v>15568</v>
      </c>
      <c r="M71" s="384">
        <v>7664</v>
      </c>
      <c r="N71" s="384">
        <v>9469</v>
      </c>
      <c r="O71" s="384">
        <v>11750</v>
      </c>
      <c r="P71" s="385">
        <v>147417</v>
      </c>
      <c r="Q71" s="46"/>
      <c r="R71" s="50"/>
      <c r="S71" s="50"/>
    </row>
    <row r="72" spans="1:19" s="45" customFormat="1" ht="15" customHeight="1">
      <c r="A72" s="386" t="s">
        <v>383</v>
      </c>
      <c r="B72" s="387" t="s">
        <v>62</v>
      </c>
      <c r="C72" s="388">
        <v>4130</v>
      </c>
      <c r="D72" s="388">
        <v>5863</v>
      </c>
      <c r="E72" s="388">
        <v>6426</v>
      </c>
      <c r="F72" s="388">
        <v>3571</v>
      </c>
      <c r="G72" s="388">
        <v>6962</v>
      </c>
      <c r="H72" s="388">
        <v>3940</v>
      </c>
      <c r="I72" s="388">
        <v>6511</v>
      </c>
      <c r="J72" s="388">
        <v>5681</v>
      </c>
      <c r="K72" s="388">
        <v>8321</v>
      </c>
      <c r="L72" s="388">
        <v>5465</v>
      </c>
      <c r="M72" s="388">
        <v>3638</v>
      </c>
      <c r="N72" s="388">
        <v>1760</v>
      </c>
      <c r="O72" s="388">
        <v>1039</v>
      </c>
      <c r="P72" s="389">
        <v>63307</v>
      </c>
      <c r="Q72" s="46"/>
      <c r="R72" s="50"/>
      <c r="S72" s="50"/>
    </row>
    <row r="73" spans="1:19" s="45" customFormat="1" ht="15" customHeight="1">
      <c r="A73" s="382" t="s">
        <v>384</v>
      </c>
      <c r="B73" s="383" t="s">
        <v>63</v>
      </c>
      <c r="C73" s="384">
        <v>3321</v>
      </c>
      <c r="D73" s="384">
        <v>5996</v>
      </c>
      <c r="E73" s="384">
        <v>7295</v>
      </c>
      <c r="F73" s="384">
        <v>4540</v>
      </c>
      <c r="G73" s="384">
        <v>10136</v>
      </c>
      <c r="H73" s="384">
        <v>5764</v>
      </c>
      <c r="I73" s="384">
        <v>7149</v>
      </c>
      <c r="J73" s="384">
        <v>10606</v>
      </c>
      <c r="K73" s="384">
        <v>14357</v>
      </c>
      <c r="L73" s="384">
        <v>9130</v>
      </c>
      <c r="M73" s="384">
        <v>7320</v>
      </c>
      <c r="N73" s="384">
        <v>3353</v>
      </c>
      <c r="O73" s="384">
        <v>5076</v>
      </c>
      <c r="P73" s="385">
        <v>94043</v>
      </c>
      <c r="Q73" s="46"/>
      <c r="R73" s="50"/>
      <c r="S73" s="50"/>
    </row>
    <row r="74" spans="1:19" s="45" customFormat="1" ht="15" customHeight="1">
      <c r="A74" s="386" t="s">
        <v>385</v>
      </c>
      <c r="B74" s="387" t="s">
        <v>64</v>
      </c>
      <c r="C74" s="388">
        <v>2293</v>
      </c>
      <c r="D74" s="388">
        <v>4216</v>
      </c>
      <c r="E74" s="388">
        <v>4252</v>
      </c>
      <c r="F74" s="388">
        <v>2840</v>
      </c>
      <c r="G74" s="388">
        <v>4995</v>
      </c>
      <c r="H74" s="388">
        <v>2663</v>
      </c>
      <c r="I74" s="388">
        <v>3183</v>
      </c>
      <c r="J74" s="388">
        <v>4356</v>
      </c>
      <c r="K74" s="388">
        <v>4608</v>
      </c>
      <c r="L74" s="388">
        <v>2777</v>
      </c>
      <c r="M74" s="388">
        <v>574</v>
      </c>
      <c r="N74" s="388">
        <v>0</v>
      </c>
      <c r="O74" s="388">
        <v>3450</v>
      </c>
      <c r="P74" s="389">
        <v>40207</v>
      </c>
      <c r="Q74" s="46"/>
      <c r="R74" s="50"/>
      <c r="S74" s="50"/>
    </row>
    <row r="75" spans="1:19" s="45" customFormat="1" ht="15" customHeight="1">
      <c r="A75" s="382" t="s">
        <v>386</v>
      </c>
      <c r="B75" s="383" t="s">
        <v>65</v>
      </c>
      <c r="C75" s="384">
        <v>4306</v>
      </c>
      <c r="D75" s="384">
        <v>7511</v>
      </c>
      <c r="E75" s="384">
        <v>8787</v>
      </c>
      <c r="F75" s="384">
        <v>5195</v>
      </c>
      <c r="G75" s="384">
        <v>9604</v>
      </c>
      <c r="H75" s="384">
        <v>4853</v>
      </c>
      <c r="I75" s="384">
        <v>6354</v>
      </c>
      <c r="J75" s="384">
        <v>6819</v>
      </c>
      <c r="K75" s="384">
        <v>9996</v>
      </c>
      <c r="L75" s="384">
        <v>5867</v>
      </c>
      <c r="M75" s="384">
        <v>1862</v>
      </c>
      <c r="N75" s="384">
        <v>2495</v>
      </c>
      <c r="O75" s="384">
        <v>13195</v>
      </c>
      <c r="P75" s="385">
        <v>86844</v>
      </c>
      <c r="Q75" s="46"/>
      <c r="R75" s="50"/>
      <c r="S75" s="50"/>
    </row>
    <row r="76" spans="1:19" s="45" customFormat="1" ht="15" customHeight="1">
      <c r="A76" s="386" t="s">
        <v>387</v>
      </c>
      <c r="B76" s="387" t="s">
        <v>66</v>
      </c>
      <c r="C76" s="388">
        <v>2897</v>
      </c>
      <c r="D76" s="388">
        <v>5065</v>
      </c>
      <c r="E76" s="388">
        <v>5219</v>
      </c>
      <c r="F76" s="388">
        <v>3549</v>
      </c>
      <c r="G76" s="388">
        <v>6590</v>
      </c>
      <c r="H76" s="388">
        <v>4294</v>
      </c>
      <c r="I76" s="388">
        <v>4369</v>
      </c>
      <c r="J76" s="388">
        <v>3764</v>
      </c>
      <c r="K76" s="388">
        <v>5252</v>
      </c>
      <c r="L76" s="388">
        <v>3864</v>
      </c>
      <c r="M76" s="388">
        <v>1124</v>
      </c>
      <c r="N76" s="388">
        <v>0</v>
      </c>
      <c r="O76" s="388">
        <v>4354</v>
      </c>
      <c r="P76" s="389">
        <v>50341</v>
      </c>
      <c r="Q76" s="46"/>
      <c r="R76" s="50"/>
      <c r="S76" s="50"/>
    </row>
    <row r="77" spans="1:19" s="45" customFormat="1" ht="15" customHeight="1">
      <c r="A77" s="382" t="s">
        <v>388</v>
      </c>
      <c r="B77" s="383" t="s">
        <v>67</v>
      </c>
      <c r="C77" s="384">
        <v>391</v>
      </c>
      <c r="D77" s="384">
        <v>905</v>
      </c>
      <c r="E77" s="384">
        <v>1039</v>
      </c>
      <c r="F77" s="384">
        <v>554</v>
      </c>
      <c r="G77" s="384">
        <v>1216</v>
      </c>
      <c r="H77" s="384">
        <v>750</v>
      </c>
      <c r="I77" s="384">
        <v>676</v>
      </c>
      <c r="J77" s="384">
        <v>1541</v>
      </c>
      <c r="K77" s="384">
        <v>382</v>
      </c>
      <c r="L77" s="384">
        <v>652</v>
      </c>
      <c r="M77" s="384">
        <v>0</v>
      </c>
      <c r="N77" s="384">
        <v>0</v>
      </c>
      <c r="O77" s="384">
        <v>0</v>
      </c>
      <c r="P77" s="385">
        <v>8106</v>
      </c>
      <c r="Q77" s="46"/>
      <c r="R77" s="50"/>
      <c r="S77" s="50"/>
    </row>
    <row r="78" spans="1:19" s="45" customFormat="1" ht="15" customHeight="1">
      <c r="A78" s="386" t="s">
        <v>389</v>
      </c>
      <c r="B78" s="387" t="s">
        <v>68</v>
      </c>
      <c r="C78" s="388">
        <v>1794</v>
      </c>
      <c r="D78" s="388">
        <v>3241</v>
      </c>
      <c r="E78" s="388">
        <v>3514</v>
      </c>
      <c r="F78" s="388">
        <v>1704</v>
      </c>
      <c r="G78" s="388">
        <v>4249</v>
      </c>
      <c r="H78" s="388">
        <v>1997</v>
      </c>
      <c r="I78" s="388">
        <v>2579</v>
      </c>
      <c r="J78" s="388">
        <v>3406</v>
      </c>
      <c r="K78" s="388">
        <v>5564</v>
      </c>
      <c r="L78" s="388">
        <v>1493</v>
      </c>
      <c r="M78" s="388">
        <v>1840</v>
      </c>
      <c r="N78" s="388">
        <v>821</v>
      </c>
      <c r="O78" s="388">
        <v>7117</v>
      </c>
      <c r="P78" s="389">
        <v>39319</v>
      </c>
      <c r="Q78" s="46"/>
      <c r="R78" s="50"/>
      <c r="S78" s="50"/>
    </row>
    <row r="79" spans="1:19" s="45" customFormat="1" ht="15" customHeight="1">
      <c r="A79" s="382" t="s">
        <v>390</v>
      </c>
      <c r="B79" s="383" t="s">
        <v>69</v>
      </c>
      <c r="C79" s="384">
        <v>1783</v>
      </c>
      <c r="D79" s="384">
        <v>3083</v>
      </c>
      <c r="E79" s="384">
        <v>3922</v>
      </c>
      <c r="F79" s="384">
        <v>2096</v>
      </c>
      <c r="G79" s="384">
        <v>4082</v>
      </c>
      <c r="H79" s="384">
        <v>2171</v>
      </c>
      <c r="I79" s="384">
        <v>3182</v>
      </c>
      <c r="J79" s="384">
        <v>3105</v>
      </c>
      <c r="K79" s="384">
        <v>4281</v>
      </c>
      <c r="L79" s="384">
        <v>2330</v>
      </c>
      <c r="M79" s="384">
        <v>2567</v>
      </c>
      <c r="N79" s="384">
        <v>963</v>
      </c>
      <c r="O79" s="384">
        <v>0</v>
      </c>
      <c r="P79" s="385">
        <v>33565</v>
      </c>
      <c r="Q79" s="46"/>
      <c r="R79" s="50"/>
      <c r="S79" s="50"/>
    </row>
    <row r="80" spans="1:19" s="45" customFormat="1" ht="15" customHeight="1">
      <c r="A80" s="386" t="s">
        <v>391</v>
      </c>
      <c r="B80" s="387" t="s">
        <v>70</v>
      </c>
      <c r="C80" s="388">
        <v>1355</v>
      </c>
      <c r="D80" s="388">
        <v>2974</v>
      </c>
      <c r="E80" s="388">
        <v>4811</v>
      </c>
      <c r="F80" s="388">
        <v>3317</v>
      </c>
      <c r="G80" s="388">
        <v>7332</v>
      </c>
      <c r="H80" s="388">
        <v>4564</v>
      </c>
      <c r="I80" s="388">
        <v>5624</v>
      </c>
      <c r="J80" s="388">
        <v>9022</v>
      </c>
      <c r="K80" s="388">
        <v>15830</v>
      </c>
      <c r="L80" s="388">
        <v>4875</v>
      </c>
      <c r="M80" s="388">
        <v>5537</v>
      </c>
      <c r="N80" s="388">
        <v>3218</v>
      </c>
      <c r="O80" s="388">
        <v>1161</v>
      </c>
      <c r="P80" s="389">
        <v>69620</v>
      </c>
      <c r="Q80" s="46"/>
      <c r="R80" s="50"/>
      <c r="S80" s="50"/>
    </row>
    <row r="81" spans="1:19" s="45" customFormat="1" ht="15" customHeight="1">
      <c r="A81" s="382" t="s">
        <v>392</v>
      </c>
      <c r="B81" s="383" t="s">
        <v>71</v>
      </c>
      <c r="C81" s="384">
        <v>602</v>
      </c>
      <c r="D81" s="384">
        <v>1647</v>
      </c>
      <c r="E81" s="384">
        <v>2567</v>
      </c>
      <c r="F81" s="384">
        <v>1984</v>
      </c>
      <c r="G81" s="384">
        <v>5919</v>
      </c>
      <c r="H81" s="384">
        <v>4352</v>
      </c>
      <c r="I81" s="384">
        <v>5875</v>
      </c>
      <c r="J81" s="384">
        <v>5656</v>
      </c>
      <c r="K81" s="384">
        <v>5482</v>
      </c>
      <c r="L81" s="384">
        <v>3856</v>
      </c>
      <c r="M81" s="384">
        <v>1285</v>
      </c>
      <c r="N81" s="384">
        <v>3391</v>
      </c>
      <c r="O81" s="384">
        <v>7029</v>
      </c>
      <c r="P81" s="385">
        <v>49645</v>
      </c>
      <c r="Q81" s="46"/>
      <c r="R81" s="50"/>
      <c r="S81" s="50"/>
    </row>
    <row r="82" spans="1:19" s="45" customFormat="1" ht="15" customHeight="1">
      <c r="A82" s="386" t="s">
        <v>393</v>
      </c>
      <c r="B82" s="387" t="s">
        <v>72</v>
      </c>
      <c r="C82" s="388">
        <v>1712</v>
      </c>
      <c r="D82" s="388">
        <v>3001</v>
      </c>
      <c r="E82" s="388">
        <v>2754</v>
      </c>
      <c r="F82" s="388">
        <v>1773</v>
      </c>
      <c r="G82" s="388">
        <v>3132</v>
      </c>
      <c r="H82" s="388">
        <v>1509</v>
      </c>
      <c r="I82" s="388">
        <v>2093</v>
      </c>
      <c r="J82" s="388">
        <v>2373</v>
      </c>
      <c r="K82" s="388">
        <v>4605</v>
      </c>
      <c r="L82" s="388">
        <v>1834</v>
      </c>
      <c r="M82" s="388">
        <v>2384</v>
      </c>
      <c r="N82" s="388">
        <v>0</v>
      </c>
      <c r="O82" s="388">
        <v>0</v>
      </c>
      <c r="P82" s="389">
        <v>27170</v>
      </c>
      <c r="Q82" s="46"/>
      <c r="R82" s="50"/>
      <c r="S82" s="50"/>
    </row>
    <row r="83" spans="1:19" s="45" customFormat="1" ht="15" customHeight="1">
      <c r="A83" s="382" t="s">
        <v>394</v>
      </c>
      <c r="B83" s="383" t="s">
        <v>73</v>
      </c>
      <c r="C83" s="384">
        <v>410</v>
      </c>
      <c r="D83" s="384">
        <v>888</v>
      </c>
      <c r="E83" s="384">
        <v>1091</v>
      </c>
      <c r="F83" s="384">
        <v>583</v>
      </c>
      <c r="G83" s="384">
        <v>1169</v>
      </c>
      <c r="H83" s="384">
        <v>704</v>
      </c>
      <c r="I83" s="384">
        <v>1046</v>
      </c>
      <c r="J83" s="384">
        <v>758</v>
      </c>
      <c r="K83" s="384">
        <v>1027</v>
      </c>
      <c r="L83" s="384">
        <v>1215</v>
      </c>
      <c r="M83" s="384">
        <v>0</v>
      </c>
      <c r="N83" s="384">
        <v>0</v>
      </c>
      <c r="O83" s="384">
        <v>0</v>
      </c>
      <c r="P83" s="385">
        <v>8891</v>
      </c>
      <c r="Q83" s="46"/>
      <c r="R83" s="50"/>
      <c r="S83" s="50"/>
    </row>
    <row r="84" spans="1:19" s="45" customFormat="1" ht="15" customHeight="1">
      <c r="A84" s="386" t="s">
        <v>395</v>
      </c>
      <c r="B84" s="387" t="s">
        <v>74</v>
      </c>
      <c r="C84" s="388">
        <v>664</v>
      </c>
      <c r="D84" s="388">
        <v>1446</v>
      </c>
      <c r="E84" s="388">
        <v>1960</v>
      </c>
      <c r="F84" s="388">
        <v>1112</v>
      </c>
      <c r="G84" s="388">
        <v>2404</v>
      </c>
      <c r="H84" s="388">
        <v>1643</v>
      </c>
      <c r="I84" s="388">
        <v>1812</v>
      </c>
      <c r="J84" s="388">
        <v>1902</v>
      </c>
      <c r="K84" s="388">
        <v>2789</v>
      </c>
      <c r="L84" s="388">
        <v>522</v>
      </c>
      <c r="M84" s="388">
        <v>0</v>
      </c>
      <c r="N84" s="388">
        <v>0</v>
      </c>
      <c r="O84" s="388">
        <v>0</v>
      </c>
      <c r="P84" s="389">
        <v>16254</v>
      </c>
      <c r="Q84" s="46"/>
      <c r="R84" s="50"/>
      <c r="S84" s="50"/>
    </row>
    <row r="85" spans="1:19" s="45" customFormat="1" ht="15" customHeight="1">
      <c r="A85" s="382" t="s">
        <v>396</v>
      </c>
      <c r="B85" s="383" t="s">
        <v>75</v>
      </c>
      <c r="C85" s="384">
        <v>2825</v>
      </c>
      <c r="D85" s="384">
        <v>4701</v>
      </c>
      <c r="E85" s="384">
        <v>5249</v>
      </c>
      <c r="F85" s="384">
        <v>2931</v>
      </c>
      <c r="G85" s="384">
        <v>5664</v>
      </c>
      <c r="H85" s="384">
        <v>3648</v>
      </c>
      <c r="I85" s="384">
        <v>4221</v>
      </c>
      <c r="J85" s="384">
        <v>4009</v>
      </c>
      <c r="K85" s="384">
        <v>5866</v>
      </c>
      <c r="L85" s="384">
        <v>5179</v>
      </c>
      <c r="M85" s="384">
        <v>1018</v>
      </c>
      <c r="N85" s="384">
        <v>1709</v>
      </c>
      <c r="O85" s="384">
        <v>14209</v>
      </c>
      <c r="P85" s="385">
        <v>61229</v>
      </c>
      <c r="Q85" s="46"/>
      <c r="R85" s="50"/>
      <c r="S85" s="50"/>
    </row>
    <row r="86" spans="1:19" s="45" customFormat="1" ht="15" customHeight="1">
      <c r="A86" s="386" t="s">
        <v>397</v>
      </c>
      <c r="B86" s="387" t="s">
        <v>76</v>
      </c>
      <c r="C86" s="388">
        <v>2075</v>
      </c>
      <c r="D86" s="388">
        <v>3418</v>
      </c>
      <c r="E86" s="388">
        <v>3633</v>
      </c>
      <c r="F86" s="388">
        <v>2115</v>
      </c>
      <c r="G86" s="388">
        <v>4179</v>
      </c>
      <c r="H86" s="388">
        <v>2439</v>
      </c>
      <c r="I86" s="388">
        <v>2632</v>
      </c>
      <c r="J86" s="388">
        <v>4015</v>
      </c>
      <c r="K86" s="388">
        <v>4794</v>
      </c>
      <c r="L86" s="388">
        <v>1490</v>
      </c>
      <c r="M86" s="388">
        <v>0</v>
      </c>
      <c r="N86" s="388">
        <v>754</v>
      </c>
      <c r="O86" s="388">
        <v>4915</v>
      </c>
      <c r="P86" s="389">
        <v>36459</v>
      </c>
      <c r="Q86" s="46"/>
      <c r="R86" s="50"/>
      <c r="S86" s="50"/>
    </row>
    <row r="87" spans="1:19" s="45" customFormat="1" ht="15" customHeight="1">
      <c r="A87" s="382" t="s">
        <v>398</v>
      </c>
      <c r="B87" s="383" t="s">
        <v>77</v>
      </c>
      <c r="C87" s="384">
        <v>546</v>
      </c>
      <c r="D87" s="384">
        <v>1114</v>
      </c>
      <c r="E87" s="384">
        <v>1379</v>
      </c>
      <c r="F87" s="384">
        <v>906</v>
      </c>
      <c r="G87" s="384">
        <v>2072</v>
      </c>
      <c r="H87" s="384">
        <v>1261</v>
      </c>
      <c r="I87" s="384">
        <v>1086</v>
      </c>
      <c r="J87" s="384">
        <v>1799</v>
      </c>
      <c r="K87" s="384">
        <v>3512</v>
      </c>
      <c r="L87" s="384">
        <v>1642</v>
      </c>
      <c r="M87" s="384">
        <v>1141</v>
      </c>
      <c r="N87" s="384">
        <v>0</v>
      </c>
      <c r="O87" s="384">
        <v>0</v>
      </c>
      <c r="P87" s="385">
        <v>16458</v>
      </c>
      <c r="Q87" s="46"/>
      <c r="R87" s="50"/>
      <c r="S87" s="50"/>
    </row>
    <row r="88" spans="1:19" s="45" customFormat="1" ht="15" customHeight="1">
      <c r="A88" s="386" t="s">
        <v>399</v>
      </c>
      <c r="B88" s="387" t="s">
        <v>78</v>
      </c>
      <c r="C88" s="388">
        <v>2680</v>
      </c>
      <c r="D88" s="388">
        <v>4690</v>
      </c>
      <c r="E88" s="388">
        <v>5183</v>
      </c>
      <c r="F88" s="388">
        <v>3261</v>
      </c>
      <c r="G88" s="388">
        <v>5822</v>
      </c>
      <c r="H88" s="388">
        <v>3144</v>
      </c>
      <c r="I88" s="388">
        <v>3871</v>
      </c>
      <c r="J88" s="388">
        <v>4018</v>
      </c>
      <c r="K88" s="388">
        <v>7169</v>
      </c>
      <c r="L88" s="388">
        <v>5205</v>
      </c>
      <c r="M88" s="388">
        <v>2385</v>
      </c>
      <c r="N88" s="388">
        <v>2512</v>
      </c>
      <c r="O88" s="388">
        <v>1010</v>
      </c>
      <c r="P88" s="389">
        <v>50950</v>
      </c>
      <c r="Q88" s="46"/>
      <c r="R88" s="50"/>
      <c r="S88" s="50"/>
    </row>
    <row r="89" spans="1:19" s="45" customFormat="1" ht="15" customHeight="1">
      <c r="A89" s="382" t="s">
        <v>400</v>
      </c>
      <c r="B89" s="383" t="s">
        <v>79</v>
      </c>
      <c r="C89" s="384">
        <v>2933</v>
      </c>
      <c r="D89" s="384">
        <v>5261</v>
      </c>
      <c r="E89" s="384">
        <v>6108</v>
      </c>
      <c r="F89" s="384">
        <v>3976</v>
      </c>
      <c r="G89" s="384">
        <v>7778</v>
      </c>
      <c r="H89" s="384">
        <v>4817</v>
      </c>
      <c r="I89" s="384">
        <v>6360</v>
      </c>
      <c r="J89" s="384">
        <v>6595</v>
      </c>
      <c r="K89" s="384">
        <v>13131</v>
      </c>
      <c r="L89" s="384">
        <v>7870</v>
      </c>
      <c r="M89" s="384">
        <v>3983</v>
      </c>
      <c r="N89" s="384">
        <v>790</v>
      </c>
      <c r="O89" s="384">
        <v>1125</v>
      </c>
      <c r="P89" s="385">
        <v>70727</v>
      </c>
      <c r="Q89" s="46"/>
      <c r="R89" s="50"/>
      <c r="S89" s="50"/>
    </row>
    <row r="90" spans="1:19" s="49" customFormat="1" ht="20.100000000000001" customHeight="1">
      <c r="A90" s="873" t="s">
        <v>183</v>
      </c>
      <c r="B90" s="873"/>
      <c r="C90" s="391">
        <v>709669</v>
      </c>
      <c r="D90" s="391">
        <v>1262825</v>
      </c>
      <c r="E90" s="391">
        <v>1407385</v>
      </c>
      <c r="F90" s="391">
        <v>894621</v>
      </c>
      <c r="G90" s="391">
        <v>1713998</v>
      </c>
      <c r="H90" s="391">
        <v>992545</v>
      </c>
      <c r="I90" s="391">
        <v>1230110</v>
      </c>
      <c r="J90" s="391">
        <v>1391551</v>
      </c>
      <c r="K90" s="391">
        <v>1816368</v>
      </c>
      <c r="L90" s="391">
        <v>1153781</v>
      </c>
      <c r="M90" s="391">
        <v>527427</v>
      </c>
      <c r="N90" s="391">
        <v>306182</v>
      </c>
      <c r="O90" s="391">
        <v>907851</v>
      </c>
      <c r="P90" s="391">
        <v>14314313</v>
      </c>
      <c r="Q90" s="285"/>
      <c r="S90" s="286"/>
    </row>
    <row r="91" spans="1:19" s="45" customFormat="1" ht="12">
      <c r="A91" s="47"/>
      <c r="B91" s="47"/>
    </row>
    <row r="92" spans="1:19" s="45" customFormat="1" ht="11.4">
      <c r="A92" s="253"/>
      <c r="B92" s="253"/>
    </row>
    <row r="93" spans="1:19" s="45" customFormat="1" ht="11.4">
      <c r="C93" s="50"/>
      <c r="D93" s="50"/>
      <c r="E93" s="50"/>
      <c r="F93" s="50"/>
      <c r="G93" s="50"/>
      <c r="H93" s="50"/>
      <c r="I93" s="50"/>
      <c r="J93" s="50"/>
      <c r="K93" s="50"/>
      <c r="L93" s="50"/>
      <c r="M93" s="50"/>
      <c r="N93" s="50"/>
      <c r="O93" s="50"/>
    </row>
    <row r="94" spans="1:19" s="45" customFormat="1" ht="11.4">
      <c r="C94" s="50"/>
      <c r="D94" s="50"/>
      <c r="E94" s="50"/>
      <c r="F94" s="50"/>
      <c r="G94" s="50"/>
      <c r="H94" s="50"/>
      <c r="I94" s="50"/>
      <c r="J94" s="50"/>
      <c r="K94" s="50"/>
      <c r="L94" s="50"/>
      <c r="M94" s="50"/>
      <c r="N94" s="50"/>
      <c r="O94" s="50"/>
      <c r="P94" s="50"/>
    </row>
    <row r="95" spans="1:19" s="45" customFormat="1" ht="11.4"/>
    <row r="96" spans="1:19" s="45" customFormat="1" ht="11.4"/>
    <row r="97" s="45" customFormat="1" ht="11.4"/>
    <row r="98" s="45" customFormat="1" ht="11.4"/>
    <row r="99" s="45" customFormat="1" ht="11.4"/>
    <row r="100" s="45" customFormat="1" ht="11.4"/>
    <row r="101" s="45" customFormat="1" ht="11.4"/>
    <row r="102" s="45" customFormat="1" ht="11.4"/>
    <row r="103" s="45" customFormat="1" ht="11.4"/>
    <row r="104" s="45" customFormat="1" ht="11.4"/>
    <row r="105" s="45" customFormat="1" ht="11.4"/>
    <row r="106" s="45" customFormat="1" ht="11.4"/>
    <row r="107" s="45" customFormat="1" ht="11.4"/>
    <row r="108" s="45" customFormat="1" ht="11.4"/>
    <row r="109" s="45" customFormat="1" ht="11.4"/>
    <row r="110" s="45" customFormat="1" ht="11.4"/>
    <row r="111" s="45" customFormat="1" ht="11.4"/>
    <row r="112" s="45" customFormat="1" ht="11.4"/>
    <row r="113" s="45" customFormat="1" ht="11.4"/>
    <row r="114" s="45" customFormat="1" ht="11.4"/>
    <row r="115" s="45" customFormat="1" ht="11.4"/>
    <row r="116" s="45" customFormat="1" ht="11.4"/>
    <row r="117" s="45" customFormat="1" ht="11.4"/>
    <row r="118" s="45" customFormat="1" ht="11.4"/>
    <row r="119" s="45" customFormat="1" ht="11.4"/>
    <row r="120" s="45" customFormat="1" ht="11.4"/>
    <row r="121" s="45" customFormat="1" ht="11.4"/>
    <row r="122" s="45" customFormat="1" ht="11.4"/>
    <row r="123" s="45" customFormat="1" ht="11.4"/>
    <row r="124" s="45" customFormat="1" ht="11.4"/>
    <row r="125" s="45" customFormat="1" ht="11.4"/>
    <row r="126" s="45" customFormat="1" ht="11.4"/>
    <row r="127" s="45" customFormat="1" ht="11.4"/>
    <row r="128" s="45" customFormat="1" ht="11.4"/>
    <row r="129" s="45" customFormat="1" ht="11.4"/>
    <row r="130" s="45" customFormat="1" ht="11.4"/>
    <row r="131" s="45" customFormat="1" ht="11.4"/>
    <row r="132" s="45" customFormat="1" ht="11.4"/>
    <row r="133" s="45" customFormat="1" ht="11.4"/>
    <row r="134" s="45" customFormat="1" ht="11.4"/>
    <row r="135" s="45" customFormat="1" ht="11.4"/>
    <row r="136" s="45" customFormat="1" ht="11.4"/>
    <row r="137" s="45" customFormat="1" ht="11.4"/>
    <row r="138" s="45" customFormat="1" ht="11.4"/>
    <row r="139" s="45" customFormat="1" ht="11.4"/>
    <row r="140" s="45" customFormat="1" ht="11.4"/>
    <row r="141" s="45" customFormat="1" ht="11.4"/>
    <row r="142" s="45" customFormat="1" ht="11.4"/>
    <row r="143" s="45" customFormat="1" ht="11.4"/>
    <row r="144" s="45" customFormat="1" ht="11.4"/>
    <row r="145" s="45" customFormat="1" ht="11.4"/>
    <row r="146" s="45" customFormat="1" ht="11.4"/>
    <row r="147" s="45" customFormat="1" ht="11.4"/>
  </sheetData>
  <mergeCells count="8">
    <mergeCell ref="A90:B90"/>
    <mergeCell ref="A4:P4"/>
    <mergeCell ref="A5:P5"/>
    <mergeCell ref="A6:A8"/>
    <mergeCell ref="B6:B8"/>
    <mergeCell ref="C6:O6"/>
    <mergeCell ref="P6:P8"/>
    <mergeCell ref="C7:O7"/>
  </mergeCells>
  <printOptions horizontalCentered="1" verticalCentered="1"/>
  <pageMargins left="0" right="0" top="0" bottom="0" header="0" footer="0"/>
  <pageSetup paperSize="9" scale="63" orientation="portrait" r:id="rId1"/>
  <headerFooter alignWithMargins="0"/>
  <ignoredErrors>
    <ignoredError sqref="A9:A89" numberStoredAsText="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AP101"/>
  <sheetViews>
    <sheetView showGridLines="0" zoomScaleNormal="100" zoomScaleSheetLayoutView="80" workbookViewId="0">
      <pane ySplit="8" topLeftCell="A93" activePane="bottomLeft" state="frozen"/>
      <selection activeCell="I7" sqref="I7:K7"/>
      <selection pane="bottomLeft"/>
    </sheetView>
  </sheetViews>
  <sheetFormatPr defaultColWidth="9.109375" defaultRowHeight="11.4"/>
  <cols>
    <col min="1" max="1" width="4.33203125" style="45" customWidth="1"/>
    <col min="2" max="2" width="40.44140625" style="45" customWidth="1"/>
    <col min="3" max="3" width="8.6640625" style="45" customWidth="1"/>
    <col min="4" max="5" width="7.6640625" style="45" customWidth="1"/>
    <col min="6" max="7" width="8.6640625" style="45" customWidth="1"/>
    <col min="8" max="8" width="9.6640625" style="45" customWidth="1"/>
    <col min="9" max="10" width="8.6640625" style="45" customWidth="1"/>
    <col min="11" max="11" width="9.6640625" style="45" customWidth="1"/>
    <col min="12" max="13" width="8.6640625" style="45" customWidth="1"/>
    <col min="14" max="14" width="9.6640625" style="45" customWidth="1"/>
    <col min="15" max="15" width="8.6640625" style="147" customWidth="1"/>
    <col min="16" max="16" width="7.6640625" style="147" customWidth="1"/>
    <col min="17" max="20" width="7.33203125" style="147" customWidth="1"/>
    <col min="21" max="21" width="7.6640625" style="147" customWidth="1"/>
    <col min="22" max="22" width="9.109375" style="45"/>
    <col min="23" max="23" width="9.6640625" style="45" customWidth="1"/>
    <col min="24" max="24" width="9.88671875" style="45" bestFit="1" customWidth="1"/>
    <col min="25" max="16384" width="9.109375" style="45"/>
  </cols>
  <sheetData>
    <row r="1" spans="1:42" ht="15" customHeight="1"/>
    <row r="2" spans="1:42" ht="15" customHeight="1"/>
    <row r="3" spans="1:42" ht="15" customHeight="1"/>
    <row r="4" spans="1:42" s="51" customFormat="1" ht="20.100000000000001" customHeight="1">
      <c r="A4" s="877" t="s">
        <v>709</v>
      </c>
      <c r="B4" s="877"/>
      <c r="C4" s="877"/>
      <c r="D4" s="877"/>
      <c r="E4" s="877"/>
      <c r="F4" s="877"/>
      <c r="G4" s="877"/>
      <c r="H4" s="877"/>
      <c r="I4" s="877"/>
      <c r="J4" s="877"/>
      <c r="K4" s="877"/>
      <c r="L4" s="877"/>
      <c r="M4" s="877"/>
      <c r="N4" s="877"/>
      <c r="O4" s="877"/>
      <c r="P4" s="877"/>
      <c r="Q4" s="877"/>
      <c r="R4" s="877"/>
      <c r="S4" s="877"/>
      <c r="T4" s="877"/>
      <c r="U4" s="877"/>
    </row>
    <row r="5" spans="1:42" s="52" customFormat="1" ht="20.100000000000001" customHeight="1">
      <c r="A5" s="875" t="s">
        <v>987</v>
      </c>
      <c r="B5" s="875"/>
      <c r="C5" s="875"/>
      <c r="D5" s="875"/>
      <c r="E5" s="875"/>
      <c r="F5" s="875"/>
      <c r="G5" s="875"/>
      <c r="H5" s="875"/>
      <c r="I5" s="875"/>
      <c r="J5" s="875"/>
      <c r="K5" s="875"/>
      <c r="L5" s="875"/>
      <c r="M5" s="875"/>
      <c r="N5" s="875"/>
      <c r="O5" s="875"/>
      <c r="P5" s="875"/>
      <c r="Q5" s="875"/>
      <c r="R5" s="875"/>
      <c r="S5" s="875"/>
      <c r="T5" s="875"/>
      <c r="U5" s="875"/>
    </row>
    <row r="6" spans="1:42" ht="30" customHeight="1">
      <c r="A6" s="785" t="s">
        <v>607</v>
      </c>
      <c r="B6" s="866" t="s">
        <v>611</v>
      </c>
      <c r="C6" s="868" t="s">
        <v>667</v>
      </c>
      <c r="D6" s="868"/>
      <c r="E6" s="868"/>
      <c r="F6" s="868"/>
      <c r="G6" s="868"/>
      <c r="H6" s="781" t="s">
        <v>605</v>
      </c>
      <c r="I6" s="878"/>
      <c r="J6" s="878"/>
      <c r="K6" s="878"/>
      <c r="L6" s="878"/>
      <c r="M6" s="878"/>
      <c r="N6" s="878"/>
      <c r="O6" s="781" t="s">
        <v>289</v>
      </c>
      <c r="P6" s="781"/>
      <c r="Q6" s="781"/>
      <c r="R6" s="781"/>
      <c r="S6" s="781"/>
      <c r="T6" s="781"/>
      <c r="U6" s="781"/>
      <c r="V6" s="43"/>
    </row>
    <row r="7" spans="1:42" ht="25.5" customHeight="1">
      <c r="A7" s="785"/>
      <c r="B7" s="867"/>
      <c r="C7" s="876" t="s">
        <v>641</v>
      </c>
      <c r="D7" s="868" t="s">
        <v>642</v>
      </c>
      <c r="E7" s="868" t="s">
        <v>643</v>
      </c>
      <c r="F7" s="868" t="s">
        <v>644</v>
      </c>
      <c r="G7" s="868" t="s">
        <v>645</v>
      </c>
      <c r="H7" s="876" t="s">
        <v>641</v>
      </c>
      <c r="I7" s="868" t="s">
        <v>642</v>
      </c>
      <c r="J7" s="868" t="s">
        <v>643</v>
      </c>
      <c r="K7" s="868" t="s">
        <v>644</v>
      </c>
      <c r="L7" s="868" t="s">
        <v>646</v>
      </c>
      <c r="M7" s="868" t="s">
        <v>647</v>
      </c>
      <c r="N7" s="868" t="s">
        <v>645</v>
      </c>
      <c r="O7" s="876" t="s">
        <v>641</v>
      </c>
      <c r="P7" s="868" t="s">
        <v>642</v>
      </c>
      <c r="Q7" s="868" t="s">
        <v>643</v>
      </c>
      <c r="R7" s="868" t="s">
        <v>644</v>
      </c>
      <c r="S7" s="868" t="s">
        <v>646</v>
      </c>
      <c r="T7" s="868" t="s">
        <v>647</v>
      </c>
      <c r="U7" s="868" t="s">
        <v>645</v>
      </c>
      <c r="V7" s="43"/>
    </row>
    <row r="8" spans="1:42" ht="21" customHeight="1">
      <c r="A8" s="785"/>
      <c r="B8" s="867"/>
      <c r="C8" s="874"/>
      <c r="D8" s="783"/>
      <c r="E8" s="874" t="s">
        <v>290</v>
      </c>
      <c r="F8" s="874"/>
      <c r="G8" s="874" t="s">
        <v>291</v>
      </c>
      <c r="H8" s="874"/>
      <c r="I8" s="783"/>
      <c r="J8" s="874" t="s">
        <v>290</v>
      </c>
      <c r="K8" s="874"/>
      <c r="L8" s="874" t="s">
        <v>292</v>
      </c>
      <c r="M8" s="874" t="s">
        <v>293</v>
      </c>
      <c r="N8" s="874" t="s">
        <v>291</v>
      </c>
      <c r="O8" s="874"/>
      <c r="P8" s="783"/>
      <c r="Q8" s="874" t="s">
        <v>290</v>
      </c>
      <c r="R8" s="874"/>
      <c r="S8" s="874" t="s">
        <v>292</v>
      </c>
      <c r="T8" s="874" t="s">
        <v>293</v>
      </c>
      <c r="U8" s="874" t="s">
        <v>291</v>
      </c>
      <c r="V8" s="43"/>
    </row>
    <row r="9" spans="1:42" ht="16.5" customHeight="1">
      <c r="A9" s="382" t="s">
        <v>81</v>
      </c>
      <c r="B9" s="383" t="s">
        <v>186</v>
      </c>
      <c r="C9" s="433">
        <v>16911</v>
      </c>
      <c r="D9" s="433">
        <v>282</v>
      </c>
      <c r="E9" s="433">
        <v>635</v>
      </c>
      <c r="F9" s="433">
        <v>16558</v>
      </c>
      <c r="G9" s="434">
        <v>17193</v>
      </c>
      <c r="H9" s="433">
        <v>101278</v>
      </c>
      <c r="I9" s="433">
        <v>3591</v>
      </c>
      <c r="J9" s="433">
        <v>8564</v>
      </c>
      <c r="K9" s="433">
        <v>96305</v>
      </c>
      <c r="L9" s="435">
        <v>71925</v>
      </c>
      <c r="M9" s="435">
        <v>32944</v>
      </c>
      <c r="N9" s="434">
        <v>104869</v>
      </c>
      <c r="O9" s="436">
        <v>118.94749653575221</v>
      </c>
      <c r="P9" s="436">
        <v>121.53058331798084</v>
      </c>
      <c r="Q9" s="436">
        <v>195.67085162507462</v>
      </c>
      <c r="R9" s="436">
        <v>111.80217419603136</v>
      </c>
      <c r="S9" s="437">
        <v>123.98239510503618</v>
      </c>
      <c r="T9" s="437">
        <v>106.71532805921849</v>
      </c>
      <c r="U9" s="438">
        <v>119.02816983991988</v>
      </c>
      <c r="V9" s="50"/>
      <c r="W9" s="50"/>
      <c r="X9" s="53"/>
      <c r="Y9" s="53"/>
      <c r="Z9" s="125"/>
      <c r="AA9" s="125"/>
      <c r="AB9" s="125"/>
      <c r="AC9" s="125"/>
      <c r="AD9" s="125"/>
      <c r="AE9" s="125"/>
      <c r="AF9" s="125"/>
      <c r="AG9" s="125"/>
      <c r="AH9" s="125"/>
      <c r="AI9" s="125"/>
      <c r="AJ9" s="125"/>
      <c r="AK9" s="125"/>
      <c r="AL9" s="125"/>
      <c r="AM9" s="125"/>
      <c r="AN9" s="125"/>
      <c r="AO9" s="125"/>
      <c r="AP9" s="54"/>
    </row>
    <row r="10" spans="1:42" ht="16.5" customHeight="1">
      <c r="A10" s="386" t="s">
        <v>82</v>
      </c>
      <c r="B10" s="387" t="s">
        <v>187</v>
      </c>
      <c r="C10" s="439">
        <v>886</v>
      </c>
      <c r="D10" s="439">
        <v>2481</v>
      </c>
      <c r="E10" s="439">
        <v>433</v>
      </c>
      <c r="F10" s="439">
        <v>2934</v>
      </c>
      <c r="G10" s="440">
        <v>3367</v>
      </c>
      <c r="H10" s="439">
        <v>13541</v>
      </c>
      <c r="I10" s="439">
        <v>13484</v>
      </c>
      <c r="J10" s="439">
        <v>14696</v>
      </c>
      <c r="K10" s="439">
        <v>12329</v>
      </c>
      <c r="L10" s="441">
        <v>23609</v>
      </c>
      <c r="M10" s="441">
        <v>3416</v>
      </c>
      <c r="N10" s="440">
        <v>27025</v>
      </c>
      <c r="O10" s="442">
        <v>190.48541988129671</v>
      </c>
      <c r="P10" s="442">
        <v>134.85267839461849</v>
      </c>
      <c r="Q10" s="442">
        <v>211.58274587414087</v>
      </c>
      <c r="R10" s="442">
        <v>98.916709348839134</v>
      </c>
      <c r="S10" s="443">
        <v>170.22889990533412</v>
      </c>
      <c r="T10" s="443">
        <v>137.26529750986256</v>
      </c>
      <c r="U10" s="444">
        <v>165.83558544483961</v>
      </c>
      <c r="V10" s="50"/>
      <c r="W10" s="50"/>
      <c r="X10" s="53"/>
      <c r="Y10" s="53"/>
      <c r="Z10" s="125"/>
      <c r="AA10" s="125"/>
      <c r="AB10" s="125"/>
      <c r="AC10" s="125"/>
      <c r="AD10" s="125"/>
      <c r="AE10" s="125"/>
      <c r="AF10" s="125"/>
      <c r="AG10" s="125"/>
      <c r="AH10" s="125"/>
      <c r="AI10" s="125"/>
      <c r="AJ10" s="125"/>
      <c r="AK10" s="125"/>
      <c r="AL10" s="125"/>
      <c r="AM10" s="125"/>
      <c r="AN10" s="125"/>
      <c r="AO10" s="125"/>
    </row>
    <row r="11" spans="1:42" ht="16.5" customHeight="1">
      <c r="A11" s="382" t="s">
        <v>83</v>
      </c>
      <c r="B11" s="383" t="s">
        <v>188</v>
      </c>
      <c r="C11" s="433">
        <v>1189</v>
      </c>
      <c r="D11" s="433">
        <v>12</v>
      </c>
      <c r="E11" s="433">
        <v>11</v>
      </c>
      <c r="F11" s="433">
        <v>1190</v>
      </c>
      <c r="G11" s="434">
        <v>1201</v>
      </c>
      <c r="H11" s="433">
        <v>9705</v>
      </c>
      <c r="I11" s="433">
        <v>79</v>
      </c>
      <c r="J11" s="433">
        <v>195</v>
      </c>
      <c r="K11" s="433">
        <v>9589</v>
      </c>
      <c r="L11" s="435">
        <v>8389</v>
      </c>
      <c r="M11" s="435">
        <v>1395</v>
      </c>
      <c r="N11" s="434">
        <v>9784</v>
      </c>
      <c r="O11" s="436">
        <v>125.16796747457481</v>
      </c>
      <c r="P11" s="436">
        <v>111.94952503871967</v>
      </c>
      <c r="Q11" s="436">
        <v>173.53852863102011</v>
      </c>
      <c r="R11" s="436">
        <v>124.05282014102693</v>
      </c>
      <c r="S11" s="437">
        <v>127.67997361645895</v>
      </c>
      <c r="T11" s="437">
        <v>109.80262465373961</v>
      </c>
      <c r="U11" s="438">
        <v>125.06834014918347</v>
      </c>
      <c r="V11" s="50"/>
      <c r="W11" s="50"/>
      <c r="X11" s="53"/>
      <c r="Y11" s="53"/>
      <c r="Z11" s="125"/>
      <c r="AA11" s="125"/>
      <c r="AB11" s="125"/>
      <c r="AC11" s="125"/>
      <c r="AD11" s="125"/>
      <c r="AE11" s="125"/>
      <c r="AF11" s="125"/>
      <c r="AG11" s="125"/>
      <c r="AH11" s="125"/>
      <c r="AI11" s="125"/>
      <c r="AJ11" s="125"/>
      <c r="AK11" s="125"/>
      <c r="AL11" s="125"/>
      <c r="AM11" s="125"/>
      <c r="AN11" s="125"/>
      <c r="AO11" s="125"/>
    </row>
    <row r="12" spans="1:42" ht="16.5" customHeight="1">
      <c r="A12" s="386" t="s">
        <v>85</v>
      </c>
      <c r="B12" s="387" t="s">
        <v>189</v>
      </c>
      <c r="C12" s="439">
        <v>408</v>
      </c>
      <c r="D12" s="439">
        <v>35</v>
      </c>
      <c r="E12" s="439">
        <v>11</v>
      </c>
      <c r="F12" s="439">
        <v>432</v>
      </c>
      <c r="G12" s="440">
        <v>443</v>
      </c>
      <c r="H12" s="439">
        <v>32736</v>
      </c>
      <c r="I12" s="439">
        <v>3700</v>
      </c>
      <c r="J12" s="439">
        <v>9516</v>
      </c>
      <c r="K12" s="439">
        <v>26920</v>
      </c>
      <c r="L12" s="441">
        <v>35847</v>
      </c>
      <c r="M12" s="441">
        <v>589</v>
      </c>
      <c r="N12" s="440">
        <v>36436</v>
      </c>
      <c r="O12" s="442">
        <v>245.6270103853621</v>
      </c>
      <c r="P12" s="442">
        <v>193.83680047056126</v>
      </c>
      <c r="Q12" s="442">
        <v>395.35818356157188</v>
      </c>
      <c r="R12" s="442">
        <v>184.43682441638904</v>
      </c>
      <c r="S12" s="443">
        <v>241.49282678160816</v>
      </c>
      <c r="T12" s="443">
        <v>162.59089304846538</v>
      </c>
      <c r="U12" s="444">
        <v>240.24956774712507</v>
      </c>
      <c r="V12" s="50"/>
      <c r="W12" s="50"/>
      <c r="X12" s="53"/>
      <c r="Y12" s="53"/>
      <c r="Z12" s="125"/>
      <c r="AA12" s="125"/>
      <c r="AB12" s="125"/>
      <c r="AC12" s="125"/>
      <c r="AD12" s="125"/>
      <c r="AE12" s="125"/>
      <c r="AF12" s="125"/>
      <c r="AG12" s="125"/>
      <c r="AH12" s="125"/>
      <c r="AI12" s="125"/>
      <c r="AJ12" s="125"/>
      <c r="AK12" s="125"/>
      <c r="AL12" s="125"/>
      <c r="AM12" s="125"/>
      <c r="AN12" s="125"/>
      <c r="AO12" s="125"/>
    </row>
    <row r="13" spans="1:42" ht="16.5" customHeight="1">
      <c r="A13" s="382" t="s">
        <v>86</v>
      </c>
      <c r="B13" s="383" t="s">
        <v>190</v>
      </c>
      <c r="C13" s="433">
        <v>29</v>
      </c>
      <c r="D13" s="433">
        <v>9</v>
      </c>
      <c r="E13" s="433">
        <v>4</v>
      </c>
      <c r="F13" s="433">
        <v>34</v>
      </c>
      <c r="G13" s="434">
        <v>38</v>
      </c>
      <c r="H13" s="433">
        <v>1994</v>
      </c>
      <c r="I13" s="433">
        <v>306</v>
      </c>
      <c r="J13" s="433">
        <v>1220</v>
      </c>
      <c r="K13" s="433">
        <v>1080</v>
      </c>
      <c r="L13" s="435">
        <v>2201</v>
      </c>
      <c r="M13" s="435">
        <v>99</v>
      </c>
      <c r="N13" s="434">
        <v>2300</v>
      </c>
      <c r="O13" s="436">
        <v>317.20216768810832</v>
      </c>
      <c r="P13" s="436">
        <v>180.55141020323518</v>
      </c>
      <c r="Q13" s="436">
        <v>367.71948426938161</v>
      </c>
      <c r="R13" s="436">
        <v>222.24899542915185</v>
      </c>
      <c r="S13" s="437">
        <v>300.76291204317209</v>
      </c>
      <c r="T13" s="437">
        <v>331.66901087337777</v>
      </c>
      <c r="U13" s="438">
        <v>302.10848176653838</v>
      </c>
      <c r="V13" s="50"/>
      <c r="W13" s="50"/>
      <c r="X13" s="53"/>
      <c r="Y13" s="53"/>
      <c r="Z13" s="125"/>
      <c r="AA13" s="125"/>
      <c r="AB13" s="125"/>
      <c r="AC13" s="125"/>
      <c r="AD13" s="125"/>
      <c r="AE13" s="125"/>
      <c r="AF13" s="125"/>
      <c r="AG13" s="125"/>
      <c r="AH13" s="125"/>
      <c r="AI13" s="125"/>
      <c r="AJ13" s="125"/>
      <c r="AK13" s="125"/>
      <c r="AL13" s="125"/>
      <c r="AM13" s="125"/>
      <c r="AN13" s="125"/>
      <c r="AO13" s="125"/>
    </row>
    <row r="14" spans="1:42" ht="16.5" customHeight="1">
      <c r="A14" s="386" t="s">
        <v>87</v>
      </c>
      <c r="B14" s="387" t="s">
        <v>191</v>
      </c>
      <c r="C14" s="439">
        <v>711</v>
      </c>
      <c r="D14" s="439">
        <v>72</v>
      </c>
      <c r="E14" s="439">
        <v>0</v>
      </c>
      <c r="F14" s="439">
        <v>783</v>
      </c>
      <c r="G14" s="440">
        <v>783</v>
      </c>
      <c r="H14" s="439">
        <v>25347</v>
      </c>
      <c r="I14" s="439">
        <v>2841</v>
      </c>
      <c r="J14" s="439">
        <v>0</v>
      </c>
      <c r="K14" s="439">
        <v>28188</v>
      </c>
      <c r="L14" s="441">
        <v>26899</v>
      </c>
      <c r="M14" s="441">
        <v>1289</v>
      </c>
      <c r="N14" s="440">
        <v>28188</v>
      </c>
      <c r="O14" s="442">
        <v>199.38119093940281</v>
      </c>
      <c r="P14" s="442">
        <v>169.60317763772483</v>
      </c>
      <c r="Q14" s="442">
        <v>0</v>
      </c>
      <c r="R14" s="442">
        <v>196.45334970679136</v>
      </c>
      <c r="S14" s="443">
        <v>196.21340569859495</v>
      </c>
      <c r="T14" s="443">
        <v>201.48741839171976</v>
      </c>
      <c r="U14" s="444">
        <v>196.45334970679136</v>
      </c>
      <c r="V14" s="50"/>
      <c r="W14" s="50"/>
      <c r="X14" s="53"/>
      <c r="Y14" s="53"/>
      <c r="Z14" s="125"/>
      <c r="AA14" s="125"/>
      <c r="AB14" s="125"/>
      <c r="AC14" s="125"/>
      <c r="AD14" s="125"/>
      <c r="AE14" s="125"/>
      <c r="AF14" s="125"/>
      <c r="AG14" s="125"/>
      <c r="AH14" s="125"/>
      <c r="AI14" s="125"/>
      <c r="AJ14" s="125"/>
      <c r="AK14" s="125"/>
      <c r="AL14" s="125"/>
      <c r="AM14" s="125"/>
      <c r="AN14" s="125"/>
      <c r="AO14" s="125"/>
    </row>
    <row r="15" spans="1:42" ht="16.5" customHeight="1">
      <c r="A15" s="382" t="s">
        <v>88</v>
      </c>
      <c r="B15" s="383" t="s">
        <v>192</v>
      </c>
      <c r="C15" s="433">
        <v>4670</v>
      </c>
      <c r="D15" s="433">
        <v>296</v>
      </c>
      <c r="E15" s="433">
        <v>39</v>
      </c>
      <c r="F15" s="433">
        <v>4927</v>
      </c>
      <c r="G15" s="434">
        <v>4966</v>
      </c>
      <c r="H15" s="433">
        <v>52629</v>
      </c>
      <c r="I15" s="433">
        <v>5691</v>
      </c>
      <c r="J15" s="433">
        <v>2836</v>
      </c>
      <c r="K15" s="433">
        <v>55484</v>
      </c>
      <c r="L15" s="435">
        <v>54466</v>
      </c>
      <c r="M15" s="435">
        <v>3854</v>
      </c>
      <c r="N15" s="434">
        <v>58320</v>
      </c>
      <c r="O15" s="436">
        <v>141.05180351173323</v>
      </c>
      <c r="P15" s="436">
        <v>131.86501695058308</v>
      </c>
      <c r="Q15" s="436">
        <v>205.10523965506545</v>
      </c>
      <c r="R15" s="436">
        <v>136.70516506828511</v>
      </c>
      <c r="S15" s="437">
        <v>141.44389709204322</v>
      </c>
      <c r="T15" s="437">
        <v>122.8768492515245</v>
      </c>
      <c r="U15" s="438">
        <v>140.21920125805806</v>
      </c>
      <c r="V15" s="50"/>
      <c r="W15" s="50"/>
      <c r="X15" s="53"/>
      <c r="Y15" s="53"/>
      <c r="Z15" s="125"/>
      <c r="AA15" s="125"/>
      <c r="AB15" s="125"/>
      <c r="AC15" s="125"/>
      <c r="AD15" s="125"/>
      <c r="AE15" s="125"/>
      <c r="AF15" s="125"/>
      <c r="AG15" s="125"/>
      <c r="AH15" s="125"/>
      <c r="AI15" s="125"/>
      <c r="AJ15" s="125"/>
      <c r="AK15" s="125"/>
      <c r="AL15" s="125"/>
      <c r="AM15" s="125"/>
      <c r="AN15" s="125"/>
      <c r="AO15" s="125"/>
    </row>
    <row r="16" spans="1:42" ht="16.5" customHeight="1">
      <c r="A16" s="386" t="s">
        <v>89</v>
      </c>
      <c r="B16" s="387" t="s">
        <v>193</v>
      </c>
      <c r="C16" s="439">
        <v>461</v>
      </c>
      <c r="D16" s="439">
        <v>144</v>
      </c>
      <c r="E16" s="439">
        <v>89</v>
      </c>
      <c r="F16" s="439">
        <v>516</v>
      </c>
      <c r="G16" s="440">
        <v>605</v>
      </c>
      <c r="H16" s="439">
        <v>5556</v>
      </c>
      <c r="I16" s="439">
        <v>3527</v>
      </c>
      <c r="J16" s="439">
        <v>4001</v>
      </c>
      <c r="K16" s="439">
        <v>5082</v>
      </c>
      <c r="L16" s="441">
        <v>8559</v>
      </c>
      <c r="M16" s="441">
        <v>524</v>
      </c>
      <c r="N16" s="440">
        <v>9083</v>
      </c>
      <c r="O16" s="442">
        <v>223.90185959794618</v>
      </c>
      <c r="P16" s="442">
        <v>239.44662209865359</v>
      </c>
      <c r="Q16" s="442">
        <v>283.28716966979908</v>
      </c>
      <c r="R16" s="442">
        <v>182.89329396115991</v>
      </c>
      <c r="S16" s="443">
        <v>232.62279390367951</v>
      </c>
      <c r="T16" s="443">
        <v>186.88040173053153</v>
      </c>
      <c r="U16" s="444">
        <v>229.93207582153462</v>
      </c>
      <c r="V16" s="50"/>
      <c r="W16" s="50"/>
      <c r="X16" s="53"/>
      <c r="Y16" s="53"/>
      <c r="Z16" s="125"/>
      <c r="AA16" s="125"/>
      <c r="AB16" s="125"/>
      <c r="AC16" s="125"/>
      <c r="AD16" s="125"/>
      <c r="AE16" s="125"/>
      <c r="AF16" s="125"/>
      <c r="AG16" s="125"/>
      <c r="AH16" s="125"/>
      <c r="AI16" s="125"/>
      <c r="AJ16" s="125"/>
      <c r="AK16" s="125"/>
      <c r="AL16" s="125"/>
      <c r="AM16" s="125"/>
      <c r="AN16" s="125"/>
      <c r="AO16" s="125"/>
    </row>
    <row r="17" spans="1:41" ht="16.5" customHeight="1">
      <c r="A17" s="382" t="s">
        <v>329</v>
      </c>
      <c r="B17" s="383" t="s">
        <v>194</v>
      </c>
      <c r="C17" s="433">
        <v>44469</v>
      </c>
      <c r="D17" s="433">
        <v>628</v>
      </c>
      <c r="E17" s="433">
        <v>191</v>
      </c>
      <c r="F17" s="433">
        <v>44906</v>
      </c>
      <c r="G17" s="434">
        <v>45097</v>
      </c>
      <c r="H17" s="433">
        <v>458730</v>
      </c>
      <c r="I17" s="433">
        <v>7414</v>
      </c>
      <c r="J17" s="433">
        <v>8132</v>
      </c>
      <c r="K17" s="433">
        <v>458012</v>
      </c>
      <c r="L17" s="435">
        <v>313807</v>
      </c>
      <c r="M17" s="435">
        <v>152337</v>
      </c>
      <c r="N17" s="434">
        <v>466144</v>
      </c>
      <c r="O17" s="436">
        <v>125.48612552480141</v>
      </c>
      <c r="P17" s="436">
        <v>104.61889320882852</v>
      </c>
      <c r="Q17" s="436">
        <v>232.64110695095212</v>
      </c>
      <c r="R17" s="436">
        <v>123.19003840760075</v>
      </c>
      <c r="S17" s="437">
        <v>132.12346512734896</v>
      </c>
      <c r="T17" s="437">
        <v>109.81849089181284</v>
      </c>
      <c r="U17" s="438">
        <v>125.19567748091829</v>
      </c>
      <c r="V17" s="50"/>
      <c r="W17" s="50"/>
      <c r="X17" s="53"/>
      <c r="Y17" s="53"/>
      <c r="Z17" s="125"/>
      <c r="AA17" s="125"/>
      <c r="AB17" s="125"/>
      <c r="AC17" s="125"/>
      <c r="AD17" s="125"/>
      <c r="AE17" s="125"/>
      <c r="AF17" s="125"/>
      <c r="AG17" s="125"/>
      <c r="AH17" s="125"/>
      <c r="AI17" s="125"/>
      <c r="AJ17" s="125"/>
      <c r="AK17" s="125"/>
      <c r="AL17" s="125"/>
      <c r="AM17" s="125"/>
      <c r="AN17" s="125"/>
      <c r="AO17" s="125"/>
    </row>
    <row r="18" spans="1:41" ht="16.5" customHeight="1">
      <c r="A18" s="386" t="s">
        <v>330</v>
      </c>
      <c r="B18" s="387" t="s">
        <v>195</v>
      </c>
      <c r="C18" s="439">
        <v>676</v>
      </c>
      <c r="D18" s="439">
        <v>5</v>
      </c>
      <c r="E18" s="439">
        <v>13</v>
      </c>
      <c r="F18" s="439">
        <v>668</v>
      </c>
      <c r="G18" s="440">
        <v>681</v>
      </c>
      <c r="H18" s="439">
        <v>15725</v>
      </c>
      <c r="I18" s="439">
        <v>102</v>
      </c>
      <c r="J18" s="439">
        <v>525</v>
      </c>
      <c r="K18" s="439">
        <v>15302</v>
      </c>
      <c r="L18" s="441">
        <v>13216</v>
      </c>
      <c r="M18" s="441">
        <v>2611</v>
      </c>
      <c r="N18" s="440">
        <v>15827</v>
      </c>
      <c r="O18" s="442">
        <v>180.6450361391968</v>
      </c>
      <c r="P18" s="442">
        <v>129.93733251130294</v>
      </c>
      <c r="Q18" s="442">
        <v>272.77883086876153</v>
      </c>
      <c r="R18" s="442">
        <v>177.11712885911962</v>
      </c>
      <c r="S18" s="443">
        <v>185.32844318491996</v>
      </c>
      <c r="T18" s="443">
        <v>154.6361861924396</v>
      </c>
      <c r="U18" s="444">
        <v>180.3682432653757</v>
      </c>
      <c r="V18" s="50"/>
      <c r="W18" s="50"/>
      <c r="X18" s="53"/>
      <c r="Y18" s="53"/>
      <c r="Z18" s="125"/>
      <c r="AA18" s="125"/>
      <c r="AB18" s="125"/>
      <c r="AC18" s="125"/>
      <c r="AD18" s="125"/>
      <c r="AE18" s="125"/>
      <c r="AF18" s="125"/>
      <c r="AG18" s="125"/>
      <c r="AH18" s="125"/>
      <c r="AI18" s="125"/>
      <c r="AJ18" s="125"/>
      <c r="AK18" s="125"/>
      <c r="AL18" s="125"/>
      <c r="AM18" s="125"/>
      <c r="AN18" s="125"/>
      <c r="AO18" s="125"/>
    </row>
    <row r="19" spans="1:41" ht="16.5" customHeight="1">
      <c r="A19" s="382" t="s">
        <v>331</v>
      </c>
      <c r="B19" s="383" t="s">
        <v>196</v>
      </c>
      <c r="C19" s="433">
        <v>73</v>
      </c>
      <c r="D19" s="433">
        <v>1</v>
      </c>
      <c r="E19" s="433">
        <v>0</v>
      </c>
      <c r="F19" s="433">
        <v>74</v>
      </c>
      <c r="G19" s="434">
        <v>74</v>
      </c>
      <c r="H19" s="433">
        <v>4753</v>
      </c>
      <c r="I19" s="433">
        <v>47</v>
      </c>
      <c r="J19" s="433">
        <v>0</v>
      </c>
      <c r="K19" s="433">
        <v>4800</v>
      </c>
      <c r="L19" s="435">
        <v>3821</v>
      </c>
      <c r="M19" s="435">
        <v>979</v>
      </c>
      <c r="N19" s="434">
        <v>4800</v>
      </c>
      <c r="O19" s="436">
        <v>277.21717882260441</v>
      </c>
      <c r="P19" s="436">
        <v>309.09988414192617</v>
      </c>
      <c r="Q19" s="436">
        <v>0</v>
      </c>
      <c r="R19" s="436">
        <v>277.5345465816124</v>
      </c>
      <c r="S19" s="437">
        <v>286.91189029543455</v>
      </c>
      <c r="T19" s="437">
        <v>239.61952124759171</v>
      </c>
      <c r="U19" s="438">
        <v>277.5345465816124</v>
      </c>
      <c r="V19" s="50"/>
      <c r="W19" s="50"/>
      <c r="X19" s="53"/>
      <c r="Y19" s="53"/>
      <c r="Z19" s="125"/>
      <c r="AA19" s="125"/>
      <c r="AB19" s="125"/>
      <c r="AC19" s="125"/>
      <c r="AD19" s="125"/>
      <c r="AE19" s="125"/>
      <c r="AF19" s="125"/>
      <c r="AG19" s="125"/>
      <c r="AH19" s="125"/>
      <c r="AI19" s="125"/>
      <c r="AJ19" s="125"/>
      <c r="AK19" s="125"/>
      <c r="AL19" s="125"/>
      <c r="AM19" s="125"/>
      <c r="AN19" s="125"/>
      <c r="AO19" s="125"/>
    </row>
    <row r="20" spans="1:41" ht="16.5" customHeight="1">
      <c r="A20" s="386" t="s">
        <v>332</v>
      </c>
      <c r="B20" s="387" t="s">
        <v>197</v>
      </c>
      <c r="C20" s="439">
        <v>17043</v>
      </c>
      <c r="D20" s="439">
        <v>26</v>
      </c>
      <c r="E20" s="439">
        <v>23</v>
      </c>
      <c r="F20" s="439">
        <v>17046</v>
      </c>
      <c r="G20" s="440">
        <v>17069</v>
      </c>
      <c r="H20" s="439">
        <v>430170</v>
      </c>
      <c r="I20" s="439">
        <v>401</v>
      </c>
      <c r="J20" s="439">
        <v>874</v>
      </c>
      <c r="K20" s="439">
        <v>429697</v>
      </c>
      <c r="L20" s="441">
        <v>313078</v>
      </c>
      <c r="M20" s="441">
        <v>117493</v>
      </c>
      <c r="N20" s="440">
        <v>430571</v>
      </c>
      <c r="O20" s="442">
        <v>126.55163967391357</v>
      </c>
      <c r="P20" s="442">
        <v>97.434079850280725</v>
      </c>
      <c r="Q20" s="442">
        <v>114.5493690682266</v>
      </c>
      <c r="R20" s="442">
        <v>126.54511414621909</v>
      </c>
      <c r="S20" s="443">
        <v>130.09863931370217</v>
      </c>
      <c r="T20" s="443">
        <v>116.72054164257601</v>
      </c>
      <c r="U20" s="444">
        <v>126.5285326006689</v>
      </c>
      <c r="V20" s="50"/>
      <c r="W20" s="50"/>
      <c r="X20" s="53"/>
      <c r="Y20" s="53"/>
      <c r="Z20" s="125"/>
      <c r="AA20" s="125"/>
      <c r="AB20" s="125"/>
      <c r="AC20" s="125"/>
      <c r="AD20" s="125"/>
      <c r="AE20" s="125"/>
      <c r="AF20" s="125"/>
      <c r="AG20" s="125"/>
      <c r="AH20" s="125"/>
      <c r="AI20" s="125"/>
      <c r="AJ20" s="125"/>
      <c r="AK20" s="125"/>
      <c r="AL20" s="125"/>
      <c r="AM20" s="125"/>
      <c r="AN20" s="125"/>
      <c r="AO20" s="125"/>
    </row>
    <row r="21" spans="1:41" ht="16.5" customHeight="1">
      <c r="A21" s="382" t="s">
        <v>333</v>
      </c>
      <c r="B21" s="383" t="s">
        <v>198</v>
      </c>
      <c r="C21" s="433">
        <v>34686</v>
      </c>
      <c r="D21" s="433">
        <v>105</v>
      </c>
      <c r="E21" s="433">
        <v>196</v>
      </c>
      <c r="F21" s="433">
        <v>34595</v>
      </c>
      <c r="G21" s="434">
        <v>34791</v>
      </c>
      <c r="H21" s="433">
        <v>575103</v>
      </c>
      <c r="I21" s="433">
        <v>4371</v>
      </c>
      <c r="J21" s="433">
        <v>8915</v>
      </c>
      <c r="K21" s="433">
        <v>570559</v>
      </c>
      <c r="L21" s="435">
        <v>282118</v>
      </c>
      <c r="M21" s="435">
        <v>297356</v>
      </c>
      <c r="N21" s="434">
        <v>579474</v>
      </c>
      <c r="O21" s="436">
        <v>102.95240331338607</v>
      </c>
      <c r="P21" s="436">
        <v>104.14368515448527</v>
      </c>
      <c r="Q21" s="436">
        <v>134.30831111852135</v>
      </c>
      <c r="R21" s="436">
        <v>102.53904122637752</v>
      </c>
      <c r="S21" s="437">
        <v>105.47555324207465</v>
      </c>
      <c r="T21" s="437">
        <v>100.52484015331441</v>
      </c>
      <c r="U21" s="438">
        <v>102.96016267247796</v>
      </c>
      <c r="V21" s="50"/>
      <c r="W21" s="50"/>
      <c r="X21" s="53"/>
      <c r="Y21" s="53"/>
      <c r="Z21" s="125"/>
      <c r="AA21" s="125"/>
      <c r="AB21" s="125"/>
      <c r="AC21" s="125"/>
      <c r="AD21" s="125"/>
      <c r="AE21" s="125"/>
      <c r="AF21" s="125"/>
      <c r="AG21" s="125"/>
      <c r="AH21" s="125"/>
      <c r="AI21" s="125"/>
      <c r="AJ21" s="125"/>
      <c r="AK21" s="125"/>
      <c r="AL21" s="125"/>
      <c r="AM21" s="125"/>
      <c r="AN21" s="125"/>
      <c r="AO21" s="125"/>
    </row>
    <row r="22" spans="1:41" ht="16.5" customHeight="1">
      <c r="A22" s="386" t="s">
        <v>334</v>
      </c>
      <c r="B22" s="387" t="s">
        <v>199</v>
      </c>
      <c r="C22" s="439">
        <v>6541</v>
      </c>
      <c r="D22" s="439">
        <v>3</v>
      </c>
      <c r="E22" s="439">
        <v>1</v>
      </c>
      <c r="F22" s="439">
        <v>6543</v>
      </c>
      <c r="G22" s="440">
        <v>6544</v>
      </c>
      <c r="H22" s="439">
        <v>65235</v>
      </c>
      <c r="I22" s="439">
        <v>22</v>
      </c>
      <c r="J22" s="439">
        <v>1</v>
      </c>
      <c r="K22" s="439">
        <v>65256</v>
      </c>
      <c r="L22" s="441">
        <v>49832</v>
      </c>
      <c r="M22" s="441">
        <v>15425</v>
      </c>
      <c r="N22" s="440">
        <v>65257</v>
      </c>
      <c r="O22" s="442">
        <v>101.89495688939783</v>
      </c>
      <c r="P22" s="442">
        <v>85.835362318840581</v>
      </c>
      <c r="Q22" s="442">
        <v>154.30571428571429</v>
      </c>
      <c r="R22" s="442">
        <v>101.88942681708711</v>
      </c>
      <c r="S22" s="443">
        <v>103.28223981108466</v>
      </c>
      <c r="T22" s="443">
        <v>97.300942613082341</v>
      </c>
      <c r="U22" s="444">
        <v>101.89003763426838</v>
      </c>
      <c r="V22" s="50"/>
      <c r="W22" s="50"/>
      <c r="X22" s="53"/>
      <c r="Y22" s="53"/>
      <c r="Z22" s="125"/>
      <c r="AA22" s="125"/>
      <c r="AB22" s="125"/>
      <c r="AC22" s="125"/>
      <c r="AD22" s="125"/>
      <c r="AE22" s="125"/>
      <c r="AF22" s="125"/>
      <c r="AG22" s="125"/>
      <c r="AH22" s="125"/>
      <c r="AI22" s="125"/>
      <c r="AJ22" s="125"/>
      <c r="AK22" s="125"/>
      <c r="AL22" s="125"/>
      <c r="AM22" s="125"/>
      <c r="AN22" s="125"/>
      <c r="AO22" s="125"/>
    </row>
    <row r="23" spans="1:41" ht="16.5" customHeight="1">
      <c r="A23" s="382" t="s">
        <v>335</v>
      </c>
      <c r="B23" s="383" t="s">
        <v>200</v>
      </c>
      <c r="C23" s="433">
        <v>10007</v>
      </c>
      <c r="D23" s="433">
        <v>184</v>
      </c>
      <c r="E23" s="433">
        <v>18</v>
      </c>
      <c r="F23" s="433">
        <v>10173</v>
      </c>
      <c r="G23" s="434">
        <v>10191</v>
      </c>
      <c r="H23" s="433">
        <v>59775</v>
      </c>
      <c r="I23" s="433">
        <v>681</v>
      </c>
      <c r="J23" s="433">
        <v>170</v>
      </c>
      <c r="K23" s="433">
        <v>60286</v>
      </c>
      <c r="L23" s="435">
        <v>52383</v>
      </c>
      <c r="M23" s="435">
        <v>8073</v>
      </c>
      <c r="N23" s="434">
        <v>60456</v>
      </c>
      <c r="O23" s="436">
        <v>119.26596387404415</v>
      </c>
      <c r="P23" s="436">
        <v>92.568955705705704</v>
      </c>
      <c r="Q23" s="436">
        <v>270.70029711029713</v>
      </c>
      <c r="R23" s="436">
        <v>118.60013807491865</v>
      </c>
      <c r="S23" s="437">
        <v>121.2969581243958</v>
      </c>
      <c r="T23" s="437">
        <v>104.29389577505987</v>
      </c>
      <c r="U23" s="438">
        <v>119.0513082131996</v>
      </c>
      <c r="V23" s="50"/>
      <c r="W23" s="50"/>
      <c r="X23" s="53"/>
      <c r="Y23" s="53"/>
      <c r="Z23" s="125"/>
      <c r="AA23" s="125"/>
      <c r="AB23" s="125"/>
      <c r="AC23" s="125"/>
      <c r="AD23" s="125"/>
      <c r="AE23" s="125"/>
      <c r="AF23" s="125"/>
      <c r="AG23" s="125"/>
      <c r="AH23" s="125"/>
      <c r="AI23" s="125"/>
      <c r="AJ23" s="125"/>
      <c r="AK23" s="125"/>
      <c r="AL23" s="125"/>
      <c r="AM23" s="125"/>
      <c r="AN23" s="125"/>
      <c r="AO23" s="125"/>
    </row>
    <row r="24" spans="1:41" ht="16.5" customHeight="1">
      <c r="A24" s="386" t="s">
        <v>336</v>
      </c>
      <c r="B24" s="387" t="s">
        <v>201</v>
      </c>
      <c r="C24" s="439">
        <v>2850</v>
      </c>
      <c r="D24" s="439">
        <v>2</v>
      </c>
      <c r="E24" s="439">
        <v>2</v>
      </c>
      <c r="F24" s="439">
        <v>2850</v>
      </c>
      <c r="G24" s="440">
        <v>2852</v>
      </c>
      <c r="H24" s="439">
        <v>60327</v>
      </c>
      <c r="I24" s="439">
        <v>22</v>
      </c>
      <c r="J24" s="439">
        <v>14</v>
      </c>
      <c r="K24" s="439">
        <v>60335</v>
      </c>
      <c r="L24" s="441">
        <v>48984</v>
      </c>
      <c r="M24" s="441">
        <v>11365</v>
      </c>
      <c r="N24" s="440">
        <v>60349</v>
      </c>
      <c r="O24" s="442">
        <v>153.56748226368168</v>
      </c>
      <c r="P24" s="442">
        <v>88.909057471264376</v>
      </c>
      <c r="Q24" s="442">
        <v>90.486523809523803</v>
      </c>
      <c r="R24" s="442">
        <v>153.56653190326236</v>
      </c>
      <c r="S24" s="443">
        <v>158.75871885072883</v>
      </c>
      <c r="T24" s="443">
        <v>130.42846930342571</v>
      </c>
      <c r="U24" s="444">
        <v>153.55111158450308</v>
      </c>
      <c r="V24" s="50"/>
      <c r="W24" s="50"/>
      <c r="X24" s="53"/>
      <c r="Y24" s="53"/>
      <c r="Z24" s="125"/>
      <c r="AA24" s="125"/>
      <c r="AB24" s="125"/>
      <c r="AC24" s="125"/>
      <c r="AD24" s="125"/>
      <c r="AE24" s="125"/>
      <c r="AF24" s="125"/>
      <c r="AG24" s="125"/>
      <c r="AH24" s="125"/>
      <c r="AI24" s="125"/>
      <c r="AJ24" s="125"/>
      <c r="AK24" s="125"/>
      <c r="AL24" s="125"/>
      <c r="AM24" s="125"/>
      <c r="AN24" s="125"/>
      <c r="AO24" s="125"/>
    </row>
    <row r="25" spans="1:41" ht="16.5" customHeight="1">
      <c r="A25" s="382" t="s">
        <v>337</v>
      </c>
      <c r="B25" s="383" t="s">
        <v>202</v>
      </c>
      <c r="C25" s="433">
        <v>7288</v>
      </c>
      <c r="D25" s="433">
        <v>55</v>
      </c>
      <c r="E25" s="433">
        <v>33</v>
      </c>
      <c r="F25" s="433">
        <v>7310</v>
      </c>
      <c r="G25" s="434">
        <v>7343</v>
      </c>
      <c r="H25" s="433">
        <v>47315</v>
      </c>
      <c r="I25" s="433">
        <v>213</v>
      </c>
      <c r="J25" s="433">
        <v>453</v>
      </c>
      <c r="K25" s="433">
        <v>47075</v>
      </c>
      <c r="L25" s="435">
        <v>36225</v>
      </c>
      <c r="M25" s="435">
        <v>11303</v>
      </c>
      <c r="N25" s="434">
        <v>47528</v>
      </c>
      <c r="O25" s="436">
        <v>126.46293113532643</v>
      </c>
      <c r="P25" s="436">
        <v>161.15404195311123</v>
      </c>
      <c r="Q25" s="436">
        <v>235.90332675372002</v>
      </c>
      <c r="R25" s="436">
        <v>125.530275680228</v>
      </c>
      <c r="S25" s="437">
        <v>130.02650788649632</v>
      </c>
      <c r="T25" s="437">
        <v>115.31582710032639</v>
      </c>
      <c r="U25" s="438">
        <v>126.60894906358372</v>
      </c>
      <c r="V25" s="50"/>
      <c r="W25" s="50"/>
      <c r="X25" s="53"/>
      <c r="Y25" s="53"/>
      <c r="Z25" s="125"/>
      <c r="AA25" s="125"/>
      <c r="AB25" s="125"/>
      <c r="AC25" s="125"/>
      <c r="AD25" s="125"/>
      <c r="AE25" s="125"/>
      <c r="AF25" s="125"/>
      <c r="AG25" s="125"/>
      <c r="AH25" s="125"/>
      <c r="AI25" s="125"/>
      <c r="AJ25" s="125"/>
      <c r="AK25" s="125"/>
      <c r="AL25" s="125"/>
      <c r="AM25" s="125"/>
      <c r="AN25" s="125"/>
      <c r="AO25" s="125"/>
    </row>
    <row r="26" spans="1:41" ht="16.5" customHeight="1">
      <c r="A26" s="386" t="s">
        <v>338</v>
      </c>
      <c r="B26" s="387" t="s">
        <v>203</v>
      </c>
      <c r="C26" s="439">
        <v>253</v>
      </c>
      <c r="D26" s="439">
        <v>1</v>
      </c>
      <c r="E26" s="439">
        <v>2</v>
      </c>
      <c r="F26" s="439">
        <v>252</v>
      </c>
      <c r="G26" s="440">
        <v>254</v>
      </c>
      <c r="H26" s="439">
        <v>8999</v>
      </c>
      <c r="I26" s="439">
        <v>3</v>
      </c>
      <c r="J26" s="439">
        <v>11</v>
      </c>
      <c r="K26" s="439">
        <v>8991</v>
      </c>
      <c r="L26" s="441">
        <v>7911</v>
      </c>
      <c r="M26" s="441">
        <v>1091</v>
      </c>
      <c r="N26" s="440">
        <v>9002</v>
      </c>
      <c r="O26" s="442">
        <v>428.17773971316797</v>
      </c>
      <c r="P26" s="442">
        <v>87.218181818181819</v>
      </c>
      <c r="Q26" s="442">
        <v>226.41933333333336</v>
      </c>
      <c r="R26" s="442">
        <v>428.31801297809756</v>
      </c>
      <c r="S26" s="443">
        <v>442.10335496596872</v>
      </c>
      <c r="T26" s="443">
        <v>321.550117407176</v>
      </c>
      <c r="U26" s="444">
        <v>428.06281407400883</v>
      </c>
      <c r="V26" s="50"/>
      <c r="W26" s="50"/>
      <c r="X26" s="53"/>
      <c r="Y26" s="53"/>
      <c r="Z26" s="125"/>
      <c r="AA26" s="125"/>
      <c r="AB26" s="125"/>
      <c r="AC26" s="125"/>
      <c r="AD26" s="125"/>
      <c r="AE26" s="125"/>
      <c r="AF26" s="125"/>
      <c r="AG26" s="125"/>
      <c r="AH26" s="125"/>
      <c r="AI26" s="125"/>
      <c r="AJ26" s="125"/>
      <c r="AK26" s="125"/>
      <c r="AL26" s="125"/>
      <c r="AM26" s="125"/>
      <c r="AN26" s="125"/>
      <c r="AO26" s="125"/>
    </row>
    <row r="27" spans="1:41" ht="16.5" customHeight="1">
      <c r="A27" s="382" t="s">
        <v>339</v>
      </c>
      <c r="B27" s="383" t="s">
        <v>204</v>
      </c>
      <c r="C27" s="433">
        <v>5093</v>
      </c>
      <c r="D27" s="433">
        <v>34</v>
      </c>
      <c r="E27" s="433">
        <v>6</v>
      </c>
      <c r="F27" s="433">
        <v>5121</v>
      </c>
      <c r="G27" s="434">
        <v>5127</v>
      </c>
      <c r="H27" s="433">
        <v>87041</v>
      </c>
      <c r="I27" s="433">
        <v>982</v>
      </c>
      <c r="J27" s="433">
        <v>1004</v>
      </c>
      <c r="K27" s="433">
        <v>87019</v>
      </c>
      <c r="L27" s="435">
        <v>67491</v>
      </c>
      <c r="M27" s="435">
        <v>20532</v>
      </c>
      <c r="N27" s="434">
        <v>88023</v>
      </c>
      <c r="O27" s="436">
        <v>185.90382926543106</v>
      </c>
      <c r="P27" s="436">
        <v>139.17876787678767</v>
      </c>
      <c r="Q27" s="436">
        <v>210.79051754484516</v>
      </c>
      <c r="R27" s="436">
        <v>185.16526883136584</v>
      </c>
      <c r="S27" s="437">
        <v>194.52107007943053</v>
      </c>
      <c r="T27" s="437">
        <v>154.94057007518478</v>
      </c>
      <c r="U27" s="438">
        <v>185.44127281828423</v>
      </c>
      <c r="V27" s="50"/>
      <c r="W27" s="50"/>
      <c r="X27" s="53"/>
      <c r="Y27" s="53"/>
      <c r="Z27" s="125"/>
      <c r="AA27" s="125"/>
      <c r="AB27" s="125"/>
      <c r="AC27" s="125"/>
      <c r="AD27" s="125"/>
      <c r="AE27" s="125"/>
      <c r="AF27" s="125"/>
      <c r="AG27" s="125"/>
      <c r="AH27" s="125"/>
      <c r="AI27" s="125"/>
      <c r="AJ27" s="125"/>
      <c r="AK27" s="125"/>
      <c r="AL27" s="125"/>
      <c r="AM27" s="125"/>
      <c r="AN27" s="125"/>
      <c r="AO27" s="125"/>
    </row>
    <row r="28" spans="1:41" ht="16.5" customHeight="1">
      <c r="A28" s="386" t="s">
        <v>340</v>
      </c>
      <c r="B28" s="387" t="s">
        <v>205</v>
      </c>
      <c r="C28" s="439">
        <v>505</v>
      </c>
      <c r="D28" s="439">
        <v>12</v>
      </c>
      <c r="E28" s="439">
        <v>2</v>
      </c>
      <c r="F28" s="439">
        <v>515</v>
      </c>
      <c r="G28" s="440">
        <v>517</v>
      </c>
      <c r="H28" s="439">
        <v>27609</v>
      </c>
      <c r="I28" s="439">
        <v>41</v>
      </c>
      <c r="J28" s="439">
        <v>59</v>
      </c>
      <c r="K28" s="439">
        <v>27591</v>
      </c>
      <c r="L28" s="441">
        <v>17218</v>
      </c>
      <c r="M28" s="441">
        <v>10432</v>
      </c>
      <c r="N28" s="440">
        <v>27650</v>
      </c>
      <c r="O28" s="442">
        <v>215.98350743015604</v>
      </c>
      <c r="P28" s="442">
        <v>125.35921722113503</v>
      </c>
      <c r="Q28" s="442">
        <v>219.2114309954751</v>
      </c>
      <c r="R28" s="442">
        <v>215.85843031871929</v>
      </c>
      <c r="S28" s="443">
        <v>235.0980838687027</v>
      </c>
      <c r="T28" s="443">
        <v>183.25421130784363</v>
      </c>
      <c r="U28" s="444">
        <v>215.86595441201294</v>
      </c>
      <c r="V28" s="50"/>
      <c r="W28" s="50"/>
      <c r="X28" s="53"/>
      <c r="Y28" s="53"/>
      <c r="Z28" s="125"/>
      <c r="AA28" s="125"/>
      <c r="AB28" s="125"/>
      <c r="AC28" s="125"/>
      <c r="AD28" s="125"/>
      <c r="AE28" s="125"/>
      <c r="AF28" s="125"/>
      <c r="AG28" s="125"/>
      <c r="AH28" s="125"/>
      <c r="AI28" s="125"/>
      <c r="AJ28" s="125"/>
      <c r="AK28" s="125"/>
      <c r="AL28" s="125"/>
      <c r="AM28" s="125"/>
      <c r="AN28" s="125"/>
      <c r="AO28" s="125"/>
    </row>
    <row r="29" spans="1:41" ht="16.5" customHeight="1">
      <c r="A29" s="382" t="s">
        <v>341</v>
      </c>
      <c r="B29" s="383" t="s">
        <v>206</v>
      </c>
      <c r="C29" s="433">
        <v>13419</v>
      </c>
      <c r="D29" s="433">
        <v>36</v>
      </c>
      <c r="E29" s="433">
        <v>1</v>
      </c>
      <c r="F29" s="433">
        <v>13454</v>
      </c>
      <c r="G29" s="434">
        <v>13455</v>
      </c>
      <c r="H29" s="433">
        <v>209671</v>
      </c>
      <c r="I29" s="433">
        <v>228</v>
      </c>
      <c r="J29" s="433">
        <v>81</v>
      </c>
      <c r="K29" s="433">
        <v>209818</v>
      </c>
      <c r="L29" s="435">
        <v>166441</v>
      </c>
      <c r="M29" s="435">
        <v>43458</v>
      </c>
      <c r="N29" s="434">
        <v>209899</v>
      </c>
      <c r="O29" s="436">
        <v>150.72214050443031</v>
      </c>
      <c r="P29" s="436">
        <v>115.69100261389096</v>
      </c>
      <c r="Q29" s="436">
        <v>276.42854320987652</v>
      </c>
      <c r="R29" s="436">
        <v>150.63837671012274</v>
      </c>
      <c r="S29" s="437">
        <v>156.71777294039703</v>
      </c>
      <c r="T29" s="437">
        <v>127.01118570237809</v>
      </c>
      <c r="U29" s="438">
        <v>150.69028072340589</v>
      </c>
      <c r="V29" s="50"/>
      <c r="W29" s="50"/>
      <c r="X29" s="53"/>
      <c r="Y29" s="53"/>
      <c r="Z29" s="125"/>
      <c r="AA29" s="125"/>
      <c r="AB29" s="125"/>
      <c r="AC29" s="125"/>
      <c r="AD29" s="125"/>
      <c r="AE29" s="125"/>
      <c r="AF29" s="125"/>
      <c r="AG29" s="125"/>
      <c r="AH29" s="125"/>
      <c r="AI29" s="125"/>
      <c r="AJ29" s="125"/>
      <c r="AK29" s="125"/>
      <c r="AL29" s="125"/>
      <c r="AM29" s="125"/>
      <c r="AN29" s="125"/>
      <c r="AO29" s="125"/>
    </row>
    <row r="30" spans="1:41" ht="16.5" customHeight="1">
      <c r="A30" s="386" t="s">
        <v>342</v>
      </c>
      <c r="B30" s="387" t="s">
        <v>207</v>
      </c>
      <c r="C30" s="439">
        <v>13522</v>
      </c>
      <c r="D30" s="439">
        <v>185</v>
      </c>
      <c r="E30" s="439">
        <v>39</v>
      </c>
      <c r="F30" s="439">
        <v>13668</v>
      </c>
      <c r="G30" s="440">
        <v>13707</v>
      </c>
      <c r="H30" s="439">
        <v>196127</v>
      </c>
      <c r="I30" s="439">
        <v>2312</v>
      </c>
      <c r="J30" s="439">
        <v>1561</v>
      </c>
      <c r="K30" s="439">
        <v>196878</v>
      </c>
      <c r="L30" s="441">
        <v>170972</v>
      </c>
      <c r="M30" s="441">
        <v>27467</v>
      </c>
      <c r="N30" s="440">
        <v>198439</v>
      </c>
      <c r="O30" s="442">
        <v>142.25831463450152</v>
      </c>
      <c r="P30" s="442">
        <v>139.83046178024478</v>
      </c>
      <c r="Q30" s="442">
        <v>282.39702422222223</v>
      </c>
      <c r="R30" s="442">
        <v>141.06940846383779</v>
      </c>
      <c r="S30" s="443">
        <v>145.57329699106313</v>
      </c>
      <c r="T30" s="443">
        <v>121.01823313334972</v>
      </c>
      <c r="U30" s="444">
        <v>142.23177384681742</v>
      </c>
      <c r="V30" s="50"/>
      <c r="W30" s="50"/>
      <c r="X30" s="53"/>
      <c r="Y30" s="53"/>
      <c r="Z30" s="125"/>
      <c r="AA30" s="125"/>
      <c r="AB30" s="125"/>
      <c r="AC30" s="125"/>
      <c r="AD30" s="125"/>
      <c r="AE30" s="125"/>
      <c r="AF30" s="125"/>
      <c r="AG30" s="125"/>
      <c r="AH30" s="125"/>
      <c r="AI30" s="125"/>
      <c r="AJ30" s="125"/>
      <c r="AK30" s="125"/>
      <c r="AL30" s="125"/>
      <c r="AM30" s="125"/>
      <c r="AN30" s="125"/>
      <c r="AO30" s="125"/>
    </row>
    <row r="31" spans="1:41" ht="16.5" customHeight="1">
      <c r="A31" s="382" t="s">
        <v>343</v>
      </c>
      <c r="B31" s="383" t="s">
        <v>208</v>
      </c>
      <c r="C31" s="433">
        <v>6547</v>
      </c>
      <c r="D31" s="433">
        <v>42</v>
      </c>
      <c r="E31" s="433">
        <v>9</v>
      </c>
      <c r="F31" s="433">
        <v>6580</v>
      </c>
      <c r="G31" s="434">
        <v>6589</v>
      </c>
      <c r="H31" s="433">
        <v>162314</v>
      </c>
      <c r="I31" s="433">
        <v>961</v>
      </c>
      <c r="J31" s="433">
        <v>754</v>
      </c>
      <c r="K31" s="433">
        <v>162521</v>
      </c>
      <c r="L31" s="435">
        <v>151174</v>
      </c>
      <c r="M31" s="435">
        <v>12101</v>
      </c>
      <c r="N31" s="434">
        <v>163275</v>
      </c>
      <c r="O31" s="436">
        <v>185.35858621374015</v>
      </c>
      <c r="P31" s="436">
        <v>198.83496830458333</v>
      </c>
      <c r="Q31" s="436">
        <v>226.63437277465297</v>
      </c>
      <c r="R31" s="436">
        <v>185.2501958960965</v>
      </c>
      <c r="S31" s="437">
        <v>188.49717575696152</v>
      </c>
      <c r="T31" s="437">
        <v>150.4829447959147</v>
      </c>
      <c r="U31" s="438">
        <v>185.44285083117134</v>
      </c>
      <c r="V31" s="50"/>
      <c r="W31" s="50"/>
      <c r="X31" s="53"/>
      <c r="Y31" s="53"/>
      <c r="Z31" s="125"/>
      <c r="AA31" s="125"/>
      <c r="AB31" s="125"/>
      <c r="AC31" s="125"/>
      <c r="AD31" s="125"/>
      <c r="AE31" s="125"/>
      <c r="AF31" s="125"/>
      <c r="AG31" s="125"/>
      <c r="AH31" s="125"/>
      <c r="AI31" s="125"/>
      <c r="AJ31" s="125"/>
      <c r="AK31" s="125"/>
      <c r="AL31" s="125"/>
      <c r="AM31" s="125"/>
      <c r="AN31" s="125"/>
      <c r="AO31" s="125"/>
    </row>
    <row r="32" spans="1:41" ht="16.5" customHeight="1">
      <c r="A32" s="386" t="s">
        <v>344</v>
      </c>
      <c r="B32" s="387" t="s">
        <v>209</v>
      </c>
      <c r="C32" s="439">
        <v>34939</v>
      </c>
      <c r="D32" s="439">
        <v>192</v>
      </c>
      <c r="E32" s="439">
        <v>69</v>
      </c>
      <c r="F32" s="439">
        <v>35062</v>
      </c>
      <c r="G32" s="440">
        <v>35131</v>
      </c>
      <c r="H32" s="439">
        <v>365286</v>
      </c>
      <c r="I32" s="439">
        <v>1900</v>
      </c>
      <c r="J32" s="439">
        <v>3756</v>
      </c>
      <c r="K32" s="439">
        <v>363430</v>
      </c>
      <c r="L32" s="441">
        <v>311535</v>
      </c>
      <c r="M32" s="441">
        <v>55651</v>
      </c>
      <c r="N32" s="440">
        <v>367186</v>
      </c>
      <c r="O32" s="442">
        <v>144.84046769318522</v>
      </c>
      <c r="P32" s="442">
        <v>114.27682002405025</v>
      </c>
      <c r="Q32" s="442">
        <v>227.65645558064199</v>
      </c>
      <c r="R32" s="442">
        <v>143.87040873399172</v>
      </c>
      <c r="S32" s="443">
        <v>146.99240223372178</v>
      </c>
      <c r="T32" s="443">
        <v>131.87293092351899</v>
      </c>
      <c r="U32" s="444">
        <v>144.70608865783706</v>
      </c>
      <c r="V32" s="50"/>
      <c r="W32" s="50"/>
      <c r="X32" s="53"/>
      <c r="Y32" s="53"/>
      <c r="Z32" s="125"/>
      <c r="AA32" s="125"/>
      <c r="AB32" s="125"/>
      <c r="AC32" s="125"/>
      <c r="AD32" s="125"/>
      <c r="AE32" s="125"/>
      <c r="AF32" s="125"/>
      <c r="AG32" s="125"/>
      <c r="AH32" s="125"/>
      <c r="AI32" s="125"/>
      <c r="AJ32" s="125"/>
      <c r="AK32" s="125"/>
      <c r="AL32" s="125"/>
      <c r="AM32" s="125"/>
      <c r="AN32" s="125"/>
      <c r="AO32" s="125"/>
    </row>
    <row r="33" spans="1:41" ht="16.5" customHeight="1">
      <c r="A33" s="382" t="s">
        <v>345</v>
      </c>
      <c r="B33" s="383" t="s">
        <v>210</v>
      </c>
      <c r="C33" s="433">
        <v>1932</v>
      </c>
      <c r="D33" s="433">
        <v>25</v>
      </c>
      <c r="E33" s="433">
        <v>4</v>
      </c>
      <c r="F33" s="433">
        <v>1953</v>
      </c>
      <c r="G33" s="434">
        <v>1957</v>
      </c>
      <c r="H33" s="433">
        <v>38008</v>
      </c>
      <c r="I33" s="433">
        <v>321</v>
      </c>
      <c r="J33" s="433">
        <v>55</v>
      </c>
      <c r="K33" s="433">
        <v>38274</v>
      </c>
      <c r="L33" s="435">
        <v>25941</v>
      </c>
      <c r="M33" s="435">
        <v>12388</v>
      </c>
      <c r="N33" s="434">
        <v>38329</v>
      </c>
      <c r="O33" s="436">
        <v>193.85761360156536</v>
      </c>
      <c r="P33" s="436">
        <v>223.25787207452851</v>
      </c>
      <c r="Q33" s="436">
        <v>311.4149027946537</v>
      </c>
      <c r="R33" s="436">
        <v>193.9176118710256</v>
      </c>
      <c r="S33" s="437">
        <v>206.26633139261992</v>
      </c>
      <c r="T33" s="437">
        <v>167.95209613306912</v>
      </c>
      <c r="U33" s="438">
        <v>194.09509126765269</v>
      </c>
      <c r="V33" s="50"/>
      <c r="W33" s="50"/>
      <c r="X33" s="53"/>
      <c r="Y33" s="53"/>
      <c r="Z33" s="125"/>
      <c r="AA33" s="125"/>
      <c r="AB33" s="125"/>
      <c r="AC33" s="125"/>
      <c r="AD33" s="125"/>
      <c r="AE33" s="125"/>
      <c r="AF33" s="125"/>
      <c r="AG33" s="125"/>
      <c r="AH33" s="125"/>
      <c r="AI33" s="125"/>
      <c r="AJ33" s="125"/>
      <c r="AK33" s="125"/>
      <c r="AL33" s="125"/>
      <c r="AM33" s="125"/>
      <c r="AN33" s="125"/>
      <c r="AO33" s="125"/>
    </row>
    <row r="34" spans="1:41" ht="16.5" customHeight="1">
      <c r="A34" s="386" t="s">
        <v>346</v>
      </c>
      <c r="B34" s="387" t="s">
        <v>211</v>
      </c>
      <c r="C34" s="439">
        <v>6453</v>
      </c>
      <c r="D34" s="439">
        <v>69</v>
      </c>
      <c r="E34" s="439">
        <v>12</v>
      </c>
      <c r="F34" s="439">
        <v>6510</v>
      </c>
      <c r="G34" s="440">
        <v>6522</v>
      </c>
      <c r="H34" s="439">
        <v>148941</v>
      </c>
      <c r="I34" s="439">
        <v>673</v>
      </c>
      <c r="J34" s="439">
        <v>1525</v>
      </c>
      <c r="K34" s="439">
        <v>148089</v>
      </c>
      <c r="L34" s="441">
        <v>116169</v>
      </c>
      <c r="M34" s="441">
        <v>33445</v>
      </c>
      <c r="N34" s="440">
        <v>149614</v>
      </c>
      <c r="O34" s="442">
        <v>165.11352029489902</v>
      </c>
      <c r="P34" s="442">
        <v>211.21745532684915</v>
      </c>
      <c r="Q34" s="442">
        <v>263.49402706746764</v>
      </c>
      <c r="R34" s="442">
        <v>164.24838905821224</v>
      </c>
      <c r="S34" s="443">
        <v>172.52579212987996</v>
      </c>
      <c r="T34" s="443">
        <v>139.53148797016408</v>
      </c>
      <c r="U34" s="444">
        <v>165.30790362158166</v>
      </c>
      <c r="V34" s="50"/>
      <c r="W34" s="50"/>
      <c r="X34" s="53"/>
      <c r="Y34" s="53"/>
      <c r="Z34" s="125"/>
      <c r="AA34" s="125"/>
      <c r="AB34" s="125"/>
      <c r="AC34" s="125"/>
      <c r="AD34" s="125"/>
      <c r="AE34" s="125"/>
      <c r="AF34" s="125"/>
      <c r="AG34" s="125"/>
      <c r="AH34" s="125"/>
      <c r="AI34" s="125"/>
      <c r="AJ34" s="125"/>
      <c r="AK34" s="125"/>
      <c r="AL34" s="125"/>
      <c r="AM34" s="125"/>
      <c r="AN34" s="125"/>
      <c r="AO34" s="125"/>
    </row>
    <row r="35" spans="1:41" ht="16.5" customHeight="1">
      <c r="A35" s="382" t="s">
        <v>347</v>
      </c>
      <c r="B35" s="383" t="s">
        <v>212</v>
      </c>
      <c r="C35" s="433">
        <v>12350</v>
      </c>
      <c r="D35" s="433">
        <v>95</v>
      </c>
      <c r="E35" s="433">
        <v>7</v>
      </c>
      <c r="F35" s="433">
        <v>12438</v>
      </c>
      <c r="G35" s="434">
        <v>12445</v>
      </c>
      <c r="H35" s="433">
        <v>160908</v>
      </c>
      <c r="I35" s="433">
        <v>721</v>
      </c>
      <c r="J35" s="433">
        <v>63</v>
      </c>
      <c r="K35" s="433">
        <v>161566</v>
      </c>
      <c r="L35" s="435">
        <v>139019</v>
      </c>
      <c r="M35" s="435">
        <v>22610</v>
      </c>
      <c r="N35" s="434">
        <v>161629</v>
      </c>
      <c r="O35" s="436">
        <v>154.67017483748921</v>
      </c>
      <c r="P35" s="436">
        <v>130.31191565074135</v>
      </c>
      <c r="Q35" s="436">
        <v>206.60015483182062</v>
      </c>
      <c r="R35" s="436">
        <v>154.56666852810446</v>
      </c>
      <c r="S35" s="437">
        <v>156.9507810947926</v>
      </c>
      <c r="T35" s="437">
        <v>140.02295653954977</v>
      </c>
      <c r="U35" s="438">
        <v>154.58826496108892</v>
      </c>
      <c r="V35" s="50"/>
      <c r="W35" s="50"/>
      <c r="X35" s="53"/>
      <c r="Y35" s="53"/>
      <c r="Z35" s="125"/>
      <c r="AA35" s="125"/>
      <c r="AB35" s="125"/>
      <c r="AC35" s="125"/>
      <c r="AD35" s="125"/>
      <c r="AE35" s="125"/>
      <c r="AF35" s="125"/>
      <c r="AG35" s="125"/>
      <c r="AH35" s="125"/>
      <c r="AI35" s="125"/>
      <c r="AJ35" s="125"/>
      <c r="AK35" s="125"/>
      <c r="AL35" s="125"/>
      <c r="AM35" s="125"/>
      <c r="AN35" s="125"/>
      <c r="AO35" s="125"/>
    </row>
    <row r="36" spans="1:41" ht="16.5" customHeight="1">
      <c r="A36" s="386" t="s">
        <v>348</v>
      </c>
      <c r="B36" s="387" t="s">
        <v>213</v>
      </c>
      <c r="C36" s="439">
        <v>3931</v>
      </c>
      <c r="D36" s="439">
        <v>12</v>
      </c>
      <c r="E36" s="439">
        <v>2</v>
      </c>
      <c r="F36" s="439">
        <v>3941</v>
      </c>
      <c r="G36" s="440">
        <v>3943</v>
      </c>
      <c r="H36" s="439">
        <v>200764</v>
      </c>
      <c r="I36" s="439">
        <v>400</v>
      </c>
      <c r="J36" s="439">
        <v>383</v>
      </c>
      <c r="K36" s="439">
        <v>200781</v>
      </c>
      <c r="L36" s="441">
        <v>166783</v>
      </c>
      <c r="M36" s="441">
        <v>34381</v>
      </c>
      <c r="N36" s="440">
        <v>201164</v>
      </c>
      <c r="O36" s="442">
        <v>201.2737178580372</v>
      </c>
      <c r="P36" s="442">
        <v>95.497573576898233</v>
      </c>
      <c r="Q36" s="442">
        <v>266.73584346091059</v>
      </c>
      <c r="R36" s="442">
        <v>200.94539349337865</v>
      </c>
      <c r="S36" s="443">
        <v>205.52160787882269</v>
      </c>
      <c r="T36" s="443">
        <v>178.74937356391595</v>
      </c>
      <c r="U36" s="444">
        <v>201.07262605381754</v>
      </c>
      <c r="V36" s="50"/>
      <c r="W36" s="50"/>
      <c r="X36" s="53"/>
      <c r="Y36" s="53"/>
      <c r="Z36" s="125"/>
      <c r="AA36" s="125"/>
      <c r="AB36" s="125"/>
      <c r="AC36" s="125"/>
      <c r="AD36" s="125"/>
      <c r="AE36" s="125"/>
      <c r="AF36" s="125"/>
      <c r="AG36" s="125"/>
      <c r="AH36" s="125"/>
      <c r="AI36" s="125"/>
      <c r="AJ36" s="125"/>
      <c r="AK36" s="125"/>
      <c r="AL36" s="125"/>
      <c r="AM36" s="125"/>
      <c r="AN36" s="125"/>
      <c r="AO36" s="125"/>
    </row>
    <row r="37" spans="1:41" ht="16.5" customHeight="1">
      <c r="A37" s="382" t="s">
        <v>349</v>
      </c>
      <c r="B37" s="383" t="s">
        <v>214</v>
      </c>
      <c r="C37" s="433">
        <v>1154</v>
      </c>
      <c r="D37" s="433">
        <v>72</v>
      </c>
      <c r="E37" s="433">
        <v>18</v>
      </c>
      <c r="F37" s="433">
        <v>1208</v>
      </c>
      <c r="G37" s="434">
        <v>1226</v>
      </c>
      <c r="H37" s="433">
        <v>61116</v>
      </c>
      <c r="I37" s="433">
        <v>7419</v>
      </c>
      <c r="J37" s="433">
        <v>9066</v>
      </c>
      <c r="K37" s="433">
        <v>59469</v>
      </c>
      <c r="L37" s="435">
        <v>63536</v>
      </c>
      <c r="M37" s="435">
        <v>4999</v>
      </c>
      <c r="N37" s="434">
        <v>68535</v>
      </c>
      <c r="O37" s="436">
        <v>264.271274187166</v>
      </c>
      <c r="P37" s="436">
        <v>172.72964932838107</v>
      </c>
      <c r="Q37" s="436">
        <v>268.99575161549348</v>
      </c>
      <c r="R37" s="436">
        <v>252.26695050277957</v>
      </c>
      <c r="S37" s="437">
        <v>249.15708268148541</v>
      </c>
      <c r="T37" s="437">
        <v>320.46250483371307</v>
      </c>
      <c r="U37" s="438">
        <v>254.72049161297485</v>
      </c>
      <c r="V37" s="50"/>
      <c r="W37" s="50"/>
      <c r="X37" s="53"/>
      <c r="Y37" s="53"/>
      <c r="Z37" s="125"/>
      <c r="AA37" s="125"/>
      <c r="AB37" s="125"/>
      <c r="AC37" s="125"/>
      <c r="AD37" s="125"/>
      <c r="AE37" s="125"/>
      <c r="AF37" s="125"/>
      <c r="AG37" s="125"/>
      <c r="AH37" s="125"/>
      <c r="AI37" s="125"/>
      <c r="AJ37" s="125"/>
      <c r="AK37" s="125"/>
      <c r="AL37" s="125"/>
      <c r="AM37" s="125"/>
      <c r="AN37" s="125"/>
      <c r="AO37" s="125"/>
    </row>
    <row r="38" spans="1:41" ht="16.5" customHeight="1">
      <c r="A38" s="386" t="s">
        <v>350</v>
      </c>
      <c r="B38" s="387" t="s">
        <v>215</v>
      </c>
      <c r="C38" s="439">
        <v>21726</v>
      </c>
      <c r="D38" s="439">
        <v>32</v>
      </c>
      <c r="E38" s="439">
        <v>13</v>
      </c>
      <c r="F38" s="439">
        <v>21745</v>
      </c>
      <c r="G38" s="440">
        <v>21758</v>
      </c>
      <c r="H38" s="439">
        <v>154554</v>
      </c>
      <c r="I38" s="439">
        <v>275</v>
      </c>
      <c r="J38" s="439">
        <v>399</v>
      </c>
      <c r="K38" s="439">
        <v>154430</v>
      </c>
      <c r="L38" s="441">
        <v>132282</v>
      </c>
      <c r="M38" s="441">
        <v>22547</v>
      </c>
      <c r="N38" s="440">
        <v>154829</v>
      </c>
      <c r="O38" s="442">
        <v>107.19948103811176</v>
      </c>
      <c r="P38" s="442">
        <v>235.75459622960045</v>
      </c>
      <c r="Q38" s="442">
        <v>178.85854332711548</v>
      </c>
      <c r="R38" s="442">
        <v>107.21562274302845</v>
      </c>
      <c r="S38" s="443">
        <v>108.2244741596853</v>
      </c>
      <c r="T38" s="443">
        <v>102.61198781307756</v>
      </c>
      <c r="U38" s="444">
        <v>107.41382671298075</v>
      </c>
      <c r="V38" s="50"/>
      <c r="W38" s="50"/>
      <c r="X38" s="53"/>
      <c r="Y38" s="53"/>
      <c r="Z38" s="125"/>
      <c r="AA38" s="125"/>
      <c r="AB38" s="125"/>
      <c r="AC38" s="125"/>
      <c r="AD38" s="125"/>
      <c r="AE38" s="125"/>
      <c r="AF38" s="125"/>
      <c r="AG38" s="125"/>
      <c r="AH38" s="125"/>
      <c r="AI38" s="125"/>
      <c r="AJ38" s="125"/>
      <c r="AK38" s="125"/>
      <c r="AL38" s="125"/>
      <c r="AM38" s="125"/>
      <c r="AN38" s="125"/>
      <c r="AO38" s="125"/>
    </row>
    <row r="39" spans="1:41" ht="16.5" customHeight="1">
      <c r="A39" s="382" t="s">
        <v>351</v>
      </c>
      <c r="B39" s="383" t="s">
        <v>216</v>
      </c>
      <c r="C39" s="433">
        <v>7113</v>
      </c>
      <c r="D39" s="433">
        <v>185</v>
      </c>
      <c r="E39" s="433">
        <v>9</v>
      </c>
      <c r="F39" s="433">
        <v>7289</v>
      </c>
      <c r="G39" s="434">
        <v>7298</v>
      </c>
      <c r="H39" s="433">
        <v>63347</v>
      </c>
      <c r="I39" s="433">
        <v>1676</v>
      </c>
      <c r="J39" s="433">
        <v>380</v>
      </c>
      <c r="K39" s="433">
        <v>64643</v>
      </c>
      <c r="L39" s="435">
        <v>44712</v>
      </c>
      <c r="M39" s="435">
        <v>20311</v>
      </c>
      <c r="N39" s="434">
        <v>65023</v>
      </c>
      <c r="O39" s="436">
        <v>121.65915772077155</v>
      </c>
      <c r="P39" s="436">
        <v>93.980672564040646</v>
      </c>
      <c r="Q39" s="436">
        <v>227.40389825495419</v>
      </c>
      <c r="R39" s="436">
        <v>120.37728971151458</v>
      </c>
      <c r="S39" s="437">
        <v>119.05463712323409</v>
      </c>
      <c r="T39" s="437">
        <v>125.28718379599432</v>
      </c>
      <c r="U39" s="438">
        <v>120.97032058723431</v>
      </c>
      <c r="V39" s="50"/>
      <c r="W39" s="50"/>
      <c r="X39" s="53"/>
      <c r="Y39" s="53"/>
      <c r="Z39" s="125"/>
      <c r="AA39" s="125"/>
      <c r="AB39" s="125"/>
      <c r="AC39" s="125"/>
      <c r="AD39" s="125"/>
      <c r="AE39" s="125"/>
      <c r="AF39" s="125"/>
      <c r="AG39" s="125"/>
      <c r="AH39" s="125"/>
      <c r="AI39" s="125"/>
      <c r="AJ39" s="125"/>
      <c r="AK39" s="125"/>
      <c r="AL39" s="125"/>
      <c r="AM39" s="125"/>
      <c r="AN39" s="125"/>
      <c r="AO39" s="125"/>
    </row>
    <row r="40" spans="1:41" ht="16.5" customHeight="1">
      <c r="A40" s="386" t="s">
        <v>352</v>
      </c>
      <c r="B40" s="387" t="s">
        <v>217</v>
      </c>
      <c r="C40" s="439">
        <v>18548</v>
      </c>
      <c r="D40" s="439">
        <v>450</v>
      </c>
      <c r="E40" s="439">
        <v>351</v>
      </c>
      <c r="F40" s="439">
        <v>18647</v>
      </c>
      <c r="G40" s="440">
        <v>18998</v>
      </c>
      <c r="H40" s="439">
        <v>133973</v>
      </c>
      <c r="I40" s="439">
        <v>7520</v>
      </c>
      <c r="J40" s="439">
        <v>15414</v>
      </c>
      <c r="K40" s="439">
        <v>126079</v>
      </c>
      <c r="L40" s="441">
        <v>123243</v>
      </c>
      <c r="M40" s="441">
        <v>18250</v>
      </c>
      <c r="N40" s="440">
        <v>141493</v>
      </c>
      <c r="O40" s="442">
        <v>190.96915420445649</v>
      </c>
      <c r="P40" s="442">
        <v>165.69770954378885</v>
      </c>
      <c r="Q40" s="442">
        <v>269.71170403992301</v>
      </c>
      <c r="R40" s="442">
        <v>179.26389369290635</v>
      </c>
      <c r="S40" s="443">
        <v>195.2000739495677</v>
      </c>
      <c r="T40" s="443">
        <v>153.58319255844611</v>
      </c>
      <c r="U40" s="444">
        <v>189.72677318184986</v>
      </c>
      <c r="V40" s="50"/>
      <c r="W40" s="50"/>
      <c r="X40" s="53"/>
      <c r="Y40" s="53"/>
      <c r="Z40" s="125"/>
      <c r="AA40" s="125"/>
      <c r="AB40" s="125"/>
      <c r="AC40" s="125"/>
      <c r="AD40" s="125"/>
      <c r="AE40" s="125"/>
      <c r="AF40" s="125"/>
      <c r="AG40" s="125"/>
      <c r="AH40" s="125"/>
      <c r="AI40" s="125"/>
      <c r="AJ40" s="125"/>
      <c r="AK40" s="125"/>
      <c r="AL40" s="125"/>
      <c r="AM40" s="125"/>
      <c r="AN40" s="125"/>
      <c r="AO40" s="125"/>
    </row>
    <row r="41" spans="1:41" ht="16.5" customHeight="1">
      <c r="A41" s="382" t="s">
        <v>354</v>
      </c>
      <c r="B41" s="383" t="s">
        <v>218</v>
      </c>
      <c r="C41" s="433">
        <v>12097</v>
      </c>
      <c r="D41" s="433">
        <v>796</v>
      </c>
      <c r="E41" s="433">
        <v>547</v>
      </c>
      <c r="F41" s="433">
        <v>12346</v>
      </c>
      <c r="G41" s="434">
        <v>12893</v>
      </c>
      <c r="H41" s="433">
        <v>93107</v>
      </c>
      <c r="I41" s="433">
        <v>18647</v>
      </c>
      <c r="J41" s="433">
        <v>13993</v>
      </c>
      <c r="K41" s="433">
        <v>97761</v>
      </c>
      <c r="L41" s="435">
        <v>102384</v>
      </c>
      <c r="M41" s="435">
        <v>9370</v>
      </c>
      <c r="N41" s="434">
        <v>111754</v>
      </c>
      <c r="O41" s="436">
        <v>195.8114326945929</v>
      </c>
      <c r="P41" s="436">
        <v>141.97306867028192</v>
      </c>
      <c r="Q41" s="436">
        <v>250.85123331784521</v>
      </c>
      <c r="R41" s="436">
        <v>177.8548724589848</v>
      </c>
      <c r="S41" s="437">
        <v>188.37673822417275</v>
      </c>
      <c r="T41" s="437">
        <v>169.32308009162202</v>
      </c>
      <c r="U41" s="438">
        <v>186.76734980113181</v>
      </c>
      <c r="V41" s="50"/>
      <c r="W41" s="50"/>
      <c r="X41" s="53"/>
      <c r="Y41" s="53"/>
      <c r="Z41" s="125"/>
      <c r="AA41" s="125"/>
      <c r="AB41" s="125"/>
      <c r="AC41" s="125"/>
      <c r="AD41" s="125"/>
      <c r="AE41" s="125"/>
      <c r="AF41" s="125"/>
      <c r="AG41" s="125"/>
      <c r="AH41" s="125"/>
      <c r="AI41" s="125"/>
      <c r="AJ41" s="125"/>
      <c r="AK41" s="125"/>
      <c r="AL41" s="125"/>
      <c r="AM41" s="125"/>
      <c r="AN41" s="125"/>
      <c r="AO41" s="125"/>
    </row>
    <row r="42" spans="1:41" ht="16.5" customHeight="1">
      <c r="A42" s="386" t="s">
        <v>355</v>
      </c>
      <c r="B42" s="387" t="s">
        <v>219</v>
      </c>
      <c r="C42" s="439">
        <v>584</v>
      </c>
      <c r="D42" s="439">
        <v>118</v>
      </c>
      <c r="E42" s="439">
        <v>243</v>
      </c>
      <c r="F42" s="439">
        <v>459</v>
      </c>
      <c r="G42" s="440">
        <v>702</v>
      </c>
      <c r="H42" s="439">
        <v>10291</v>
      </c>
      <c r="I42" s="439">
        <v>3002</v>
      </c>
      <c r="J42" s="439">
        <v>7262</v>
      </c>
      <c r="K42" s="439">
        <v>6031</v>
      </c>
      <c r="L42" s="441">
        <v>12100</v>
      </c>
      <c r="M42" s="441">
        <v>1193</v>
      </c>
      <c r="N42" s="440">
        <v>13293</v>
      </c>
      <c r="O42" s="442">
        <v>230.04940037386922</v>
      </c>
      <c r="P42" s="442">
        <v>155.29231043029824</v>
      </c>
      <c r="Q42" s="442">
        <v>263.72419590206323</v>
      </c>
      <c r="R42" s="442">
        <v>152.63994669595419</v>
      </c>
      <c r="S42" s="443">
        <v>215.63035563465507</v>
      </c>
      <c r="T42" s="443">
        <v>191.26177555038484</v>
      </c>
      <c r="U42" s="444">
        <v>213.50690902190553</v>
      </c>
      <c r="V42" s="50"/>
      <c r="W42" s="50"/>
      <c r="X42" s="53"/>
      <c r="Y42" s="53"/>
      <c r="Z42" s="125"/>
      <c r="AA42" s="125"/>
      <c r="AB42" s="125"/>
      <c r="AC42" s="125"/>
      <c r="AD42" s="125"/>
      <c r="AE42" s="125"/>
      <c r="AF42" s="125"/>
      <c r="AG42" s="125"/>
      <c r="AH42" s="125"/>
      <c r="AI42" s="125"/>
      <c r="AJ42" s="125"/>
      <c r="AK42" s="125"/>
      <c r="AL42" s="125"/>
      <c r="AM42" s="125"/>
      <c r="AN42" s="125"/>
      <c r="AO42" s="125"/>
    </row>
    <row r="43" spans="1:41" ht="16.5" customHeight="1">
      <c r="A43" s="382" t="s">
        <v>356</v>
      </c>
      <c r="B43" s="383" t="s">
        <v>220</v>
      </c>
      <c r="C43" s="433">
        <v>344</v>
      </c>
      <c r="D43" s="433">
        <v>170</v>
      </c>
      <c r="E43" s="433">
        <v>82</v>
      </c>
      <c r="F43" s="433">
        <v>432</v>
      </c>
      <c r="G43" s="434">
        <v>514</v>
      </c>
      <c r="H43" s="433">
        <v>10135</v>
      </c>
      <c r="I43" s="433">
        <v>5406</v>
      </c>
      <c r="J43" s="433">
        <v>5216</v>
      </c>
      <c r="K43" s="433">
        <v>10325</v>
      </c>
      <c r="L43" s="435">
        <v>14614</v>
      </c>
      <c r="M43" s="435">
        <v>927</v>
      </c>
      <c r="N43" s="434">
        <v>15541</v>
      </c>
      <c r="O43" s="436">
        <v>153.33928871929021</v>
      </c>
      <c r="P43" s="436">
        <v>204.11246972858669</v>
      </c>
      <c r="Q43" s="436">
        <v>168.55677493853347</v>
      </c>
      <c r="R43" s="436">
        <v>170.58777711294465</v>
      </c>
      <c r="S43" s="437">
        <v>170.82949782739297</v>
      </c>
      <c r="T43" s="437">
        <v>154.35328959773727</v>
      </c>
      <c r="U43" s="438">
        <v>169.87613345153261</v>
      </c>
      <c r="V43" s="50"/>
      <c r="W43" s="50"/>
      <c r="X43" s="53"/>
      <c r="Y43" s="53"/>
      <c r="Z43" s="125"/>
      <c r="AA43" s="125"/>
      <c r="AB43" s="125"/>
      <c r="AC43" s="125"/>
      <c r="AD43" s="125"/>
      <c r="AE43" s="125"/>
      <c r="AF43" s="125"/>
      <c r="AG43" s="125"/>
      <c r="AH43" s="125"/>
      <c r="AI43" s="125"/>
      <c r="AJ43" s="125"/>
      <c r="AK43" s="125"/>
      <c r="AL43" s="125"/>
      <c r="AM43" s="125"/>
      <c r="AN43" s="125"/>
      <c r="AO43" s="125"/>
    </row>
    <row r="44" spans="1:41" ht="16.5" customHeight="1">
      <c r="A44" s="386" t="s">
        <v>357</v>
      </c>
      <c r="B44" s="387" t="s">
        <v>221</v>
      </c>
      <c r="C44" s="439">
        <v>3608</v>
      </c>
      <c r="D44" s="439">
        <v>300</v>
      </c>
      <c r="E44" s="439">
        <v>788</v>
      </c>
      <c r="F44" s="439">
        <v>3120</v>
      </c>
      <c r="G44" s="440">
        <v>3908</v>
      </c>
      <c r="H44" s="439">
        <v>77646</v>
      </c>
      <c r="I44" s="439">
        <v>5777</v>
      </c>
      <c r="J44" s="439">
        <v>31944</v>
      </c>
      <c r="K44" s="439">
        <v>51479</v>
      </c>
      <c r="L44" s="441">
        <v>75625</v>
      </c>
      <c r="M44" s="441">
        <v>7798</v>
      </c>
      <c r="N44" s="440">
        <v>83423</v>
      </c>
      <c r="O44" s="442">
        <v>147.32039834531545</v>
      </c>
      <c r="P44" s="442">
        <v>138.371212717183</v>
      </c>
      <c r="Q44" s="442">
        <v>184.50757266397778</v>
      </c>
      <c r="R44" s="442">
        <v>122.38030330905204</v>
      </c>
      <c r="S44" s="443">
        <v>147.62483918628851</v>
      </c>
      <c r="T44" s="443">
        <v>137.60420148243276</v>
      </c>
      <c r="U44" s="444">
        <v>146.72024651096757</v>
      </c>
      <c r="V44" s="50"/>
      <c r="W44" s="50"/>
      <c r="X44" s="53"/>
      <c r="Y44" s="53"/>
      <c r="Z44" s="125"/>
      <c r="AA44" s="125"/>
      <c r="AB44" s="125"/>
      <c r="AC44" s="125"/>
      <c r="AD44" s="125"/>
      <c r="AE44" s="125"/>
      <c r="AF44" s="125"/>
      <c r="AG44" s="125"/>
      <c r="AH44" s="125"/>
      <c r="AI44" s="125"/>
      <c r="AJ44" s="125"/>
      <c r="AK44" s="125"/>
      <c r="AL44" s="125"/>
      <c r="AM44" s="125"/>
      <c r="AN44" s="125"/>
      <c r="AO44" s="125"/>
    </row>
    <row r="45" spans="1:41" ht="16.5" customHeight="1">
      <c r="A45" s="382" t="s">
        <v>358</v>
      </c>
      <c r="B45" s="383" t="s">
        <v>222</v>
      </c>
      <c r="C45" s="433">
        <v>83</v>
      </c>
      <c r="D45" s="433">
        <v>18</v>
      </c>
      <c r="E45" s="433">
        <v>20</v>
      </c>
      <c r="F45" s="433">
        <v>81</v>
      </c>
      <c r="G45" s="434">
        <v>101</v>
      </c>
      <c r="H45" s="433">
        <v>2511</v>
      </c>
      <c r="I45" s="433">
        <v>178</v>
      </c>
      <c r="J45" s="433">
        <v>1841</v>
      </c>
      <c r="K45" s="433">
        <v>848</v>
      </c>
      <c r="L45" s="435">
        <v>2520</v>
      </c>
      <c r="M45" s="435">
        <v>169</v>
      </c>
      <c r="N45" s="434">
        <v>2689</v>
      </c>
      <c r="O45" s="436">
        <v>144.17877004911097</v>
      </c>
      <c r="P45" s="436">
        <v>178.21132123749709</v>
      </c>
      <c r="Q45" s="436">
        <v>150.7538163635019</v>
      </c>
      <c r="R45" s="436">
        <v>135.34799114297766</v>
      </c>
      <c r="S45" s="437">
        <v>145.36899334647609</v>
      </c>
      <c r="T45" s="437">
        <v>156.64564678706424</v>
      </c>
      <c r="U45" s="438">
        <v>146.05916407475002</v>
      </c>
      <c r="V45" s="50"/>
      <c r="W45" s="50"/>
      <c r="X45" s="53"/>
      <c r="Y45" s="53"/>
      <c r="Z45" s="125"/>
      <c r="AA45" s="125"/>
      <c r="AB45" s="125"/>
      <c r="AC45" s="125"/>
      <c r="AD45" s="125"/>
      <c r="AE45" s="125"/>
      <c r="AF45" s="125"/>
      <c r="AG45" s="125"/>
      <c r="AH45" s="125"/>
      <c r="AI45" s="125"/>
      <c r="AJ45" s="125"/>
      <c r="AK45" s="125"/>
      <c r="AL45" s="125"/>
      <c r="AM45" s="125"/>
      <c r="AN45" s="125"/>
      <c r="AO45" s="125"/>
    </row>
    <row r="46" spans="1:41" ht="16.5" customHeight="1">
      <c r="A46" s="386" t="s">
        <v>360</v>
      </c>
      <c r="B46" s="387" t="s">
        <v>223</v>
      </c>
      <c r="C46" s="439">
        <v>19907</v>
      </c>
      <c r="D46" s="439">
        <v>70482</v>
      </c>
      <c r="E46" s="439">
        <v>195</v>
      </c>
      <c r="F46" s="439">
        <v>90194</v>
      </c>
      <c r="G46" s="440">
        <v>90389</v>
      </c>
      <c r="H46" s="439">
        <v>85657</v>
      </c>
      <c r="I46" s="439">
        <v>642304</v>
      </c>
      <c r="J46" s="439">
        <v>7316</v>
      </c>
      <c r="K46" s="439">
        <v>720645</v>
      </c>
      <c r="L46" s="441">
        <v>684749</v>
      </c>
      <c r="M46" s="441">
        <v>43212</v>
      </c>
      <c r="N46" s="440">
        <v>727961</v>
      </c>
      <c r="O46" s="442">
        <v>114.77601925327124</v>
      </c>
      <c r="P46" s="442">
        <v>101.98297525537015</v>
      </c>
      <c r="Q46" s="442">
        <v>184.19111508406107</v>
      </c>
      <c r="R46" s="442">
        <v>102.62096446620622</v>
      </c>
      <c r="S46" s="443">
        <v>102.83113709645042</v>
      </c>
      <c r="T46" s="443">
        <v>114.42515205599204</v>
      </c>
      <c r="U46" s="444">
        <v>103.65627597663767</v>
      </c>
      <c r="V46" s="50"/>
      <c r="W46" s="50"/>
      <c r="X46" s="53"/>
      <c r="Y46" s="53"/>
      <c r="Z46" s="125"/>
      <c r="AA46" s="125"/>
      <c r="AB46" s="125"/>
      <c r="AC46" s="125"/>
      <c r="AD46" s="125"/>
      <c r="AE46" s="125"/>
      <c r="AF46" s="125"/>
      <c r="AG46" s="125"/>
      <c r="AH46" s="125"/>
      <c r="AI46" s="125"/>
      <c r="AJ46" s="125"/>
      <c r="AK46" s="125"/>
      <c r="AL46" s="125"/>
      <c r="AM46" s="125"/>
      <c r="AN46" s="125"/>
      <c r="AO46" s="125"/>
    </row>
    <row r="47" spans="1:41" ht="16.5" customHeight="1">
      <c r="A47" s="382" t="s">
        <v>361</v>
      </c>
      <c r="B47" s="383" t="s">
        <v>224</v>
      </c>
      <c r="C47" s="433">
        <v>5633</v>
      </c>
      <c r="D47" s="433">
        <v>5916</v>
      </c>
      <c r="E47" s="433">
        <v>1292</v>
      </c>
      <c r="F47" s="433">
        <v>10257</v>
      </c>
      <c r="G47" s="434">
        <v>11549</v>
      </c>
      <c r="H47" s="433">
        <v>104873</v>
      </c>
      <c r="I47" s="433">
        <v>188439</v>
      </c>
      <c r="J47" s="433">
        <v>52113</v>
      </c>
      <c r="K47" s="433">
        <v>241199</v>
      </c>
      <c r="L47" s="435">
        <v>276779</v>
      </c>
      <c r="M47" s="435">
        <v>16533</v>
      </c>
      <c r="N47" s="434">
        <v>293312</v>
      </c>
      <c r="O47" s="436">
        <v>194.04337790136512</v>
      </c>
      <c r="P47" s="436">
        <v>148.73171989637629</v>
      </c>
      <c r="Q47" s="436">
        <v>223.83149825308439</v>
      </c>
      <c r="R47" s="436">
        <v>152.44105016348661</v>
      </c>
      <c r="S47" s="437">
        <v>166.89359498527182</v>
      </c>
      <c r="T47" s="437">
        <v>162.18410181935175</v>
      </c>
      <c r="U47" s="438">
        <v>166.61498269000219</v>
      </c>
      <c r="V47" s="50"/>
      <c r="W47" s="50"/>
      <c r="X47" s="53"/>
      <c r="Y47" s="53"/>
      <c r="Z47" s="125"/>
      <c r="AA47" s="125"/>
      <c r="AB47" s="125"/>
      <c r="AC47" s="125"/>
      <c r="AD47" s="125"/>
      <c r="AE47" s="125"/>
      <c r="AF47" s="125"/>
      <c r="AG47" s="125"/>
      <c r="AH47" s="125"/>
      <c r="AI47" s="125"/>
      <c r="AJ47" s="125"/>
      <c r="AK47" s="125"/>
      <c r="AL47" s="125"/>
      <c r="AM47" s="125"/>
      <c r="AN47" s="125"/>
      <c r="AO47" s="125"/>
    </row>
    <row r="48" spans="1:41" ht="16.5" customHeight="1">
      <c r="A48" s="386" t="s">
        <v>362</v>
      </c>
      <c r="B48" s="387" t="s">
        <v>225</v>
      </c>
      <c r="C48" s="439">
        <v>50232</v>
      </c>
      <c r="D48" s="439">
        <v>3767</v>
      </c>
      <c r="E48" s="439">
        <v>1095</v>
      </c>
      <c r="F48" s="439">
        <v>52904</v>
      </c>
      <c r="G48" s="440">
        <v>53999</v>
      </c>
      <c r="H48" s="439">
        <v>231341</v>
      </c>
      <c r="I48" s="439">
        <v>42174</v>
      </c>
      <c r="J48" s="439">
        <v>17401</v>
      </c>
      <c r="K48" s="439">
        <v>256114</v>
      </c>
      <c r="L48" s="441">
        <v>239181</v>
      </c>
      <c r="M48" s="441">
        <v>34334</v>
      </c>
      <c r="N48" s="440">
        <v>273515</v>
      </c>
      <c r="O48" s="442">
        <v>110.04400268405219</v>
      </c>
      <c r="P48" s="442">
        <v>131.30883515693097</v>
      </c>
      <c r="Q48" s="442">
        <v>176.41828235965284</v>
      </c>
      <c r="R48" s="442">
        <v>108.2767610520619</v>
      </c>
      <c r="S48" s="443">
        <v>114.16705520857793</v>
      </c>
      <c r="T48" s="443">
        <v>106.06191221336482</v>
      </c>
      <c r="U48" s="444">
        <v>113.07285735058484</v>
      </c>
      <c r="V48" s="50"/>
      <c r="W48" s="50"/>
      <c r="X48" s="53"/>
      <c r="Y48" s="53"/>
      <c r="Z48" s="125"/>
      <c r="AA48" s="125"/>
      <c r="AB48" s="125"/>
      <c r="AC48" s="125"/>
      <c r="AD48" s="125"/>
      <c r="AE48" s="125"/>
      <c r="AF48" s="125"/>
      <c r="AG48" s="125"/>
      <c r="AH48" s="125"/>
      <c r="AI48" s="125"/>
      <c r="AJ48" s="125"/>
      <c r="AK48" s="125"/>
      <c r="AL48" s="125"/>
      <c r="AM48" s="125"/>
      <c r="AN48" s="125"/>
      <c r="AO48" s="125"/>
    </row>
    <row r="49" spans="1:41" ht="16.5" customHeight="1">
      <c r="A49" s="382" t="s">
        <v>364</v>
      </c>
      <c r="B49" s="383" t="s">
        <v>226</v>
      </c>
      <c r="C49" s="433">
        <v>59132</v>
      </c>
      <c r="D49" s="433">
        <v>236</v>
      </c>
      <c r="E49" s="433">
        <v>154</v>
      </c>
      <c r="F49" s="433">
        <v>59214</v>
      </c>
      <c r="G49" s="434">
        <v>59368</v>
      </c>
      <c r="H49" s="433">
        <v>218242</v>
      </c>
      <c r="I49" s="433">
        <v>2987</v>
      </c>
      <c r="J49" s="433">
        <v>7261</v>
      </c>
      <c r="K49" s="433">
        <v>213968</v>
      </c>
      <c r="L49" s="435">
        <v>183042</v>
      </c>
      <c r="M49" s="435">
        <v>38187</v>
      </c>
      <c r="N49" s="434">
        <v>221229</v>
      </c>
      <c r="O49" s="436">
        <v>126.5854842471889</v>
      </c>
      <c r="P49" s="436">
        <v>181.38809271920354</v>
      </c>
      <c r="Q49" s="436">
        <v>250.99431863009622</v>
      </c>
      <c r="R49" s="436">
        <v>122.90645397132204</v>
      </c>
      <c r="S49" s="437">
        <v>127.62390829066145</v>
      </c>
      <c r="T49" s="437">
        <v>125.81877670384748</v>
      </c>
      <c r="U49" s="438">
        <v>127.31741608579871</v>
      </c>
      <c r="V49" s="50"/>
      <c r="W49" s="50"/>
      <c r="X49" s="53"/>
      <c r="Y49" s="53"/>
      <c r="Z49" s="125"/>
      <c r="AA49" s="125"/>
      <c r="AB49" s="125"/>
      <c r="AC49" s="125"/>
      <c r="AD49" s="125"/>
      <c r="AE49" s="125"/>
      <c r="AF49" s="125"/>
      <c r="AG49" s="125"/>
      <c r="AH49" s="125"/>
      <c r="AI49" s="125"/>
      <c r="AJ49" s="125"/>
      <c r="AK49" s="125"/>
      <c r="AL49" s="125"/>
      <c r="AM49" s="125"/>
      <c r="AN49" s="125"/>
      <c r="AO49" s="125"/>
    </row>
    <row r="50" spans="1:41" ht="16.5" customHeight="1">
      <c r="A50" s="386" t="s">
        <v>365</v>
      </c>
      <c r="B50" s="387" t="s">
        <v>227</v>
      </c>
      <c r="C50" s="439">
        <v>143878</v>
      </c>
      <c r="D50" s="439">
        <v>719</v>
      </c>
      <c r="E50" s="439">
        <v>19</v>
      </c>
      <c r="F50" s="439">
        <v>144578</v>
      </c>
      <c r="G50" s="440">
        <v>144597</v>
      </c>
      <c r="H50" s="439">
        <v>723504</v>
      </c>
      <c r="I50" s="439">
        <v>4201</v>
      </c>
      <c r="J50" s="439">
        <v>112</v>
      </c>
      <c r="K50" s="439">
        <v>727593</v>
      </c>
      <c r="L50" s="441">
        <v>513601</v>
      </c>
      <c r="M50" s="441">
        <v>214104</v>
      </c>
      <c r="N50" s="440">
        <v>727705</v>
      </c>
      <c r="O50" s="442">
        <v>136.45067410048952</v>
      </c>
      <c r="P50" s="442">
        <v>114.23571644658844</v>
      </c>
      <c r="Q50" s="442">
        <v>174.44137453874538</v>
      </c>
      <c r="R50" s="442">
        <v>136.33728520563005</v>
      </c>
      <c r="S50" s="443">
        <v>137.29600596980583</v>
      </c>
      <c r="T50" s="443">
        <v>134.00654964076938</v>
      </c>
      <c r="U50" s="444">
        <v>136.34340073879235</v>
      </c>
      <c r="V50" s="50"/>
      <c r="W50" s="50"/>
      <c r="X50" s="53"/>
      <c r="Y50" s="53"/>
      <c r="Z50" s="125"/>
      <c r="AA50" s="125"/>
      <c r="AB50" s="125"/>
      <c r="AC50" s="125"/>
      <c r="AD50" s="125"/>
      <c r="AE50" s="125"/>
      <c r="AF50" s="125"/>
      <c r="AG50" s="125"/>
      <c r="AH50" s="125"/>
      <c r="AI50" s="125"/>
      <c r="AJ50" s="125"/>
      <c r="AK50" s="125"/>
      <c r="AL50" s="125"/>
      <c r="AM50" s="125"/>
      <c r="AN50" s="125"/>
      <c r="AO50" s="125"/>
    </row>
    <row r="51" spans="1:41" s="164" customFormat="1" ht="16.5" customHeight="1">
      <c r="A51" s="382" t="s">
        <v>366</v>
      </c>
      <c r="B51" s="383" t="s">
        <v>228</v>
      </c>
      <c r="C51" s="433">
        <v>329067</v>
      </c>
      <c r="D51" s="433">
        <v>672</v>
      </c>
      <c r="E51" s="433">
        <v>101</v>
      </c>
      <c r="F51" s="433">
        <v>329638</v>
      </c>
      <c r="G51" s="434">
        <v>329739</v>
      </c>
      <c r="H51" s="433">
        <v>1336848</v>
      </c>
      <c r="I51" s="433">
        <v>3249</v>
      </c>
      <c r="J51" s="433">
        <v>916</v>
      </c>
      <c r="K51" s="433">
        <v>1339181</v>
      </c>
      <c r="L51" s="435">
        <v>802465</v>
      </c>
      <c r="M51" s="435">
        <v>537632</v>
      </c>
      <c r="N51" s="434">
        <v>1340097</v>
      </c>
      <c r="O51" s="436">
        <v>110.58169862420503</v>
      </c>
      <c r="P51" s="436">
        <v>100.85873880136941</v>
      </c>
      <c r="Q51" s="436">
        <v>194.86397535771064</v>
      </c>
      <c r="R51" s="436">
        <v>110.50296672792905</v>
      </c>
      <c r="S51" s="437">
        <v>112.06005277511163</v>
      </c>
      <c r="T51" s="437">
        <v>108.22678773211632</v>
      </c>
      <c r="U51" s="438">
        <v>110.56131992204043</v>
      </c>
      <c r="V51" s="50"/>
      <c r="W51" s="50"/>
      <c r="X51" s="53"/>
      <c r="Y51" s="53"/>
      <c r="Z51" s="125"/>
      <c r="AA51" s="125"/>
      <c r="AB51" s="125"/>
      <c r="AC51" s="125"/>
      <c r="AD51" s="125"/>
      <c r="AE51" s="125"/>
      <c r="AF51" s="125"/>
      <c r="AG51" s="125"/>
      <c r="AH51" s="125"/>
      <c r="AI51" s="125"/>
      <c r="AJ51" s="125"/>
      <c r="AK51" s="125"/>
      <c r="AL51" s="125"/>
      <c r="AM51" s="125"/>
      <c r="AN51" s="168"/>
      <c r="AO51" s="168"/>
    </row>
    <row r="52" spans="1:41" ht="16.5" customHeight="1">
      <c r="A52" s="386" t="s">
        <v>368</v>
      </c>
      <c r="B52" s="387" t="s">
        <v>229</v>
      </c>
      <c r="C52" s="439">
        <v>133309</v>
      </c>
      <c r="D52" s="439">
        <v>8249</v>
      </c>
      <c r="E52" s="439">
        <v>999</v>
      </c>
      <c r="F52" s="439">
        <v>140559</v>
      </c>
      <c r="G52" s="440">
        <v>141558</v>
      </c>
      <c r="H52" s="439">
        <v>477304</v>
      </c>
      <c r="I52" s="439">
        <v>84234</v>
      </c>
      <c r="J52" s="439">
        <v>26827</v>
      </c>
      <c r="K52" s="439">
        <v>534711</v>
      </c>
      <c r="L52" s="441">
        <v>500932</v>
      </c>
      <c r="M52" s="441">
        <v>60606</v>
      </c>
      <c r="N52" s="440">
        <v>561538</v>
      </c>
      <c r="O52" s="442">
        <v>107.92913387736536</v>
      </c>
      <c r="P52" s="442">
        <v>146.90160947917562</v>
      </c>
      <c r="Q52" s="442">
        <v>229.16136148871274</v>
      </c>
      <c r="R52" s="442">
        <v>105.908981984478</v>
      </c>
      <c r="S52" s="443">
        <v>113.34613577140269</v>
      </c>
      <c r="T52" s="443">
        <v>107.66878427376199</v>
      </c>
      <c r="U52" s="444">
        <v>112.72355443535045</v>
      </c>
      <c r="V52" s="50"/>
      <c r="W52" s="50"/>
      <c r="X52" s="53"/>
      <c r="Y52" s="53"/>
      <c r="Z52" s="125"/>
      <c r="AA52" s="125"/>
      <c r="AB52" s="125"/>
      <c r="AC52" s="125"/>
      <c r="AD52" s="125"/>
      <c r="AE52" s="125"/>
      <c r="AF52" s="125"/>
      <c r="AG52" s="125"/>
      <c r="AH52" s="125"/>
      <c r="AI52" s="125"/>
      <c r="AJ52" s="125"/>
      <c r="AK52" s="125"/>
      <c r="AL52" s="125"/>
      <c r="AM52" s="125"/>
      <c r="AN52" s="125"/>
      <c r="AO52" s="125"/>
    </row>
    <row r="53" spans="1:41" ht="16.5" customHeight="1">
      <c r="A53" s="382" t="s">
        <v>369</v>
      </c>
      <c r="B53" s="383" t="s">
        <v>230</v>
      </c>
      <c r="C53" s="433">
        <v>2690</v>
      </c>
      <c r="D53" s="433">
        <v>44</v>
      </c>
      <c r="E53" s="433">
        <v>19</v>
      </c>
      <c r="F53" s="433">
        <v>2715</v>
      </c>
      <c r="G53" s="434">
        <v>2734</v>
      </c>
      <c r="H53" s="433">
        <v>14398</v>
      </c>
      <c r="I53" s="433">
        <v>476</v>
      </c>
      <c r="J53" s="433">
        <v>397</v>
      </c>
      <c r="K53" s="433">
        <v>14477</v>
      </c>
      <c r="L53" s="435">
        <v>13560</v>
      </c>
      <c r="M53" s="435">
        <v>1314</v>
      </c>
      <c r="N53" s="434">
        <v>14874</v>
      </c>
      <c r="O53" s="436">
        <v>241.31509996628628</v>
      </c>
      <c r="P53" s="436">
        <v>176.18104738514879</v>
      </c>
      <c r="Q53" s="436">
        <v>271.08549763440863</v>
      </c>
      <c r="R53" s="436">
        <v>238.14610053053835</v>
      </c>
      <c r="S53" s="437">
        <v>247.51094932555199</v>
      </c>
      <c r="T53" s="437">
        <v>154.32600655200656</v>
      </c>
      <c r="U53" s="438">
        <v>239.09070625789391</v>
      </c>
      <c r="V53" s="50"/>
      <c r="W53" s="50"/>
      <c r="X53" s="53"/>
      <c r="Y53" s="53"/>
      <c r="Z53" s="125"/>
      <c r="AA53" s="125"/>
      <c r="AB53" s="125"/>
      <c r="AC53" s="125"/>
      <c r="AD53" s="125"/>
      <c r="AE53" s="125"/>
      <c r="AF53" s="125"/>
      <c r="AG53" s="125"/>
      <c r="AH53" s="125"/>
      <c r="AI53" s="125"/>
      <c r="AJ53" s="125"/>
      <c r="AK53" s="125"/>
      <c r="AL53" s="125"/>
      <c r="AM53" s="125"/>
      <c r="AN53" s="125"/>
      <c r="AO53" s="125"/>
    </row>
    <row r="54" spans="1:41" ht="16.5" customHeight="1">
      <c r="A54" s="386" t="s">
        <v>370</v>
      </c>
      <c r="B54" s="387" t="s">
        <v>231</v>
      </c>
      <c r="C54" s="439">
        <v>311</v>
      </c>
      <c r="D54" s="439">
        <v>3</v>
      </c>
      <c r="E54" s="439">
        <v>4</v>
      </c>
      <c r="F54" s="439">
        <v>310</v>
      </c>
      <c r="G54" s="440">
        <v>314</v>
      </c>
      <c r="H54" s="439">
        <v>29672</v>
      </c>
      <c r="I54" s="439">
        <v>15</v>
      </c>
      <c r="J54" s="439">
        <v>105</v>
      </c>
      <c r="K54" s="439">
        <v>29582</v>
      </c>
      <c r="L54" s="441">
        <v>16271</v>
      </c>
      <c r="M54" s="441">
        <v>13416</v>
      </c>
      <c r="N54" s="440">
        <v>29687</v>
      </c>
      <c r="O54" s="442">
        <v>459.9207584625467</v>
      </c>
      <c r="P54" s="442">
        <v>366.76308917197451</v>
      </c>
      <c r="Q54" s="442">
        <v>528.43240052831436</v>
      </c>
      <c r="R54" s="442">
        <v>459.38878250404173</v>
      </c>
      <c r="S54" s="443">
        <v>464.62608548860129</v>
      </c>
      <c r="T54" s="443">
        <v>453.77728274829929</v>
      </c>
      <c r="U54" s="444">
        <v>459.88598107018487</v>
      </c>
      <c r="V54" s="50"/>
      <c r="W54" s="50"/>
      <c r="X54" s="53"/>
      <c r="Y54" s="53"/>
      <c r="Z54" s="125"/>
      <c r="AA54" s="125"/>
      <c r="AB54" s="125"/>
      <c r="AC54" s="125"/>
      <c r="AD54" s="125"/>
      <c r="AE54" s="125"/>
      <c r="AF54" s="125"/>
      <c r="AG54" s="125"/>
      <c r="AH54" s="125"/>
      <c r="AI54" s="125"/>
      <c r="AJ54" s="125"/>
      <c r="AK54" s="125"/>
      <c r="AL54" s="125"/>
      <c r="AM54" s="125"/>
      <c r="AN54" s="125"/>
      <c r="AO54" s="125"/>
    </row>
    <row r="55" spans="1:41" ht="16.5" customHeight="1">
      <c r="A55" s="382" t="s">
        <v>371</v>
      </c>
      <c r="B55" s="383" t="s">
        <v>232</v>
      </c>
      <c r="C55" s="433">
        <v>18059</v>
      </c>
      <c r="D55" s="433">
        <v>845</v>
      </c>
      <c r="E55" s="433">
        <v>620</v>
      </c>
      <c r="F55" s="433">
        <v>18284</v>
      </c>
      <c r="G55" s="434">
        <v>18904</v>
      </c>
      <c r="H55" s="433">
        <v>242130</v>
      </c>
      <c r="I55" s="433">
        <v>20874</v>
      </c>
      <c r="J55" s="433">
        <v>8770</v>
      </c>
      <c r="K55" s="433">
        <v>254234</v>
      </c>
      <c r="L55" s="435">
        <v>212137</v>
      </c>
      <c r="M55" s="435">
        <v>50867</v>
      </c>
      <c r="N55" s="434">
        <v>263004</v>
      </c>
      <c r="O55" s="436">
        <v>168.8711446224583</v>
      </c>
      <c r="P55" s="436">
        <v>124.56247650418361</v>
      </c>
      <c r="Q55" s="436">
        <v>254.67281199619293</v>
      </c>
      <c r="R55" s="436">
        <v>162.52965109164677</v>
      </c>
      <c r="S55" s="437">
        <v>166.25328984446449</v>
      </c>
      <c r="T55" s="437">
        <v>163.90391803899186</v>
      </c>
      <c r="U55" s="438">
        <v>165.81332878417425</v>
      </c>
      <c r="V55" s="50"/>
      <c r="W55" s="50"/>
      <c r="X55" s="53"/>
      <c r="Y55" s="53"/>
      <c r="Z55" s="125"/>
      <c r="AA55" s="125"/>
      <c r="AB55" s="125"/>
      <c r="AC55" s="125"/>
      <c r="AD55" s="125"/>
      <c r="AE55" s="125"/>
      <c r="AF55" s="125"/>
      <c r="AG55" s="125"/>
      <c r="AH55" s="125"/>
      <c r="AI55" s="125"/>
      <c r="AJ55" s="125"/>
      <c r="AK55" s="125"/>
      <c r="AL55" s="125"/>
      <c r="AM55" s="125"/>
      <c r="AN55" s="125"/>
      <c r="AO55" s="125"/>
    </row>
    <row r="56" spans="1:41" ht="16.5" customHeight="1">
      <c r="A56" s="386" t="s">
        <v>372</v>
      </c>
      <c r="B56" s="387" t="s">
        <v>233</v>
      </c>
      <c r="C56" s="439">
        <v>3177</v>
      </c>
      <c r="D56" s="439">
        <v>91</v>
      </c>
      <c r="E56" s="439">
        <v>111</v>
      </c>
      <c r="F56" s="439">
        <v>3157</v>
      </c>
      <c r="G56" s="440">
        <v>3268</v>
      </c>
      <c r="H56" s="439">
        <v>37717</v>
      </c>
      <c r="I56" s="439">
        <v>12991</v>
      </c>
      <c r="J56" s="439">
        <v>9286</v>
      </c>
      <c r="K56" s="439">
        <v>41422</v>
      </c>
      <c r="L56" s="441">
        <v>39436</v>
      </c>
      <c r="M56" s="441">
        <v>11272</v>
      </c>
      <c r="N56" s="440">
        <v>50708</v>
      </c>
      <c r="O56" s="442">
        <v>157.54554963527676</v>
      </c>
      <c r="P56" s="442">
        <v>125.86544332712602</v>
      </c>
      <c r="Q56" s="442">
        <v>213.37886659030167</v>
      </c>
      <c r="R56" s="442">
        <v>134.07239977197605</v>
      </c>
      <c r="S56" s="443">
        <v>145.84948834370758</v>
      </c>
      <c r="T56" s="443">
        <v>161.26987960513713</v>
      </c>
      <c r="U56" s="444">
        <v>149.18840867674288</v>
      </c>
      <c r="V56" s="50"/>
      <c r="W56" s="50"/>
      <c r="X56" s="53"/>
      <c r="Y56" s="53"/>
      <c r="Z56" s="125"/>
      <c r="AA56" s="125"/>
      <c r="AB56" s="125"/>
      <c r="AC56" s="125"/>
      <c r="AD56" s="125"/>
      <c r="AE56" s="125"/>
      <c r="AF56" s="125"/>
      <c r="AG56" s="125"/>
      <c r="AH56" s="125"/>
      <c r="AI56" s="125"/>
      <c r="AJ56" s="125"/>
      <c r="AK56" s="125"/>
      <c r="AL56" s="125"/>
      <c r="AM56" s="125"/>
      <c r="AN56" s="125"/>
      <c r="AO56" s="125"/>
    </row>
    <row r="57" spans="1:41" ht="16.5" customHeight="1">
      <c r="A57" s="382" t="s">
        <v>374</v>
      </c>
      <c r="B57" s="383" t="s">
        <v>234</v>
      </c>
      <c r="C57" s="433">
        <v>19414</v>
      </c>
      <c r="D57" s="433">
        <v>205</v>
      </c>
      <c r="E57" s="433">
        <v>423</v>
      </c>
      <c r="F57" s="433">
        <v>19196</v>
      </c>
      <c r="G57" s="434">
        <v>19619</v>
      </c>
      <c r="H57" s="433">
        <v>247501</v>
      </c>
      <c r="I57" s="433">
        <v>1947</v>
      </c>
      <c r="J57" s="433">
        <v>9375</v>
      </c>
      <c r="K57" s="433">
        <v>240073</v>
      </c>
      <c r="L57" s="435">
        <v>163517</v>
      </c>
      <c r="M57" s="435">
        <v>85931</v>
      </c>
      <c r="N57" s="434">
        <v>249448</v>
      </c>
      <c r="O57" s="436">
        <v>130.37251680467267</v>
      </c>
      <c r="P57" s="436">
        <v>127.00816892314914</v>
      </c>
      <c r="Q57" s="436">
        <v>125.62224510062065</v>
      </c>
      <c r="R57" s="436">
        <v>130.54492342777311</v>
      </c>
      <c r="S57" s="437">
        <v>135.79505402291744</v>
      </c>
      <c r="T57" s="437">
        <v>119.66533679952228</v>
      </c>
      <c r="U57" s="438">
        <v>130.34643616133857</v>
      </c>
      <c r="V57" s="50"/>
      <c r="W57" s="50"/>
      <c r="X57" s="53"/>
      <c r="Y57" s="53"/>
      <c r="Z57" s="125"/>
      <c r="AA57" s="125"/>
      <c r="AB57" s="125"/>
      <c r="AC57" s="125"/>
      <c r="AD57" s="125"/>
      <c r="AE57" s="125"/>
      <c r="AF57" s="125"/>
      <c r="AG57" s="125"/>
      <c r="AH57" s="125"/>
      <c r="AI57" s="125"/>
      <c r="AJ57" s="125"/>
      <c r="AK57" s="125"/>
      <c r="AL57" s="125"/>
      <c r="AM57" s="125"/>
      <c r="AN57" s="125"/>
      <c r="AO57" s="125"/>
    </row>
    <row r="58" spans="1:41" ht="16.5" customHeight="1">
      <c r="A58" s="386" t="s">
        <v>375</v>
      </c>
      <c r="B58" s="387" t="s">
        <v>235</v>
      </c>
      <c r="C58" s="439">
        <v>121439</v>
      </c>
      <c r="D58" s="439">
        <v>7178</v>
      </c>
      <c r="E58" s="439">
        <v>743</v>
      </c>
      <c r="F58" s="439">
        <v>127874</v>
      </c>
      <c r="G58" s="440">
        <v>128617</v>
      </c>
      <c r="H58" s="439">
        <v>636132</v>
      </c>
      <c r="I58" s="439">
        <v>76925</v>
      </c>
      <c r="J58" s="439">
        <v>13702</v>
      </c>
      <c r="K58" s="439">
        <v>699355</v>
      </c>
      <c r="L58" s="441">
        <v>476443</v>
      </c>
      <c r="M58" s="441">
        <v>236614</v>
      </c>
      <c r="N58" s="440">
        <v>713057</v>
      </c>
      <c r="O58" s="442">
        <v>98.614408689589709</v>
      </c>
      <c r="P58" s="442">
        <v>101.45027576175725</v>
      </c>
      <c r="Q58" s="442">
        <v>150.72440649674647</v>
      </c>
      <c r="R58" s="442">
        <v>97.808621384373538</v>
      </c>
      <c r="S58" s="443">
        <v>100.49621444437967</v>
      </c>
      <c r="T58" s="443">
        <v>95.673013052592111</v>
      </c>
      <c r="U58" s="444">
        <v>98.937621166770711</v>
      </c>
      <c r="V58" s="50"/>
      <c r="W58" s="50"/>
      <c r="X58" s="53"/>
      <c r="Y58" s="53"/>
      <c r="Z58" s="125"/>
      <c r="AA58" s="125"/>
      <c r="AB58" s="125"/>
      <c r="AC58" s="125"/>
      <c r="AD58" s="125"/>
      <c r="AE58" s="125"/>
      <c r="AF58" s="125"/>
      <c r="AG58" s="125"/>
      <c r="AH58" s="125"/>
      <c r="AI58" s="125"/>
      <c r="AJ58" s="125"/>
      <c r="AK58" s="125"/>
      <c r="AL58" s="125"/>
      <c r="AM58" s="125"/>
      <c r="AN58" s="125"/>
      <c r="AO58" s="125"/>
    </row>
    <row r="59" spans="1:41" ht="16.5" customHeight="1">
      <c r="A59" s="382" t="s">
        <v>377</v>
      </c>
      <c r="B59" s="383" t="s">
        <v>236</v>
      </c>
      <c r="C59" s="433">
        <v>2757</v>
      </c>
      <c r="D59" s="433">
        <v>6</v>
      </c>
      <c r="E59" s="433">
        <v>11</v>
      </c>
      <c r="F59" s="433">
        <v>2752</v>
      </c>
      <c r="G59" s="434">
        <v>2763</v>
      </c>
      <c r="H59" s="433">
        <v>23407</v>
      </c>
      <c r="I59" s="433">
        <v>521</v>
      </c>
      <c r="J59" s="433">
        <v>81</v>
      </c>
      <c r="K59" s="433">
        <v>23847</v>
      </c>
      <c r="L59" s="435">
        <v>15129</v>
      </c>
      <c r="M59" s="435">
        <v>8799</v>
      </c>
      <c r="N59" s="434">
        <v>23928</v>
      </c>
      <c r="O59" s="436">
        <v>164.60214190782574</v>
      </c>
      <c r="P59" s="436">
        <v>99.050326625838451</v>
      </c>
      <c r="Q59" s="436">
        <v>205.91261544920235</v>
      </c>
      <c r="R59" s="436">
        <v>163.24995233328897</v>
      </c>
      <c r="S59" s="437">
        <v>165.60476256870294</v>
      </c>
      <c r="T59" s="437">
        <v>159.79878048327225</v>
      </c>
      <c r="U59" s="438">
        <v>163.42704123028665</v>
      </c>
      <c r="V59" s="50"/>
      <c r="W59" s="50"/>
      <c r="X59" s="53"/>
      <c r="Y59" s="53"/>
      <c r="Z59" s="125"/>
      <c r="AA59" s="125"/>
      <c r="AB59" s="125"/>
      <c r="AC59" s="125"/>
      <c r="AD59" s="125"/>
      <c r="AE59" s="125"/>
      <c r="AF59" s="125"/>
      <c r="AG59" s="125"/>
      <c r="AH59" s="125"/>
      <c r="AI59" s="125"/>
      <c r="AJ59" s="125"/>
      <c r="AK59" s="125"/>
      <c r="AL59" s="125"/>
      <c r="AM59" s="125"/>
      <c r="AN59" s="125"/>
      <c r="AO59" s="125"/>
    </row>
    <row r="60" spans="1:41" ht="16.5" customHeight="1">
      <c r="A60" s="386" t="s">
        <v>378</v>
      </c>
      <c r="B60" s="387" t="s">
        <v>237</v>
      </c>
      <c r="C60" s="439">
        <v>2202</v>
      </c>
      <c r="D60" s="439">
        <v>7</v>
      </c>
      <c r="E60" s="439">
        <v>2</v>
      </c>
      <c r="F60" s="439">
        <v>2207</v>
      </c>
      <c r="G60" s="440">
        <v>2209</v>
      </c>
      <c r="H60" s="439">
        <v>23082</v>
      </c>
      <c r="I60" s="439">
        <v>362</v>
      </c>
      <c r="J60" s="439">
        <v>339</v>
      </c>
      <c r="K60" s="439">
        <v>23105</v>
      </c>
      <c r="L60" s="441">
        <v>15827</v>
      </c>
      <c r="M60" s="441">
        <v>7617</v>
      </c>
      <c r="N60" s="440">
        <v>23444</v>
      </c>
      <c r="O60" s="442">
        <v>146.58121077923303</v>
      </c>
      <c r="P60" s="442">
        <v>151.06267344233316</v>
      </c>
      <c r="Q60" s="442">
        <v>167.95980732177264</v>
      </c>
      <c r="R60" s="442">
        <v>146.50442701033563</v>
      </c>
      <c r="S60" s="443">
        <v>147.26161630209154</v>
      </c>
      <c r="T60" s="443">
        <v>145.37346124520249</v>
      </c>
      <c r="U60" s="444">
        <v>146.60384771288076</v>
      </c>
      <c r="V60" s="50"/>
      <c r="W60" s="50"/>
      <c r="X60" s="53"/>
      <c r="Y60" s="53"/>
      <c r="Z60" s="125"/>
      <c r="AA60" s="125"/>
      <c r="AB60" s="125"/>
      <c r="AC60" s="125"/>
      <c r="AD60" s="125"/>
      <c r="AE60" s="125"/>
      <c r="AF60" s="125"/>
      <c r="AG60" s="125"/>
      <c r="AH60" s="125"/>
      <c r="AI60" s="125"/>
      <c r="AJ60" s="125"/>
      <c r="AK60" s="125"/>
      <c r="AL60" s="125"/>
      <c r="AM60" s="125"/>
      <c r="AN60" s="125"/>
      <c r="AO60" s="125"/>
    </row>
    <row r="61" spans="1:41" ht="16.5" customHeight="1">
      <c r="A61" s="382" t="s">
        <v>379</v>
      </c>
      <c r="B61" s="383" t="s">
        <v>238</v>
      </c>
      <c r="C61" s="433">
        <v>734</v>
      </c>
      <c r="D61" s="433">
        <v>5</v>
      </c>
      <c r="E61" s="433">
        <v>6</v>
      </c>
      <c r="F61" s="433">
        <v>733</v>
      </c>
      <c r="G61" s="434">
        <v>739</v>
      </c>
      <c r="H61" s="433">
        <v>9714</v>
      </c>
      <c r="I61" s="433">
        <v>39</v>
      </c>
      <c r="J61" s="433">
        <v>56</v>
      </c>
      <c r="K61" s="433">
        <v>9697</v>
      </c>
      <c r="L61" s="435">
        <v>6715</v>
      </c>
      <c r="M61" s="435">
        <v>3038</v>
      </c>
      <c r="N61" s="434">
        <v>9753</v>
      </c>
      <c r="O61" s="436">
        <v>215.38688601403209</v>
      </c>
      <c r="P61" s="436">
        <v>233.87663265306119</v>
      </c>
      <c r="Q61" s="436">
        <v>208.45715555555557</v>
      </c>
      <c r="R61" s="436">
        <v>215.50672519471513</v>
      </c>
      <c r="S61" s="437">
        <v>217.66600471883601</v>
      </c>
      <c r="T61" s="437">
        <v>210.59299576393823</v>
      </c>
      <c r="U61" s="438">
        <v>215.46119318275021</v>
      </c>
      <c r="V61" s="50"/>
      <c r="W61" s="50"/>
      <c r="X61" s="53"/>
      <c r="Y61" s="53"/>
      <c r="Z61" s="125"/>
      <c r="AA61" s="125"/>
      <c r="AB61" s="125"/>
      <c r="AC61" s="125"/>
      <c r="AD61" s="125"/>
      <c r="AE61" s="125"/>
      <c r="AF61" s="125"/>
      <c r="AG61" s="125"/>
      <c r="AH61" s="125"/>
      <c r="AI61" s="125"/>
      <c r="AJ61" s="125"/>
      <c r="AK61" s="125"/>
      <c r="AL61" s="125"/>
      <c r="AM61" s="125"/>
      <c r="AN61" s="125"/>
      <c r="AO61" s="125"/>
    </row>
    <row r="62" spans="1:41" ht="16.5" customHeight="1">
      <c r="A62" s="386" t="s">
        <v>380</v>
      </c>
      <c r="B62" s="387" t="s">
        <v>239</v>
      </c>
      <c r="C62" s="439">
        <v>2999</v>
      </c>
      <c r="D62" s="439">
        <v>30</v>
      </c>
      <c r="E62" s="439">
        <v>30</v>
      </c>
      <c r="F62" s="439">
        <v>2999</v>
      </c>
      <c r="G62" s="440">
        <v>3029</v>
      </c>
      <c r="H62" s="439">
        <v>25756</v>
      </c>
      <c r="I62" s="439">
        <v>785</v>
      </c>
      <c r="J62" s="439">
        <v>1372</v>
      </c>
      <c r="K62" s="439">
        <v>25169</v>
      </c>
      <c r="L62" s="441">
        <v>17054</v>
      </c>
      <c r="M62" s="441">
        <v>9487</v>
      </c>
      <c r="N62" s="440">
        <v>26541</v>
      </c>
      <c r="O62" s="442">
        <v>226.41515049561798</v>
      </c>
      <c r="P62" s="442">
        <v>116.88087564623338</v>
      </c>
      <c r="Q62" s="442">
        <v>504.9765441213911</v>
      </c>
      <c r="R62" s="442">
        <v>207.10461644449535</v>
      </c>
      <c r="S62" s="443">
        <v>233.7686940834495</v>
      </c>
      <c r="T62" s="443">
        <v>203.65560805100424</v>
      </c>
      <c r="U62" s="444">
        <v>223.15900680744443</v>
      </c>
      <c r="V62" s="50"/>
      <c r="W62" s="50"/>
      <c r="X62" s="53"/>
      <c r="Y62" s="53"/>
      <c r="Z62" s="125"/>
      <c r="AA62" s="125"/>
      <c r="AB62" s="125"/>
      <c r="AC62" s="125"/>
      <c r="AD62" s="125"/>
      <c r="AE62" s="125"/>
      <c r="AF62" s="125"/>
      <c r="AG62" s="125"/>
      <c r="AH62" s="125"/>
      <c r="AI62" s="125"/>
      <c r="AJ62" s="125"/>
      <c r="AK62" s="125"/>
      <c r="AL62" s="125"/>
      <c r="AM62" s="125"/>
      <c r="AN62" s="125"/>
      <c r="AO62" s="125"/>
    </row>
    <row r="63" spans="1:41" ht="16.5" customHeight="1">
      <c r="A63" s="382" t="s">
        <v>381</v>
      </c>
      <c r="B63" s="383" t="s">
        <v>240</v>
      </c>
      <c r="C63" s="433">
        <v>10073</v>
      </c>
      <c r="D63" s="433">
        <v>601</v>
      </c>
      <c r="E63" s="433">
        <v>207</v>
      </c>
      <c r="F63" s="433">
        <v>10467</v>
      </c>
      <c r="G63" s="434">
        <v>10674</v>
      </c>
      <c r="H63" s="433">
        <v>97494</v>
      </c>
      <c r="I63" s="433">
        <v>3224</v>
      </c>
      <c r="J63" s="433">
        <v>4634</v>
      </c>
      <c r="K63" s="433">
        <v>96084</v>
      </c>
      <c r="L63" s="435">
        <v>67487</v>
      </c>
      <c r="M63" s="435">
        <v>33231</v>
      </c>
      <c r="N63" s="434">
        <v>100718</v>
      </c>
      <c r="O63" s="436">
        <v>272.03084753475645</v>
      </c>
      <c r="P63" s="436">
        <v>173.8554071444903</v>
      </c>
      <c r="Q63" s="436">
        <v>258.5321361870611</v>
      </c>
      <c r="R63" s="436">
        <v>269.33896335209892</v>
      </c>
      <c r="S63" s="437">
        <v>286.31154695520399</v>
      </c>
      <c r="T63" s="437">
        <v>232.69134504530729</v>
      </c>
      <c r="U63" s="438">
        <v>268.82458839923493</v>
      </c>
      <c r="V63" s="50"/>
      <c r="W63" s="50"/>
      <c r="X63" s="53"/>
      <c r="Y63" s="53"/>
      <c r="Z63" s="125"/>
      <c r="AA63" s="125"/>
      <c r="AB63" s="125"/>
      <c r="AC63" s="125"/>
      <c r="AD63" s="125"/>
      <c r="AE63" s="125"/>
      <c r="AF63" s="125"/>
      <c r="AG63" s="125"/>
      <c r="AH63" s="125"/>
      <c r="AI63" s="125"/>
      <c r="AJ63" s="125"/>
      <c r="AK63" s="125"/>
      <c r="AL63" s="125"/>
      <c r="AM63" s="125"/>
      <c r="AN63" s="125"/>
      <c r="AO63" s="125"/>
    </row>
    <row r="64" spans="1:41" ht="16.5" customHeight="1">
      <c r="A64" s="386" t="s">
        <v>382</v>
      </c>
      <c r="B64" s="387" t="s">
        <v>241</v>
      </c>
      <c r="C64" s="439">
        <v>1864</v>
      </c>
      <c r="D64" s="439">
        <v>43</v>
      </c>
      <c r="E64" s="439">
        <v>645</v>
      </c>
      <c r="F64" s="439">
        <v>1262</v>
      </c>
      <c r="G64" s="440">
        <v>1907</v>
      </c>
      <c r="H64" s="439">
        <v>42622</v>
      </c>
      <c r="I64" s="439">
        <v>797</v>
      </c>
      <c r="J64" s="439">
        <v>27871</v>
      </c>
      <c r="K64" s="439">
        <v>15548</v>
      </c>
      <c r="L64" s="441">
        <v>19490</v>
      </c>
      <c r="M64" s="441">
        <v>23929</v>
      </c>
      <c r="N64" s="440">
        <v>43419</v>
      </c>
      <c r="O64" s="442">
        <v>171.98957250358259</v>
      </c>
      <c r="P64" s="442">
        <v>173.55005113060344</v>
      </c>
      <c r="Q64" s="442">
        <v>130.02648212075979</v>
      </c>
      <c r="R64" s="442">
        <v>255.6316719067645</v>
      </c>
      <c r="S64" s="443">
        <v>200.45480753424147</v>
      </c>
      <c r="T64" s="443">
        <v>149.13895469555794</v>
      </c>
      <c r="U64" s="444">
        <v>172.01905954031892</v>
      </c>
      <c r="V64" s="50"/>
      <c r="W64" s="50"/>
      <c r="X64" s="53"/>
      <c r="Y64" s="53"/>
      <c r="Z64" s="125"/>
      <c r="AA64" s="125"/>
      <c r="AB64" s="125"/>
      <c r="AC64" s="125"/>
      <c r="AD64" s="125"/>
      <c r="AE64" s="125"/>
      <c r="AF64" s="125"/>
      <c r="AG64" s="125"/>
      <c r="AH64" s="125"/>
      <c r="AI64" s="125"/>
      <c r="AJ64" s="125"/>
      <c r="AK64" s="125"/>
      <c r="AL64" s="125"/>
      <c r="AM64" s="125"/>
      <c r="AN64" s="125"/>
      <c r="AO64" s="125"/>
    </row>
    <row r="65" spans="1:41" ht="16.5" customHeight="1">
      <c r="A65" s="382" t="s">
        <v>383</v>
      </c>
      <c r="B65" s="383" t="s">
        <v>242</v>
      </c>
      <c r="C65" s="433">
        <v>7089</v>
      </c>
      <c r="D65" s="433">
        <v>4</v>
      </c>
      <c r="E65" s="433">
        <v>52</v>
      </c>
      <c r="F65" s="433">
        <v>7041</v>
      </c>
      <c r="G65" s="434">
        <v>7093</v>
      </c>
      <c r="H65" s="433">
        <v>85753</v>
      </c>
      <c r="I65" s="433">
        <v>49</v>
      </c>
      <c r="J65" s="433">
        <v>1757</v>
      </c>
      <c r="K65" s="433">
        <v>84045</v>
      </c>
      <c r="L65" s="435">
        <v>48157</v>
      </c>
      <c r="M65" s="435">
        <v>37645</v>
      </c>
      <c r="N65" s="434">
        <v>85802</v>
      </c>
      <c r="O65" s="436">
        <v>305.44116100373105</v>
      </c>
      <c r="P65" s="436">
        <v>94.952645833333335</v>
      </c>
      <c r="Q65" s="436">
        <v>446.17380647310057</v>
      </c>
      <c r="R65" s="436">
        <v>302.37771238350501</v>
      </c>
      <c r="S65" s="437">
        <v>329.35501013691567</v>
      </c>
      <c r="T65" s="437">
        <v>273.99420358308441</v>
      </c>
      <c r="U65" s="438">
        <v>305.31966773915684</v>
      </c>
      <c r="V65" s="50"/>
      <c r="W65" s="50"/>
      <c r="X65" s="53"/>
      <c r="Y65" s="53"/>
      <c r="Z65" s="125"/>
      <c r="AA65" s="125"/>
      <c r="AB65" s="125"/>
      <c r="AC65" s="125"/>
      <c r="AD65" s="125"/>
      <c r="AE65" s="125"/>
      <c r="AF65" s="125"/>
      <c r="AG65" s="125"/>
      <c r="AH65" s="125"/>
      <c r="AI65" s="125"/>
      <c r="AJ65" s="125"/>
      <c r="AK65" s="125"/>
      <c r="AL65" s="125"/>
      <c r="AM65" s="125"/>
      <c r="AN65" s="125"/>
      <c r="AO65" s="125"/>
    </row>
    <row r="66" spans="1:41" ht="16.5" customHeight="1">
      <c r="A66" s="386" t="s">
        <v>384</v>
      </c>
      <c r="B66" s="387" t="s">
        <v>243</v>
      </c>
      <c r="C66" s="439">
        <v>3535</v>
      </c>
      <c r="D66" s="439">
        <v>4</v>
      </c>
      <c r="E66" s="439">
        <v>2</v>
      </c>
      <c r="F66" s="439">
        <v>3537</v>
      </c>
      <c r="G66" s="440">
        <v>3539</v>
      </c>
      <c r="H66" s="439">
        <v>22842</v>
      </c>
      <c r="I66" s="439">
        <v>8</v>
      </c>
      <c r="J66" s="439">
        <v>53</v>
      </c>
      <c r="K66" s="439">
        <v>22797</v>
      </c>
      <c r="L66" s="441">
        <v>10282</v>
      </c>
      <c r="M66" s="441">
        <v>12568</v>
      </c>
      <c r="N66" s="440">
        <v>22850</v>
      </c>
      <c r="O66" s="442">
        <v>232.41659001519312</v>
      </c>
      <c r="P66" s="442">
        <v>104.06576744186046</v>
      </c>
      <c r="Q66" s="442">
        <v>273.4181257861635</v>
      </c>
      <c r="R66" s="442">
        <v>232.27489496703018</v>
      </c>
      <c r="S66" s="443">
        <v>252.3795403588951</v>
      </c>
      <c r="T66" s="443">
        <v>215.78530416439088</v>
      </c>
      <c r="U66" s="444">
        <v>232.37455149962221</v>
      </c>
      <c r="V66" s="50"/>
      <c r="W66" s="50"/>
      <c r="X66" s="53"/>
      <c r="Y66" s="53"/>
      <c r="Z66" s="125"/>
      <c r="AA66" s="125"/>
      <c r="AB66" s="125"/>
      <c r="AC66" s="125"/>
      <c r="AD66" s="125"/>
      <c r="AE66" s="125"/>
      <c r="AF66" s="125"/>
      <c r="AG66" s="125"/>
      <c r="AH66" s="125"/>
      <c r="AI66" s="125"/>
      <c r="AJ66" s="125"/>
      <c r="AK66" s="125"/>
      <c r="AL66" s="125"/>
      <c r="AM66" s="125"/>
      <c r="AN66" s="125"/>
      <c r="AO66" s="125"/>
    </row>
    <row r="67" spans="1:41" ht="16.5" customHeight="1">
      <c r="A67" s="382" t="s">
        <v>385</v>
      </c>
      <c r="B67" s="383" t="s">
        <v>244</v>
      </c>
      <c r="C67" s="433">
        <v>12552</v>
      </c>
      <c r="D67" s="433">
        <v>10</v>
      </c>
      <c r="E67" s="433">
        <v>4</v>
      </c>
      <c r="F67" s="433">
        <v>12558</v>
      </c>
      <c r="G67" s="434">
        <v>12562</v>
      </c>
      <c r="H67" s="433">
        <v>50786</v>
      </c>
      <c r="I67" s="433">
        <v>36</v>
      </c>
      <c r="J67" s="433">
        <v>774</v>
      </c>
      <c r="K67" s="433">
        <v>50048</v>
      </c>
      <c r="L67" s="435">
        <v>25051</v>
      </c>
      <c r="M67" s="435">
        <v>25771</v>
      </c>
      <c r="N67" s="434">
        <v>50822</v>
      </c>
      <c r="O67" s="436">
        <v>179.92434378713264</v>
      </c>
      <c r="P67" s="436">
        <v>96.014520547945196</v>
      </c>
      <c r="Q67" s="436">
        <v>430.19615036436886</v>
      </c>
      <c r="R67" s="436">
        <v>175.93381949646292</v>
      </c>
      <c r="S67" s="437">
        <v>198.76719568852852</v>
      </c>
      <c r="T67" s="437">
        <v>161.1195114612961</v>
      </c>
      <c r="U67" s="438">
        <v>179.8643402191048</v>
      </c>
      <c r="V67" s="50"/>
      <c r="W67" s="50"/>
      <c r="X67" s="53"/>
      <c r="Y67" s="53"/>
      <c r="Z67" s="125"/>
      <c r="AA67" s="125"/>
      <c r="AB67" s="125"/>
      <c r="AC67" s="125"/>
      <c r="AD67" s="125"/>
      <c r="AE67" s="125"/>
      <c r="AF67" s="125"/>
      <c r="AG67" s="125"/>
      <c r="AH67" s="125"/>
      <c r="AI67" s="125"/>
      <c r="AJ67" s="125"/>
      <c r="AK67" s="125"/>
      <c r="AL67" s="125"/>
      <c r="AM67" s="125"/>
      <c r="AN67" s="125"/>
      <c r="AO67" s="125"/>
    </row>
    <row r="68" spans="1:41" ht="16.5" customHeight="1">
      <c r="A68" s="386" t="s">
        <v>387</v>
      </c>
      <c r="B68" s="387" t="s">
        <v>245</v>
      </c>
      <c r="C68" s="439">
        <v>64172</v>
      </c>
      <c r="D68" s="439">
        <v>332</v>
      </c>
      <c r="E68" s="439">
        <v>30</v>
      </c>
      <c r="F68" s="439">
        <v>64474</v>
      </c>
      <c r="G68" s="440">
        <v>64504</v>
      </c>
      <c r="H68" s="439">
        <v>137017</v>
      </c>
      <c r="I68" s="439">
        <v>2181</v>
      </c>
      <c r="J68" s="439">
        <v>635</v>
      </c>
      <c r="K68" s="439">
        <v>138563</v>
      </c>
      <c r="L68" s="441">
        <v>103377</v>
      </c>
      <c r="M68" s="441">
        <v>35821</v>
      </c>
      <c r="N68" s="440">
        <v>139198</v>
      </c>
      <c r="O68" s="442">
        <v>114.17978584369236</v>
      </c>
      <c r="P68" s="442">
        <v>107.66852289900783</v>
      </c>
      <c r="Q68" s="442">
        <v>107.02586223742061</v>
      </c>
      <c r="R68" s="442">
        <v>114.11021412696843</v>
      </c>
      <c r="S68" s="443">
        <v>113.42784486837678</v>
      </c>
      <c r="T68" s="443">
        <v>116.10879509335781</v>
      </c>
      <c r="U68" s="444">
        <v>114.0760608298375</v>
      </c>
      <c r="V68" s="50"/>
      <c r="W68" s="50"/>
      <c r="X68" s="53"/>
      <c r="Y68" s="53"/>
      <c r="Z68" s="125"/>
      <c r="AA68" s="125"/>
      <c r="AB68" s="125"/>
      <c r="AC68" s="125"/>
      <c r="AD68" s="125"/>
      <c r="AE68" s="125"/>
      <c r="AF68" s="125"/>
      <c r="AG68" s="125"/>
      <c r="AH68" s="125"/>
      <c r="AI68" s="125"/>
      <c r="AJ68" s="125"/>
      <c r="AK68" s="125"/>
      <c r="AL68" s="125"/>
      <c r="AM68" s="125"/>
      <c r="AN68" s="125"/>
      <c r="AO68" s="125"/>
    </row>
    <row r="69" spans="1:41" ht="16.5" customHeight="1">
      <c r="A69" s="382" t="s">
        <v>388</v>
      </c>
      <c r="B69" s="383" t="s">
        <v>246</v>
      </c>
      <c r="C69" s="433">
        <v>52581</v>
      </c>
      <c r="D69" s="433">
        <v>29</v>
      </c>
      <c r="E69" s="433">
        <v>124</v>
      </c>
      <c r="F69" s="433">
        <v>52486</v>
      </c>
      <c r="G69" s="434">
        <v>52610</v>
      </c>
      <c r="H69" s="433">
        <v>155144</v>
      </c>
      <c r="I69" s="433">
        <v>150</v>
      </c>
      <c r="J69" s="433">
        <v>1719</v>
      </c>
      <c r="K69" s="433">
        <v>153575</v>
      </c>
      <c r="L69" s="435">
        <v>67784</v>
      </c>
      <c r="M69" s="435">
        <v>87510</v>
      </c>
      <c r="N69" s="434">
        <v>155294</v>
      </c>
      <c r="O69" s="436">
        <v>117.97450936923718</v>
      </c>
      <c r="P69" s="436">
        <v>119.87632572227399</v>
      </c>
      <c r="Q69" s="436">
        <v>137.32642647826262</v>
      </c>
      <c r="R69" s="436">
        <v>117.74909910035238</v>
      </c>
      <c r="S69" s="437">
        <v>121.93976295483992</v>
      </c>
      <c r="T69" s="437">
        <v>114.87417300389707</v>
      </c>
      <c r="U69" s="438">
        <v>117.9764116611632</v>
      </c>
      <c r="V69" s="50"/>
      <c r="W69" s="50"/>
      <c r="X69" s="53"/>
      <c r="Y69" s="53"/>
      <c r="Z69" s="125"/>
      <c r="AA69" s="125"/>
      <c r="AB69" s="125"/>
      <c r="AC69" s="125"/>
      <c r="AD69" s="125"/>
      <c r="AE69" s="125"/>
      <c r="AF69" s="125"/>
      <c r="AG69" s="125"/>
      <c r="AH69" s="125"/>
      <c r="AI69" s="125"/>
      <c r="AJ69" s="125"/>
      <c r="AK69" s="125"/>
      <c r="AL69" s="125"/>
      <c r="AM69" s="125"/>
      <c r="AN69" s="125"/>
      <c r="AO69" s="125"/>
    </row>
    <row r="70" spans="1:41" ht="16.5" customHeight="1">
      <c r="A70" s="386" t="s">
        <v>389</v>
      </c>
      <c r="B70" s="387" t="s">
        <v>247</v>
      </c>
      <c r="C70" s="439">
        <v>18520</v>
      </c>
      <c r="D70" s="439">
        <v>804</v>
      </c>
      <c r="E70" s="439">
        <v>860</v>
      </c>
      <c r="F70" s="439">
        <v>18464</v>
      </c>
      <c r="G70" s="440">
        <v>19324</v>
      </c>
      <c r="H70" s="439">
        <v>204147</v>
      </c>
      <c r="I70" s="439">
        <v>8357</v>
      </c>
      <c r="J70" s="439">
        <v>29887</v>
      </c>
      <c r="K70" s="439">
        <v>182617</v>
      </c>
      <c r="L70" s="441">
        <v>124373</v>
      </c>
      <c r="M70" s="441">
        <v>88131</v>
      </c>
      <c r="N70" s="440">
        <v>212504</v>
      </c>
      <c r="O70" s="442">
        <v>238.50514338844908</v>
      </c>
      <c r="P70" s="442">
        <v>124.90742773064713</v>
      </c>
      <c r="Q70" s="442">
        <v>251.52943710955412</v>
      </c>
      <c r="R70" s="442">
        <v>231.49834503869684</v>
      </c>
      <c r="S70" s="443">
        <v>248.02552115223389</v>
      </c>
      <c r="T70" s="443">
        <v>215.13362868064684</v>
      </c>
      <c r="U70" s="444">
        <v>234.54536044851559</v>
      </c>
      <c r="V70" s="50"/>
      <c r="W70" s="50"/>
      <c r="X70" s="53"/>
      <c r="Y70" s="53"/>
      <c r="Z70" s="125"/>
      <c r="AA70" s="125"/>
      <c r="AB70" s="125"/>
      <c r="AC70" s="125"/>
      <c r="AD70" s="125"/>
      <c r="AE70" s="125"/>
      <c r="AF70" s="125"/>
      <c r="AG70" s="125"/>
      <c r="AH70" s="125"/>
      <c r="AI70" s="125"/>
      <c r="AJ70" s="125"/>
      <c r="AK70" s="125"/>
      <c r="AL70" s="125"/>
      <c r="AM70" s="125"/>
      <c r="AN70" s="125"/>
      <c r="AO70" s="125"/>
    </row>
    <row r="71" spans="1:41" ht="16.5" customHeight="1">
      <c r="A71" s="382" t="s">
        <v>390</v>
      </c>
      <c r="B71" s="383" t="s">
        <v>248</v>
      </c>
      <c r="C71" s="433">
        <v>22815</v>
      </c>
      <c r="D71" s="433">
        <v>1601</v>
      </c>
      <c r="E71" s="433">
        <v>916</v>
      </c>
      <c r="F71" s="433">
        <v>23500</v>
      </c>
      <c r="G71" s="434">
        <v>24416</v>
      </c>
      <c r="H71" s="433">
        <v>134948</v>
      </c>
      <c r="I71" s="433">
        <v>11718</v>
      </c>
      <c r="J71" s="433">
        <v>16643</v>
      </c>
      <c r="K71" s="433">
        <v>130023</v>
      </c>
      <c r="L71" s="435">
        <v>100982</v>
      </c>
      <c r="M71" s="435">
        <v>45684</v>
      </c>
      <c r="N71" s="434">
        <v>146666</v>
      </c>
      <c r="O71" s="436">
        <v>177.21579992896761</v>
      </c>
      <c r="P71" s="436">
        <v>175.73066585935882</v>
      </c>
      <c r="Q71" s="436">
        <v>245.22018390079432</v>
      </c>
      <c r="R71" s="436">
        <v>167.40179530053015</v>
      </c>
      <c r="S71" s="437">
        <v>187.74073789337305</v>
      </c>
      <c r="T71" s="437">
        <v>154.18501735380985</v>
      </c>
      <c r="U71" s="438">
        <v>177.10398622363203</v>
      </c>
      <c r="V71" s="50"/>
      <c r="W71" s="50"/>
      <c r="X71" s="53"/>
      <c r="Y71" s="53"/>
      <c r="Z71" s="125"/>
      <c r="AA71" s="125"/>
      <c r="AB71" s="125"/>
      <c r="AC71" s="125"/>
      <c r="AD71" s="125"/>
      <c r="AE71" s="125"/>
      <c r="AF71" s="125"/>
      <c r="AG71" s="125"/>
      <c r="AH71" s="125"/>
      <c r="AI71" s="125"/>
      <c r="AJ71" s="125"/>
      <c r="AK71" s="125"/>
      <c r="AL71" s="125"/>
      <c r="AM71" s="125"/>
      <c r="AN71" s="125"/>
      <c r="AO71" s="125"/>
    </row>
    <row r="72" spans="1:41" ht="16.5" customHeight="1">
      <c r="A72" s="386" t="s">
        <v>391</v>
      </c>
      <c r="B72" s="387" t="s">
        <v>249</v>
      </c>
      <c r="C72" s="439">
        <v>926</v>
      </c>
      <c r="D72" s="439">
        <v>49</v>
      </c>
      <c r="E72" s="439">
        <v>93</v>
      </c>
      <c r="F72" s="439">
        <v>882</v>
      </c>
      <c r="G72" s="440">
        <v>975</v>
      </c>
      <c r="H72" s="439">
        <v>13398</v>
      </c>
      <c r="I72" s="439">
        <v>343</v>
      </c>
      <c r="J72" s="439">
        <v>5679</v>
      </c>
      <c r="K72" s="439">
        <v>8062</v>
      </c>
      <c r="L72" s="441">
        <v>9029</v>
      </c>
      <c r="M72" s="441">
        <v>4712</v>
      </c>
      <c r="N72" s="440">
        <v>13741</v>
      </c>
      <c r="O72" s="442">
        <v>315.31989830973578</v>
      </c>
      <c r="P72" s="442">
        <v>136.78354166666668</v>
      </c>
      <c r="Q72" s="442">
        <v>378.08180863194161</v>
      </c>
      <c r="R72" s="442">
        <v>262.13047176088696</v>
      </c>
      <c r="S72" s="443">
        <v>335.80608788278153</v>
      </c>
      <c r="T72" s="443">
        <v>263.4073906157501</v>
      </c>
      <c r="U72" s="444">
        <v>311.49192629448123</v>
      </c>
      <c r="V72" s="50"/>
      <c r="W72" s="50"/>
      <c r="X72" s="53"/>
      <c r="Y72" s="53"/>
      <c r="Z72" s="125"/>
      <c r="AA72" s="125"/>
      <c r="AB72" s="125"/>
      <c r="AC72" s="125"/>
      <c r="AD72" s="125"/>
      <c r="AE72" s="125"/>
      <c r="AF72" s="125"/>
      <c r="AG72" s="125"/>
      <c r="AH72" s="125"/>
      <c r="AI72" s="125"/>
      <c r="AJ72" s="125"/>
      <c r="AK72" s="125"/>
      <c r="AL72" s="125"/>
      <c r="AM72" s="125"/>
      <c r="AN72" s="125"/>
      <c r="AO72" s="125"/>
    </row>
    <row r="73" spans="1:41" ht="16.5" customHeight="1">
      <c r="A73" s="382" t="s">
        <v>392</v>
      </c>
      <c r="B73" s="383" t="s">
        <v>250</v>
      </c>
      <c r="C73" s="433">
        <v>7186</v>
      </c>
      <c r="D73" s="433">
        <v>41</v>
      </c>
      <c r="E73" s="433">
        <v>23</v>
      </c>
      <c r="F73" s="433">
        <v>7204</v>
      </c>
      <c r="G73" s="434">
        <v>7227</v>
      </c>
      <c r="H73" s="433">
        <v>58245</v>
      </c>
      <c r="I73" s="433">
        <v>326</v>
      </c>
      <c r="J73" s="433">
        <v>604</v>
      </c>
      <c r="K73" s="433">
        <v>57967</v>
      </c>
      <c r="L73" s="435">
        <v>33997</v>
      </c>
      <c r="M73" s="435">
        <v>24574</v>
      </c>
      <c r="N73" s="434">
        <v>58571</v>
      </c>
      <c r="O73" s="436">
        <v>146.63086365038419</v>
      </c>
      <c r="P73" s="436">
        <v>152.23395896197948</v>
      </c>
      <c r="Q73" s="436">
        <v>261.80005066141291</v>
      </c>
      <c r="R73" s="436">
        <v>145.08537294732889</v>
      </c>
      <c r="S73" s="437">
        <v>150.6631969907092</v>
      </c>
      <c r="T73" s="437">
        <v>141.35331713684434</v>
      </c>
      <c r="U73" s="438">
        <v>146.66625768260408</v>
      </c>
      <c r="V73" s="50"/>
      <c r="W73" s="50"/>
      <c r="X73" s="53"/>
      <c r="Y73" s="53"/>
      <c r="Z73" s="125"/>
      <c r="AA73" s="125"/>
      <c r="AB73" s="125"/>
      <c r="AC73" s="125"/>
      <c r="AD73" s="125"/>
      <c r="AE73" s="125"/>
      <c r="AF73" s="125"/>
      <c r="AG73" s="125"/>
      <c r="AH73" s="125"/>
      <c r="AI73" s="125"/>
      <c r="AJ73" s="125"/>
      <c r="AK73" s="125"/>
      <c r="AL73" s="125"/>
      <c r="AM73" s="125"/>
      <c r="AN73" s="125"/>
      <c r="AO73" s="125"/>
    </row>
    <row r="74" spans="1:41" ht="16.5" customHeight="1">
      <c r="A74" s="386" t="s">
        <v>393</v>
      </c>
      <c r="B74" s="387" t="s">
        <v>251</v>
      </c>
      <c r="C74" s="439">
        <v>9017</v>
      </c>
      <c r="D74" s="439">
        <v>103</v>
      </c>
      <c r="E74" s="439">
        <v>155</v>
      </c>
      <c r="F74" s="439">
        <v>8965</v>
      </c>
      <c r="G74" s="440">
        <v>9120</v>
      </c>
      <c r="H74" s="439">
        <v>44791</v>
      </c>
      <c r="I74" s="439">
        <v>723</v>
      </c>
      <c r="J74" s="439">
        <v>3660</v>
      </c>
      <c r="K74" s="439">
        <v>41854</v>
      </c>
      <c r="L74" s="441">
        <v>28527</v>
      </c>
      <c r="M74" s="441">
        <v>16987</v>
      </c>
      <c r="N74" s="440">
        <v>45514</v>
      </c>
      <c r="O74" s="442">
        <v>133.338037575165</v>
      </c>
      <c r="P74" s="442">
        <v>183.48270247750253</v>
      </c>
      <c r="Q74" s="442">
        <v>245.7869157561592</v>
      </c>
      <c r="R74" s="442">
        <v>123.71747150577137</v>
      </c>
      <c r="S74" s="443">
        <v>139.66380767771574</v>
      </c>
      <c r="T74" s="443">
        <v>125.92302053551992</v>
      </c>
      <c r="U74" s="444">
        <v>134.20539527188032</v>
      </c>
      <c r="V74" s="50"/>
      <c r="W74" s="50"/>
      <c r="X74" s="53"/>
      <c r="Y74" s="53"/>
      <c r="Z74" s="125"/>
      <c r="AA74" s="125"/>
      <c r="AB74" s="125"/>
      <c r="AC74" s="125"/>
      <c r="AD74" s="125"/>
      <c r="AE74" s="125"/>
      <c r="AF74" s="125"/>
      <c r="AG74" s="125"/>
      <c r="AH74" s="125"/>
      <c r="AI74" s="125"/>
      <c r="AJ74" s="125"/>
      <c r="AK74" s="125"/>
      <c r="AL74" s="125"/>
      <c r="AM74" s="125"/>
      <c r="AN74" s="125"/>
      <c r="AO74" s="125"/>
    </row>
    <row r="75" spans="1:41" ht="16.5" customHeight="1">
      <c r="A75" s="382" t="s">
        <v>394</v>
      </c>
      <c r="B75" s="383" t="s">
        <v>252</v>
      </c>
      <c r="C75" s="433">
        <v>2978</v>
      </c>
      <c r="D75" s="433">
        <v>19</v>
      </c>
      <c r="E75" s="433">
        <v>87</v>
      </c>
      <c r="F75" s="433">
        <v>2910</v>
      </c>
      <c r="G75" s="434">
        <v>2997</v>
      </c>
      <c r="H75" s="433">
        <v>8117</v>
      </c>
      <c r="I75" s="433">
        <v>407</v>
      </c>
      <c r="J75" s="433">
        <v>1457</v>
      </c>
      <c r="K75" s="433">
        <v>7067</v>
      </c>
      <c r="L75" s="435">
        <v>5035</v>
      </c>
      <c r="M75" s="435">
        <v>3489</v>
      </c>
      <c r="N75" s="434">
        <v>8524</v>
      </c>
      <c r="O75" s="436">
        <v>121.17940946486392</v>
      </c>
      <c r="P75" s="436">
        <v>149.12507327750285</v>
      </c>
      <c r="Q75" s="436">
        <v>197.3856457280632</v>
      </c>
      <c r="R75" s="436">
        <v>107.43576438581182</v>
      </c>
      <c r="S75" s="437">
        <v>130.1593614369086</v>
      </c>
      <c r="T75" s="437">
        <v>110.65898029264078</v>
      </c>
      <c r="U75" s="438">
        <v>122.43542658802293</v>
      </c>
      <c r="V75" s="50"/>
      <c r="W75" s="50"/>
      <c r="X75" s="53"/>
      <c r="Y75" s="53"/>
      <c r="Z75" s="125"/>
      <c r="AA75" s="125"/>
      <c r="AB75" s="125"/>
      <c r="AC75" s="125"/>
      <c r="AD75" s="125"/>
      <c r="AE75" s="125"/>
      <c r="AF75" s="125"/>
      <c r="AG75" s="125"/>
      <c r="AH75" s="125"/>
      <c r="AI75" s="125"/>
      <c r="AJ75" s="125"/>
      <c r="AK75" s="125"/>
      <c r="AL75" s="125"/>
      <c r="AM75" s="125"/>
      <c r="AN75" s="125"/>
      <c r="AO75" s="125"/>
    </row>
    <row r="76" spans="1:41" ht="16.5" customHeight="1">
      <c r="A76" s="386" t="s">
        <v>396</v>
      </c>
      <c r="B76" s="387" t="s">
        <v>253</v>
      </c>
      <c r="C76" s="439">
        <v>5590</v>
      </c>
      <c r="D76" s="439">
        <v>211</v>
      </c>
      <c r="E76" s="439">
        <v>31</v>
      </c>
      <c r="F76" s="439">
        <v>5770</v>
      </c>
      <c r="G76" s="440">
        <v>5801</v>
      </c>
      <c r="H76" s="439">
        <v>24789</v>
      </c>
      <c r="I76" s="439">
        <v>1326</v>
      </c>
      <c r="J76" s="439">
        <v>3246</v>
      </c>
      <c r="K76" s="439">
        <v>22869</v>
      </c>
      <c r="L76" s="441">
        <v>19859</v>
      </c>
      <c r="M76" s="441">
        <v>6256</v>
      </c>
      <c r="N76" s="440">
        <v>26115</v>
      </c>
      <c r="O76" s="442">
        <v>168.71518664745867</v>
      </c>
      <c r="P76" s="442">
        <v>128.88313394018203</v>
      </c>
      <c r="Q76" s="442">
        <v>375.56692183816108</v>
      </c>
      <c r="R76" s="442">
        <v>133.99691243981727</v>
      </c>
      <c r="S76" s="443">
        <v>174.28441695477676</v>
      </c>
      <c r="T76" s="443">
        <v>141.4684538130449</v>
      </c>
      <c r="U76" s="444">
        <v>166.66595923607861</v>
      </c>
      <c r="V76" s="50"/>
      <c r="W76" s="50"/>
      <c r="X76" s="53"/>
      <c r="Y76" s="53"/>
      <c r="Z76" s="125"/>
      <c r="AA76" s="125"/>
      <c r="AB76" s="125"/>
      <c r="AC76" s="125"/>
      <c r="AD76" s="125"/>
      <c r="AE76" s="125"/>
      <c r="AF76" s="125"/>
      <c r="AG76" s="125"/>
      <c r="AH76" s="125"/>
      <c r="AI76" s="125"/>
      <c r="AJ76" s="125"/>
      <c r="AK76" s="125"/>
      <c r="AL76" s="125"/>
      <c r="AM76" s="125"/>
      <c r="AN76" s="125"/>
      <c r="AO76" s="125"/>
    </row>
    <row r="77" spans="1:41" ht="16.5" customHeight="1">
      <c r="A77" s="382" t="s">
        <v>397</v>
      </c>
      <c r="B77" s="383" t="s">
        <v>254</v>
      </c>
      <c r="C77" s="433">
        <v>1685</v>
      </c>
      <c r="D77" s="433">
        <v>527</v>
      </c>
      <c r="E77" s="433">
        <v>313</v>
      </c>
      <c r="F77" s="433">
        <v>1899</v>
      </c>
      <c r="G77" s="434">
        <v>2212</v>
      </c>
      <c r="H77" s="433">
        <v>56711</v>
      </c>
      <c r="I77" s="433">
        <v>10635</v>
      </c>
      <c r="J77" s="433">
        <v>13843</v>
      </c>
      <c r="K77" s="433">
        <v>53503</v>
      </c>
      <c r="L77" s="435">
        <v>43645</v>
      </c>
      <c r="M77" s="435">
        <v>23701</v>
      </c>
      <c r="N77" s="434">
        <v>67346</v>
      </c>
      <c r="O77" s="436">
        <v>131.52989377958929</v>
      </c>
      <c r="P77" s="436">
        <v>109.24452316531519</v>
      </c>
      <c r="Q77" s="436">
        <v>160.69485665652024</v>
      </c>
      <c r="R77" s="436">
        <v>115.80886418024971</v>
      </c>
      <c r="S77" s="437">
        <v>127.43599729046376</v>
      </c>
      <c r="T77" s="437">
        <v>128.24986927877382</v>
      </c>
      <c r="U77" s="438">
        <v>127.7137315203307</v>
      </c>
      <c r="V77" s="50"/>
      <c r="W77" s="50"/>
      <c r="X77" s="53"/>
      <c r="Y77" s="53"/>
      <c r="Z77" s="125"/>
      <c r="AA77" s="125"/>
      <c r="AB77" s="125"/>
      <c r="AC77" s="125"/>
      <c r="AD77" s="125"/>
      <c r="AE77" s="125"/>
      <c r="AF77" s="125"/>
      <c r="AG77" s="125"/>
      <c r="AH77" s="125"/>
      <c r="AI77" s="125"/>
      <c r="AJ77" s="125"/>
      <c r="AK77" s="125"/>
      <c r="AL77" s="125"/>
      <c r="AM77" s="125"/>
      <c r="AN77" s="125"/>
      <c r="AO77" s="125"/>
    </row>
    <row r="78" spans="1:41" ht="16.5" customHeight="1">
      <c r="A78" s="386" t="s">
        <v>398</v>
      </c>
      <c r="B78" s="387" t="s">
        <v>255</v>
      </c>
      <c r="C78" s="439">
        <v>9001</v>
      </c>
      <c r="D78" s="439">
        <v>92</v>
      </c>
      <c r="E78" s="439">
        <v>30</v>
      </c>
      <c r="F78" s="439">
        <v>9063</v>
      </c>
      <c r="G78" s="440">
        <v>9093</v>
      </c>
      <c r="H78" s="439">
        <v>51781</v>
      </c>
      <c r="I78" s="439">
        <v>1016</v>
      </c>
      <c r="J78" s="439">
        <v>1042</v>
      </c>
      <c r="K78" s="439">
        <v>51755</v>
      </c>
      <c r="L78" s="441">
        <v>33289</v>
      </c>
      <c r="M78" s="441">
        <v>19508</v>
      </c>
      <c r="N78" s="440">
        <v>52797</v>
      </c>
      <c r="O78" s="442">
        <v>142.89211330376295</v>
      </c>
      <c r="P78" s="442">
        <v>126.34734230932449</v>
      </c>
      <c r="Q78" s="442">
        <v>276.40302640642938</v>
      </c>
      <c r="R78" s="442">
        <v>139.59902574046097</v>
      </c>
      <c r="S78" s="443">
        <v>143.34510090289047</v>
      </c>
      <c r="T78" s="443">
        <v>141.30730009329685</v>
      </c>
      <c r="U78" s="444">
        <v>142.58505453363415</v>
      </c>
      <c r="V78" s="50"/>
      <c r="W78" s="50"/>
      <c r="X78" s="53"/>
      <c r="Y78" s="53"/>
      <c r="Z78" s="125"/>
      <c r="AA78" s="125"/>
      <c r="AB78" s="125"/>
      <c r="AC78" s="125"/>
      <c r="AD78" s="125"/>
      <c r="AE78" s="125"/>
      <c r="AF78" s="125"/>
      <c r="AG78" s="125"/>
      <c r="AH78" s="125"/>
      <c r="AI78" s="125"/>
      <c r="AJ78" s="125"/>
      <c r="AK78" s="125"/>
      <c r="AL78" s="125"/>
      <c r="AM78" s="125"/>
      <c r="AN78" s="125"/>
      <c r="AO78" s="125"/>
    </row>
    <row r="79" spans="1:41" ht="16.5" customHeight="1">
      <c r="A79" s="382" t="s">
        <v>399</v>
      </c>
      <c r="B79" s="383" t="s">
        <v>256</v>
      </c>
      <c r="C79" s="433">
        <v>9458</v>
      </c>
      <c r="D79" s="433">
        <v>13265</v>
      </c>
      <c r="E79" s="433">
        <v>3790</v>
      </c>
      <c r="F79" s="433">
        <v>18933</v>
      </c>
      <c r="G79" s="434">
        <v>22723</v>
      </c>
      <c r="H79" s="433">
        <v>175288</v>
      </c>
      <c r="I79" s="433">
        <v>144793</v>
      </c>
      <c r="J79" s="433">
        <v>110023</v>
      </c>
      <c r="K79" s="433">
        <v>210058</v>
      </c>
      <c r="L79" s="435">
        <v>274999</v>
      </c>
      <c r="M79" s="435">
        <v>45082</v>
      </c>
      <c r="N79" s="434">
        <v>320081</v>
      </c>
      <c r="O79" s="436">
        <v>128.33166345635763</v>
      </c>
      <c r="P79" s="436">
        <v>115.32102802366319</v>
      </c>
      <c r="Q79" s="436">
        <v>133.16496798689843</v>
      </c>
      <c r="R79" s="436">
        <v>116.59007243425667</v>
      </c>
      <c r="S79" s="437">
        <v>123.29673209911157</v>
      </c>
      <c r="T79" s="437">
        <v>119.16831476319238</v>
      </c>
      <c r="U79" s="438">
        <v>122.75704546563969</v>
      </c>
      <c r="V79" s="50"/>
      <c r="W79" s="50"/>
      <c r="X79" s="53"/>
      <c r="Y79" s="53"/>
      <c r="Z79" s="125"/>
      <c r="AA79" s="125"/>
      <c r="AB79" s="125"/>
      <c r="AC79" s="125"/>
      <c r="AD79" s="125"/>
      <c r="AE79" s="125"/>
      <c r="AF79" s="125"/>
      <c r="AG79" s="125"/>
      <c r="AH79" s="125"/>
      <c r="AI79" s="125"/>
      <c r="AJ79" s="125"/>
      <c r="AK79" s="125"/>
      <c r="AL79" s="125"/>
      <c r="AM79" s="125"/>
      <c r="AN79" s="125"/>
      <c r="AO79" s="125"/>
    </row>
    <row r="80" spans="1:41" ht="16.5" customHeight="1">
      <c r="A80" s="386" t="s">
        <v>400</v>
      </c>
      <c r="B80" s="387" t="s">
        <v>257</v>
      </c>
      <c r="C80" s="439">
        <v>30100</v>
      </c>
      <c r="D80" s="439">
        <v>14289</v>
      </c>
      <c r="E80" s="439">
        <v>9024</v>
      </c>
      <c r="F80" s="439">
        <v>35365</v>
      </c>
      <c r="G80" s="440">
        <v>44389</v>
      </c>
      <c r="H80" s="439">
        <v>428459</v>
      </c>
      <c r="I80" s="439">
        <v>190523</v>
      </c>
      <c r="J80" s="439">
        <v>326003</v>
      </c>
      <c r="K80" s="439">
        <v>292979</v>
      </c>
      <c r="L80" s="441">
        <v>381430</v>
      </c>
      <c r="M80" s="441">
        <v>237552</v>
      </c>
      <c r="N80" s="440">
        <v>618982</v>
      </c>
      <c r="O80" s="442">
        <v>124.52981058378563</v>
      </c>
      <c r="P80" s="442">
        <v>106.20393546266982</v>
      </c>
      <c r="Q80" s="442">
        <v>126.90322851076901</v>
      </c>
      <c r="R80" s="442">
        <v>109.33937911720271</v>
      </c>
      <c r="S80" s="443">
        <v>124.06246844187906</v>
      </c>
      <c r="T80" s="443">
        <v>110.58356948830998</v>
      </c>
      <c r="U80" s="444">
        <v>119.00320977430954</v>
      </c>
      <c r="V80" s="50"/>
      <c r="W80" s="50"/>
      <c r="X80" s="53"/>
      <c r="Y80" s="53"/>
      <c r="Z80" s="125"/>
      <c r="AA80" s="125"/>
      <c r="AB80" s="125"/>
      <c r="AC80" s="125"/>
      <c r="AD80" s="125"/>
      <c r="AE80" s="125"/>
      <c r="AF80" s="125"/>
      <c r="AG80" s="125"/>
      <c r="AH80" s="125"/>
      <c r="AI80" s="125"/>
      <c r="AJ80" s="125"/>
      <c r="AK80" s="125"/>
      <c r="AL80" s="125"/>
      <c r="AM80" s="125"/>
      <c r="AN80" s="125"/>
      <c r="AO80" s="125"/>
    </row>
    <row r="81" spans="1:41" ht="16.5" customHeight="1">
      <c r="A81" s="382" t="s">
        <v>401</v>
      </c>
      <c r="B81" s="383" t="s">
        <v>258</v>
      </c>
      <c r="C81" s="433">
        <v>45172</v>
      </c>
      <c r="D81" s="433">
        <v>739</v>
      </c>
      <c r="E81" s="433">
        <v>3549</v>
      </c>
      <c r="F81" s="433">
        <v>42362</v>
      </c>
      <c r="G81" s="434">
        <v>45911</v>
      </c>
      <c r="H81" s="433">
        <v>416426</v>
      </c>
      <c r="I81" s="433">
        <v>26865</v>
      </c>
      <c r="J81" s="433">
        <v>88760</v>
      </c>
      <c r="K81" s="433">
        <v>354531</v>
      </c>
      <c r="L81" s="435">
        <v>245438</v>
      </c>
      <c r="M81" s="435">
        <v>197853</v>
      </c>
      <c r="N81" s="434">
        <v>443291</v>
      </c>
      <c r="O81" s="436">
        <v>173.07107403949476</v>
      </c>
      <c r="P81" s="436">
        <v>134.86737565311378</v>
      </c>
      <c r="Q81" s="436">
        <v>159.32148145653221</v>
      </c>
      <c r="R81" s="436">
        <v>173.79821138401152</v>
      </c>
      <c r="S81" s="437">
        <v>185.65578716353585</v>
      </c>
      <c r="T81" s="437">
        <v>152.15974783385499</v>
      </c>
      <c r="U81" s="438">
        <v>170.74713769072773</v>
      </c>
      <c r="V81" s="50"/>
      <c r="W81" s="50"/>
      <c r="X81" s="53"/>
      <c r="Y81" s="53"/>
      <c r="Z81" s="125"/>
      <c r="AA81" s="125"/>
      <c r="AB81" s="125"/>
      <c r="AC81" s="125"/>
      <c r="AD81" s="125"/>
      <c r="AE81" s="125"/>
      <c r="AF81" s="125"/>
      <c r="AG81" s="125"/>
      <c r="AH81" s="125"/>
      <c r="AI81" s="125"/>
      <c r="AJ81" s="125"/>
      <c r="AK81" s="125"/>
      <c r="AL81" s="125"/>
      <c r="AM81" s="125"/>
      <c r="AN81" s="125"/>
      <c r="AO81" s="125"/>
    </row>
    <row r="82" spans="1:41" ht="16.5" customHeight="1">
      <c r="A82" s="386" t="s">
        <v>402</v>
      </c>
      <c r="B82" s="387" t="s">
        <v>259</v>
      </c>
      <c r="C82" s="439">
        <v>4337</v>
      </c>
      <c r="D82" s="439">
        <v>392</v>
      </c>
      <c r="E82" s="439">
        <v>3405</v>
      </c>
      <c r="F82" s="439">
        <v>1324</v>
      </c>
      <c r="G82" s="440">
        <v>4729</v>
      </c>
      <c r="H82" s="439">
        <v>209539</v>
      </c>
      <c r="I82" s="439">
        <v>11243</v>
      </c>
      <c r="J82" s="439">
        <v>165617</v>
      </c>
      <c r="K82" s="439">
        <v>55165</v>
      </c>
      <c r="L82" s="441">
        <v>170323</v>
      </c>
      <c r="M82" s="441">
        <v>50459</v>
      </c>
      <c r="N82" s="440">
        <v>220782</v>
      </c>
      <c r="O82" s="442">
        <v>134.57296612404599</v>
      </c>
      <c r="P82" s="442">
        <v>134.77259847845619</v>
      </c>
      <c r="Q82" s="442">
        <v>137.15861101062666</v>
      </c>
      <c r="R82" s="442">
        <v>127.1607204473536</v>
      </c>
      <c r="S82" s="443">
        <v>132.13224390809199</v>
      </c>
      <c r="T82" s="443">
        <v>143.32485906871142</v>
      </c>
      <c r="U82" s="444">
        <v>134.58270736623544</v>
      </c>
      <c r="V82" s="50"/>
      <c r="W82" s="50"/>
      <c r="X82" s="53"/>
      <c r="Y82" s="53"/>
      <c r="Z82" s="125"/>
      <c r="AA82" s="125"/>
      <c r="AB82" s="125"/>
      <c r="AC82" s="125"/>
      <c r="AD82" s="125"/>
      <c r="AE82" s="125"/>
      <c r="AF82" s="125"/>
      <c r="AG82" s="125"/>
      <c r="AH82" s="125"/>
      <c r="AI82" s="125"/>
      <c r="AJ82" s="125"/>
      <c r="AK82" s="125"/>
      <c r="AL82" s="125"/>
      <c r="AM82" s="125"/>
      <c r="AN82" s="125"/>
      <c r="AO82" s="125"/>
    </row>
    <row r="83" spans="1:41" ht="16.5" customHeight="1">
      <c r="A83" s="382" t="s">
        <v>403</v>
      </c>
      <c r="B83" s="383" t="s">
        <v>260</v>
      </c>
      <c r="C83" s="433">
        <v>36290</v>
      </c>
      <c r="D83" s="433">
        <v>2250</v>
      </c>
      <c r="E83" s="433">
        <v>12499</v>
      </c>
      <c r="F83" s="433">
        <v>26041</v>
      </c>
      <c r="G83" s="434">
        <v>38540</v>
      </c>
      <c r="H83" s="433">
        <v>568072</v>
      </c>
      <c r="I83" s="433">
        <v>64021</v>
      </c>
      <c r="J83" s="433">
        <v>250465</v>
      </c>
      <c r="K83" s="433">
        <v>381628</v>
      </c>
      <c r="L83" s="435">
        <v>213854</v>
      </c>
      <c r="M83" s="435">
        <v>418239</v>
      </c>
      <c r="N83" s="434">
        <v>632093</v>
      </c>
      <c r="O83" s="436">
        <v>146.713632923315</v>
      </c>
      <c r="P83" s="436">
        <v>149.93134077701274</v>
      </c>
      <c r="Q83" s="436">
        <v>154.85532517759805</v>
      </c>
      <c r="R83" s="436">
        <v>142.5651494137571</v>
      </c>
      <c r="S83" s="437">
        <v>153.99061133348772</v>
      </c>
      <c r="T83" s="437">
        <v>143.36202634405944</v>
      </c>
      <c r="U83" s="438">
        <v>147.02317397818268</v>
      </c>
      <c r="V83" s="50"/>
      <c r="W83" s="50"/>
      <c r="X83" s="53"/>
      <c r="Y83" s="53"/>
      <c r="Z83" s="125"/>
      <c r="AA83" s="125"/>
      <c r="AB83" s="125"/>
      <c r="AC83" s="125"/>
      <c r="AD83" s="125"/>
      <c r="AE83" s="125"/>
      <c r="AF83" s="125"/>
      <c r="AG83" s="125"/>
      <c r="AH83" s="125"/>
      <c r="AI83" s="125"/>
      <c r="AJ83" s="125"/>
      <c r="AK83" s="125"/>
      <c r="AL83" s="125"/>
      <c r="AM83" s="125"/>
      <c r="AN83" s="125"/>
      <c r="AO83" s="125"/>
    </row>
    <row r="84" spans="1:41" ht="16.5" customHeight="1">
      <c r="A84" s="386" t="s">
        <v>404</v>
      </c>
      <c r="B84" s="387" t="s">
        <v>261</v>
      </c>
      <c r="C84" s="439">
        <v>28293</v>
      </c>
      <c r="D84" s="439">
        <v>1046</v>
      </c>
      <c r="E84" s="439">
        <v>2581</v>
      </c>
      <c r="F84" s="439">
        <v>26758</v>
      </c>
      <c r="G84" s="440">
        <v>29339</v>
      </c>
      <c r="H84" s="439">
        <v>524469</v>
      </c>
      <c r="I84" s="439">
        <v>25392</v>
      </c>
      <c r="J84" s="439">
        <v>181865</v>
      </c>
      <c r="K84" s="439">
        <v>367996</v>
      </c>
      <c r="L84" s="441">
        <v>189528</v>
      </c>
      <c r="M84" s="441">
        <v>360333</v>
      </c>
      <c r="N84" s="440">
        <v>549861</v>
      </c>
      <c r="O84" s="442">
        <v>136.01143043670768</v>
      </c>
      <c r="P84" s="442">
        <v>133.60682021066694</v>
      </c>
      <c r="Q84" s="442">
        <v>147.66320624311055</v>
      </c>
      <c r="R84" s="442">
        <v>130.63121570674772</v>
      </c>
      <c r="S84" s="443">
        <v>151.68415387489478</v>
      </c>
      <c r="T84" s="443">
        <v>127.06420852239854</v>
      </c>
      <c r="U84" s="444">
        <v>135.89371783750988</v>
      </c>
      <c r="V84" s="50"/>
      <c r="W84" s="50"/>
      <c r="X84" s="53"/>
      <c r="Y84" s="53"/>
      <c r="Z84" s="125"/>
      <c r="AA84" s="125"/>
      <c r="AB84" s="125"/>
      <c r="AC84" s="125"/>
      <c r="AD84" s="125"/>
      <c r="AE84" s="125"/>
      <c r="AF84" s="125"/>
      <c r="AG84" s="125"/>
      <c r="AH84" s="125"/>
      <c r="AI84" s="125"/>
      <c r="AJ84" s="125"/>
      <c r="AK84" s="125"/>
      <c r="AL84" s="125"/>
      <c r="AM84" s="125"/>
      <c r="AN84" s="125"/>
      <c r="AO84" s="125"/>
    </row>
    <row r="85" spans="1:41" ht="16.5" customHeight="1">
      <c r="A85" s="382" t="s">
        <v>405</v>
      </c>
      <c r="B85" s="383" t="s">
        <v>262</v>
      </c>
      <c r="C85" s="433">
        <v>1626</v>
      </c>
      <c r="D85" s="433">
        <v>33</v>
      </c>
      <c r="E85" s="433">
        <v>804</v>
      </c>
      <c r="F85" s="433">
        <v>855</v>
      </c>
      <c r="G85" s="434">
        <v>1659</v>
      </c>
      <c r="H85" s="433">
        <v>34111</v>
      </c>
      <c r="I85" s="433">
        <v>400</v>
      </c>
      <c r="J85" s="433">
        <v>17686</v>
      </c>
      <c r="K85" s="433">
        <v>16825</v>
      </c>
      <c r="L85" s="435">
        <v>10724</v>
      </c>
      <c r="M85" s="435">
        <v>23787</v>
      </c>
      <c r="N85" s="434">
        <v>34511</v>
      </c>
      <c r="O85" s="436">
        <v>132.75357565055643</v>
      </c>
      <c r="P85" s="436">
        <v>178.56253618134264</v>
      </c>
      <c r="Q85" s="436">
        <v>166.35229340416961</v>
      </c>
      <c r="R85" s="436">
        <v>96.807036448124748</v>
      </c>
      <c r="S85" s="437">
        <v>137.71457153952363</v>
      </c>
      <c r="T85" s="437">
        <v>131.27202548072515</v>
      </c>
      <c r="U85" s="438">
        <v>133.30347034247751</v>
      </c>
      <c r="V85" s="50"/>
      <c r="W85" s="50"/>
      <c r="X85" s="53"/>
      <c r="Y85" s="53"/>
      <c r="Z85" s="125"/>
      <c r="AA85" s="125"/>
      <c r="AB85" s="125"/>
      <c r="AC85" s="125"/>
      <c r="AD85" s="125"/>
      <c r="AE85" s="125"/>
      <c r="AF85" s="125"/>
      <c r="AG85" s="125"/>
      <c r="AH85" s="125"/>
      <c r="AI85" s="125"/>
      <c r="AJ85" s="125"/>
      <c r="AK85" s="125"/>
      <c r="AL85" s="125"/>
      <c r="AM85" s="125"/>
      <c r="AN85" s="125"/>
      <c r="AO85" s="125"/>
    </row>
    <row r="86" spans="1:41" ht="16.5" customHeight="1">
      <c r="A86" s="386" t="s">
        <v>406</v>
      </c>
      <c r="B86" s="387" t="s">
        <v>263</v>
      </c>
      <c r="C86" s="439">
        <v>5350</v>
      </c>
      <c r="D86" s="439">
        <v>73</v>
      </c>
      <c r="E86" s="439">
        <v>501</v>
      </c>
      <c r="F86" s="439">
        <v>4922</v>
      </c>
      <c r="G86" s="440">
        <v>5423</v>
      </c>
      <c r="H86" s="439">
        <v>58254</v>
      </c>
      <c r="I86" s="439">
        <v>1706</v>
      </c>
      <c r="J86" s="439">
        <v>6935</v>
      </c>
      <c r="K86" s="439">
        <v>53025</v>
      </c>
      <c r="L86" s="441">
        <v>17187</v>
      </c>
      <c r="M86" s="441">
        <v>42773</v>
      </c>
      <c r="N86" s="440">
        <v>59960</v>
      </c>
      <c r="O86" s="442">
        <v>119.4896221094438</v>
      </c>
      <c r="P86" s="442">
        <v>127.19027056091898</v>
      </c>
      <c r="Q86" s="442">
        <v>182.02304799037356</v>
      </c>
      <c r="R86" s="442">
        <v>111.47562603801279</v>
      </c>
      <c r="S86" s="443">
        <v>145.41097097570375</v>
      </c>
      <c r="T86" s="443">
        <v>108.99518168644262</v>
      </c>
      <c r="U86" s="444">
        <v>119.68221128008899</v>
      </c>
      <c r="V86" s="50"/>
      <c r="W86" s="50"/>
      <c r="X86" s="53"/>
      <c r="Y86" s="53"/>
      <c r="Z86" s="125"/>
      <c r="AA86" s="125"/>
      <c r="AB86" s="125"/>
      <c r="AC86" s="125"/>
      <c r="AD86" s="125"/>
      <c r="AE86" s="125"/>
      <c r="AF86" s="125"/>
      <c r="AG86" s="125"/>
      <c r="AH86" s="125"/>
      <c r="AI86" s="125"/>
      <c r="AJ86" s="125"/>
      <c r="AK86" s="125"/>
      <c r="AL86" s="125"/>
      <c r="AM86" s="125"/>
      <c r="AN86" s="125"/>
      <c r="AO86" s="125"/>
    </row>
    <row r="87" spans="1:41" ht="16.5" customHeight="1">
      <c r="A87" s="382" t="s">
        <v>408</v>
      </c>
      <c r="B87" s="383" t="s">
        <v>264</v>
      </c>
      <c r="C87" s="433">
        <v>1432</v>
      </c>
      <c r="D87" s="433">
        <v>42</v>
      </c>
      <c r="E87" s="433">
        <v>84</v>
      </c>
      <c r="F87" s="433">
        <v>1390</v>
      </c>
      <c r="G87" s="434">
        <v>1474</v>
      </c>
      <c r="H87" s="433">
        <v>13470</v>
      </c>
      <c r="I87" s="433">
        <v>1565</v>
      </c>
      <c r="J87" s="433">
        <v>7448</v>
      </c>
      <c r="K87" s="433">
        <v>7587</v>
      </c>
      <c r="L87" s="435">
        <v>9332</v>
      </c>
      <c r="M87" s="435">
        <v>5703</v>
      </c>
      <c r="N87" s="434">
        <v>15035</v>
      </c>
      <c r="O87" s="436">
        <v>172.29427936217408</v>
      </c>
      <c r="P87" s="436">
        <v>164.59189141042523</v>
      </c>
      <c r="Q87" s="436">
        <v>224.23465464579729</v>
      </c>
      <c r="R87" s="436">
        <v>125.83303607277469</v>
      </c>
      <c r="S87" s="437">
        <v>178.38691520993461</v>
      </c>
      <c r="T87" s="437">
        <v>160.34430339767897</v>
      </c>
      <c r="U87" s="438">
        <v>171.68680961732878</v>
      </c>
      <c r="V87" s="50"/>
      <c r="W87" s="50"/>
      <c r="X87" s="53"/>
      <c r="Y87" s="53"/>
      <c r="Z87" s="125"/>
      <c r="AA87" s="125"/>
      <c r="AB87" s="125"/>
      <c r="AC87" s="125"/>
      <c r="AD87" s="125"/>
      <c r="AE87" s="125"/>
      <c r="AF87" s="125"/>
      <c r="AG87" s="125"/>
      <c r="AH87" s="125"/>
      <c r="AI87" s="125"/>
      <c r="AJ87" s="125"/>
      <c r="AK87" s="125"/>
      <c r="AL87" s="125"/>
      <c r="AM87" s="125"/>
      <c r="AN87" s="125"/>
      <c r="AO87" s="125"/>
    </row>
    <row r="88" spans="1:41" ht="16.5" customHeight="1">
      <c r="A88" s="386" t="s">
        <v>409</v>
      </c>
      <c r="B88" s="387" t="s">
        <v>265</v>
      </c>
      <c r="C88" s="439">
        <v>490</v>
      </c>
      <c r="D88" s="439">
        <v>55</v>
      </c>
      <c r="E88" s="439">
        <v>318</v>
      </c>
      <c r="F88" s="439">
        <v>227</v>
      </c>
      <c r="G88" s="440">
        <v>545</v>
      </c>
      <c r="H88" s="439">
        <v>2927</v>
      </c>
      <c r="I88" s="439">
        <v>513</v>
      </c>
      <c r="J88" s="439">
        <v>1253</v>
      </c>
      <c r="K88" s="439">
        <v>2187</v>
      </c>
      <c r="L88" s="441">
        <v>2189</v>
      </c>
      <c r="M88" s="441">
        <v>1251</v>
      </c>
      <c r="N88" s="440">
        <v>3440</v>
      </c>
      <c r="O88" s="442">
        <v>170.12542173311687</v>
      </c>
      <c r="P88" s="442">
        <v>128.62770595009599</v>
      </c>
      <c r="Q88" s="442">
        <v>192.6645683725892</v>
      </c>
      <c r="R88" s="442">
        <v>147.93885068291797</v>
      </c>
      <c r="S88" s="443">
        <v>168.74869363994065</v>
      </c>
      <c r="T88" s="443">
        <v>156.80104426488671</v>
      </c>
      <c r="U88" s="444">
        <v>164.50508536965791</v>
      </c>
      <c r="V88" s="50"/>
      <c r="W88" s="50"/>
      <c r="X88" s="53"/>
      <c r="Y88" s="53"/>
      <c r="Z88" s="125"/>
      <c r="AA88" s="125"/>
      <c r="AB88" s="125"/>
      <c r="AC88" s="125"/>
      <c r="AD88" s="125"/>
      <c r="AE88" s="125"/>
      <c r="AF88" s="125"/>
      <c r="AG88" s="125"/>
      <c r="AH88" s="125"/>
      <c r="AI88" s="125"/>
      <c r="AJ88" s="125"/>
      <c r="AK88" s="125"/>
      <c r="AL88" s="125"/>
      <c r="AM88" s="125"/>
      <c r="AN88" s="125"/>
      <c r="AO88" s="125"/>
    </row>
    <row r="89" spans="1:41" ht="16.5" customHeight="1">
      <c r="A89" s="382" t="s">
        <v>410</v>
      </c>
      <c r="B89" s="383" t="s">
        <v>266</v>
      </c>
      <c r="C89" s="433">
        <v>2812</v>
      </c>
      <c r="D89" s="433">
        <v>17</v>
      </c>
      <c r="E89" s="433">
        <v>12</v>
      </c>
      <c r="F89" s="433">
        <v>2817</v>
      </c>
      <c r="G89" s="434">
        <v>2829</v>
      </c>
      <c r="H89" s="433">
        <v>6398</v>
      </c>
      <c r="I89" s="433">
        <v>66</v>
      </c>
      <c r="J89" s="433">
        <v>192</v>
      </c>
      <c r="K89" s="433">
        <v>6272</v>
      </c>
      <c r="L89" s="435">
        <v>4685</v>
      </c>
      <c r="M89" s="435">
        <v>1779</v>
      </c>
      <c r="N89" s="434">
        <v>6464</v>
      </c>
      <c r="O89" s="436">
        <v>100.39396368446653</v>
      </c>
      <c r="P89" s="436">
        <v>94.241278113000547</v>
      </c>
      <c r="Q89" s="436">
        <v>259.81740557389077</v>
      </c>
      <c r="R89" s="436">
        <v>95.054601356799452</v>
      </c>
      <c r="S89" s="437">
        <v>101.16398038430745</v>
      </c>
      <c r="T89" s="437">
        <v>98.033764312872236</v>
      </c>
      <c r="U89" s="438">
        <v>100.32814044518518</v>
      </c>
      <c r="V89" s="50"/>
      <c r="W89" s="50"/>
      <c r="X89" s="53"/>
      <c r="Y89" s="53"/>
      <c r="Z89" s="125"/>
      <c r="AA89" s="125"/>
      <c r="AB89" s="125"/>
      <c r="AC89" s="125"/>
      <c r="AD89" s="125"/>
      <c r="AE89" s="125"/>
      <c r="AF89" s="125"/>
      <c r="AG89" s="125"/>
      <c r="AH89" s="125"/>
      <c r="AI89" s="125"/>
      <c r="AJ89" s="125"/>
      <c r="AK89" s="125"/>
      <c r="AL89" s="125"/>
      <c r="AM89" s="125"/>
      <c r="AN89" s="125"/>
      <c r="AO89" s="125"/>
    </row>
    <row r="90" spans="1:41" ht="16.5" customHeight="1">
      <c r="A90" s="386" t="s">
        <v>411</v>
      </c>
      <c r="B90" s="387" t="s">
        <v>267</v>
      </c>
      <c r="C90" s="439">
        <v>9288</v>
      </c>
      <c r="D90" s="439">
        <v>115</v>
      </c>
      <c r="E90" s="439">
        <v>183</v>
      </c>
      <c r="F90" s="439">
        <v>9220</v>
      </c>
      <c r="G90" s="440">
        <v>9403</v>
      </c>
      <c r="H90" s="439">
        <v>51666</v>
      </c>
      <c r="I90" s="439">
        <v>3120</v>
      </c>
      <c r="J90" s="439">
        <v>6629</v>
      </c>
      <c r="K90" s="439">
        <v>48157</v>
      </c>
      <c r="L90" s="441">
        <v>36561</v>
      </c>
      <c r="M90" s="441">
        <v>18225</v>
      </c>
      <c r="N90" s="440">
        <v>54786</v>
      </c>
      <c r="O90" s="442">
        <v>134.5309798509378</v>
      </c>
      <c r="P90" s="442">
        <v>221.25883535388974</v>
      </c>
      <c r="Q90" s="442">
        <v>174.07772336529138</v>
      </c>
      <c r="R90" s="442">
        <v>133.9871079697798</v>
      </c>
      <c r="S90" s="443">
        <v>148.05988036825752</v>
      </c>
      <c r="T90" s="443">
        <v>120.46396935784941</v>
      </c>
      <c r="U90" s="444">
        <v>139.2531125587924</v>
      </c>
      <c r="V90" s="50"/>
      <c r="W90" s="50"/>
      <c r="X90" s="53"/>
      <c r="Y90" s="53"/>
      <c r="Z90" s="125"/>
      <c r="AA90" s="125"/>
      <c r="AB90" s="125"/>
      <c r="AC90" s="125"/>
      <c r="AD90" s="125"/>
      <c r="AE90" s="125"/>
      <c r="AF90" s="125"/>
      <c r="AG90" s="125"/>
      <c r="AH90" s="125"/>
      <c r="AI90" s="125"/>
      <c r="AJ90" s="125"/>
      <c r="AK90" s="125"/>
      <c r="AL90" s="125"/>
      <c r="AM90" s="125"/>
      <c r="AN90" s="125"/>
      <c r="AO90" s="125"/>
    </row>
    <row r="91" spans="1:41" ht="16.5" customHeight="1">
      <c r="A91" s="382" t="s">
        <v>413</v>
      </c>
      <c r="B91" s="383" t="s">
        <v>268</v>
      </c>
      <c r="C91" s="433">
        <v>11680</v>
      </c>
      <c r="D91" s="433">
        <v>287</v>
      </c>
      <c r="E91" s="433">
        <v>709</v>
      </c>
      <c r="F91" s="433">
        <v>11258</v>
      </c>
      <c r="G91" s="434">
        <v>11967</v>
      </c>
      <c r="H91" s="433">
        <v>56199</v>
      </c>
      <c r="I91" s="433">
        <v>6025</v>
      </c>
      <c r="J91" s="433">
        <v>15382</v>
      </c>
      <c r="K91" s="433">
        <v>46842</v>
      </c>
      <c r="L91" s="435">
        <v>37111</v>
      </c>
      <c r="M91" s="435">
        <v>25113</v>
      </c>
      <c r="N91" s="434">
        <v>62224</v>
      </c>
      <c r="O91" s="436">
        <v>173.92055162412171</v>
      </c>
      <c r="P91" s="436">
        <v>152.84293670777507</v>
      </c>
      <c r="Q91" s="436">
        <v>134.34730124170946</v>
      </c>
      <c r="R91" s="436">
        <v>183.59876866521458</v>
      </c>
      <c r="S91" s="437">
        <v>173.32414124269931</v>
      </c>
      <c r="T91" s="437">
        <v>169.60262951764568</v>
      </c>
      <c r="U91" s="438">
        <v>171.91492150177012</v>
      </c>
      <c r="V91" s="50"/>
      <c r="W91" s="50"/>
      <c r="X91" s="53"/>
      <c r="Y91" s="53"/>
      <c r="Z91" s="125"/>
      <c r="AA91" s="125"/>
      <c r="AB91" s="125"/>
      <c r="AC91" s="125"/>
      <c r="AD91" s="125"/>
      <c r="AE91" s="125"/>
      <c r="AF91" s="125"/>
      <c r="AG91" s="125"/>
      <c r="AH91" s="125"/>
      <c r="AI91" s="125"/>
      <c r="AJ91" s="125"/>
      <c r="AK91" s="125"/>
      <c r="AL91" s="125"/>
      <c r="AM91" s="125"/>
      <c r="AN91" s="125"/>
      <c r="AO91" s="125"/>
    </row>
    <row r="92" spans="1:41" ht="16.5" customHeight="1">
      <c r="A92" s="386" t="s">
        <v>412</v>
      </c>
      <c r="B92" s="387" t="s">
        <v>269</v>
      </c>
      <c r="C92" s="439">
        <v>11866</v>
      </c>
      <c r="D92" s="439">
        <v>32</v>
      </c>
      <c r="E92" s="439">
        <v>41</v>
      </c>
      <c r="F92" s="439">
        <v>11857</v>
      </c>
      <c r="G92" s="440">
        <v>11898</v>
      </c>
      <c r="H92" s="439">
        <v>54593</v>
      </c>
      <c r="I92" s="439">
        <v>93</v>
      </c>
      <c r="J92" s="439">
        <v>406</v>
      </c>
      <c r="K92" s="439">
        <v>54280</v>
      </c>
      <c r="L92" s="441">
        <v>42530</v>
      </c>
      <c r="M92" s="441">
        <v>12156</v>
      </c>
      <c r="N92" s="440">
        <v>54686</v>
      </c>
      <c r="O92" s="442">
        <v>121.83461003465369</v>
      </c>
      <c r="P92" s="442">
        <v>105.37864498644987</v>
      </c>
      <c r="Q92" s="442">
        <v>135.1611870503597</v>
      </c>
      <c r="R92" s="442">
        <v>121.73029720555523</v>
      </c>
      <c r="S92" s="443">
        <v>122.40890490941565</v>
      </c>
      <c r="T92" s="443">
        <v>119.66390929373379</v>
      </c>
      <c r="U92" s="444">
        <v>121.81080472244618</v>
      </c>
      <c r="V92" s="50"/>
      <c r="W92" s="50"/>
      <c r="X92" s="53"/>
      <c r="Y92" s="53"/>
      <c r="Z92" s="125"/>
      <c r="AA92" s="125"/>
      <c r="AB92" s="125"/>
      <c r="AC92" s="125"/>
      <c r="AD92" s="125"/>
      <c r="AE92" s="125"/>
      <c r="AF92" s="125"/>
      <c r="AG92" s="125"/>
      <c r="AH92" s="125"/>
      <c r="AI92" s="125"/>
      <c r="AJ92" s="125"/>
      <c r="AK92" s="125"/>
      <c r="AL92" s="125"/>
      <c r="AM92" s="125"/>
      <c r="AN92" s="125"/>
      <c r="AO92" s="125"/>
    </row>
    <row r="93" spans="1:41" ht="16.5" customHeight="1">
      <c r="A93" s="382" t="s">
        <v>414</v>
      </c>
      <c r="B93" s="383" t="s">
        <v>270</v>
      </c>
      <c r="C93" s="433">
        <v>34050</v>
      </c>
      <c r="D93" s="433">
        <v>333</v>
      </c>
      <c r="E93" s="433">
        <v>205</v>
      </c>
      <c r="F93" s="433">
        <v>34178</v>
      </c>
      <c r="G93" s="434">
        <v>34383</v>
      </c>
      <c r="H93" s="433">
        <v>109444</v>
      </c>
      <c r="I93" s="433">
        <v>4286</v>
      </c>
      <c r="J93" s="433">
        <v>5459</v>
      </c>
      <c r="K93" s="433">
        <v>108271</v>
      </c>
      <c r="L93" s="435">
        <v>57293</v>
      </c>
      <c r="M93" s="435">
        <v>56437</v>
      </c>
      <c r="N93" s="434">
        <v>113730</v>
      </c>
      <c r="O93" s="436">
        <v>96.250872268700491</v>
      </c>
      <c r="P93" s="436">
        <v>121.00890147493745</v>
      </c>
      <c r="Q93" s="436">
        <v>163.83610399356741</v>
      </c>
      <c r="R93" s="436">
        <v>93.609243423447495</v>
      </c>
      <c r="S93" s="437">
        <v>101.73300431331079</v>
      </c>
      <c r="T93" s="437">
        <v>92.318950331218986</v>
      </c>
      <c r="U93" s="438">
        <v>97.127704002535282</v>
      </c>
      <c r="V93" s="50"/>
      <c r="W93" s="50"/>
      <c r="X93" s="53"/>
      <c r="Y93" s="53"/>
      <c r="Z93" s="125"/>
      <c r="AA93" s="125"/>
      <c r="AB93" s="125"/>
      <c r="AC93" s="125"/>
      <c r="AD93" s="125"/>
      <c r="AE93" s="125"/>
      <c r="AF93" s="125"/>
      <c r="AG93" s="125"/>
      <c r="AH93" s="125"/>
      <c r="AI93" s="125"/>
      <c r="AJ93" s="125"/>
      <c r="AK93" s="125"/>
      <c r="AL93" s="125"/>
      <c r="AM93" s="125"/>
      <c r="AN93" s="125"/>
      <c r="AO93" s="125"/>
    </row>
    <row r="94" spans="1:41" ht="16.5" customHeight="1">
      <c r="A94" s="386" t="s">
        <v>415</v>
      </c>
      <c r="B94" s="387" t="s">
        <v>271</v>
      </c>
      <c r="C94" s="439">
        <v>9604</v>
      </c>
      <c r="D94" s="439">
        <v>6</v>
      </c>
      <c r="E94" s="439">
        <v>7</v>
      </c>
      <c r="F94" s="439">
        <v>9603</v>
      </c>
      <c r="G94" s="440">
        <v>9610</v>
      </c>
      <c r="H94" s="439">
        <v>11859</v>
      </c>
      <c r="I94" s="439">
        <v>10</v>
      </c>
      <c r="J94" s="439">
        <v>31</v>
      </c>
      <c r="K94" s="439">
        <v>11838</v>
      </c>
      <c r="L94" s="441">
        <v>2240</v>
      </c>
      <c r="M94" s="441">
        <v>9629</v>
      </c>
      <c r="N94" s="440">
        <v>11869</v>
      </c>
      <c r="O94" s="442">
        <v>91.676973361285135</v>
      </c>
      <c r="P94" s="442">
        <v>85.279999999999987</v>
      </c>
      <c r="Q94" s="442">
        <v>101.856103117506</v>
      </c>
      <c r="R94" s="442">
        <v>91.647882222886167</v>
      </c>
      <c r="S94" s="443">
        <v>105.16168467448195</v>
      </c>
      <c r="T94" s="443">
        <v>88.411275574406346</v>
      </c>
      <c r="U94" s="444">
        <v>91.673255676026869</v>
      </c>
      <c r="V94" s="50"/>
      <c r="W94" s="50"/>
      <c r="X94" s="53"/>
      <c r="Y94" s="53"/>
      <c r="Z94" s="125"/>
      <c r="AA94" s="125"/>
      <c r="AB94" s="125"/>
      <c r="AC94" s="125"/>
      <c r="AD94" s="125"/>
      <c r="AE94" s="125"/>
      <c r="AF94" s="125"/>
      <c r="AG94" s="125"/>
      <c r="AH94" s="125"/>
      <c r="AI94" s="125"/>
      <c r="AJ94" s="125"/>
      <c r="AK94" s="125"/>
      <c r="AL94" s="125"/>
      <c r="AM94" s="125"/>
      <c r="AN94" s="125"/>
      <c r="AO94" s="125"/>
    </row>
    <row r="95" spans="1:41" ht="16.5" customHeight="1">
      <c r="A95" s="382" t="s">
        <v>416</v>
      </c>
      <c r="B95" s="383" t="s">
        <v>272</v>
      </c>
      <c r="C95" s="433">
        <v>343</v>
      </c>
      <c r="D95" s="433">
        <v>4</v>
      </c>
      <c r="E95" s="433">
        <v>1</v>
      </c>
      <c r="F95" s="433">
        <v>346</v>
      </c>
      <c r="G95" s="434">
        <v>347</v>
      </c>
      <c r="H95" s="433">
        <v>689</v>
      </c>
      <c r="I95" s="433">
        <v>17</v>
      </c>
      <c r="J95" s="433">
        <v>2</v>
      </c>
      <c r="K95" s="433">
        <v>704</v>
      </c>
      <c r="L95" s="435">
        <v>463</v>
      </c>
      <c r="M95" s="435">
        <v>243</v>
      </c>
      <c r="N95" s="434">
        <v>706</v>
      </c>
      <c r="O95" s="436">
        <v>95.282810900331228</v>
      </c>
      <c r="P95" s="436">
        <v>116.28147435897435</v>
      </c>
      <c r="Q95" s="436">
        <v>279.25049999999999</v>
      </c>
      <c r="R95" s="436">
        <v>95.223270876364708</v>
      </c>
      <c r="S95" s="437">
        <v>98.261232146821584</v>
      </c>
      <c r="T95" s="437">
        <v>90.861937218427556</v>
      </c>
      <c r="U95" s="438">
        <v>95.764686672550752</v>
      </c>
      <c r="V95" s="50"/>
      <c r="W95" s="50"/>
      <c r="X95" s="53"/>
      <c r="Y95" s="53"/>
      <c r="Z95" s="125"/>
      <c r="AA95" s="125"/>
      <c r="AB95" s="125"/>
      <c r="AC95" s="125"/>
      <c r="AD95" s="125"/>
      <c r="AE95" s="125"/>
      <c r="AF95" s="125"/>
      <c r="AG95" s="125"/>
      <c r="AH95" s="125"/>
      <c r="AI95" s="125"/>
      <c r="AJ95" s="125"/>
      <c r="AK95" s="125"/>
      <c r="AL95" s="125"/>
      <c r="AM95" s="125"/>
      <c r="AN95" s="125"/>
      <c r="AO95" s="125"/>
    </row>
    <row r="96" spans="1:41" ht="16.5" customHeight="1">
      <c r="A96" s="386" t="s">
        <v>407</v>
      </c>
      <c r="B96" s="387" t="s">
        <v>273</v>
      </c>
      <c r="C96" s="439">
        <v>443</v>
      </c>
      <c r="D96" s="439">
        <v>2</v>
      </c>
      <c r="E96" s="439">
        <v>12</v>
      </c>
      <c r="F96" s="439">
        <v>433</v>
      </c>
      <c r="G96" s="440">
        <v>445</v>
      </c>
      <c r="H96" s="439">
        <v>4671</v>
      </c>
      <c r="I96" s="439">
        <v>8</v>
      </c>
      <c r="J96" s="439">
        <v>118</v>
      </c>
      <c r="K96" s="439">
        <v>4561</v>
      </c>
      <c r="L96" s="441">
        <v>2630</v>
      </c>
      <c r="M96" s="441">
        <v>2049</v>
      </c>
      <c r="N96" s="440">
        <v>4679</v>
      </c>
      <c r="O96" s="442">
        <v>286.23644053724411</v>
      </c>
      <c r="P96" s="442">
        <v>196.20390909090909</v>
      </c>
      <c r="Q96" s="442">
        <v>187.64063692398005</v>
      </c>
      <c r="R96" s="442">
        <v>288.61471797765489</v>
      </c>
      <c r="S96" s="443">
        <v>275.67345895107246</v>
      </c>
      <c r="T96" s="443">
        <v>299.73417355651935</v>
      </c>
      <c r="U96" s="444">
        <v>286.09114368920643</v>
      </c>
      <c r="V96" s="50"/>
      <c r="W96" s="50"/>
      <c r="X96" s="53"/>
      <c r="Y96" s="53"/>
      <c r="Z96" s="125"/>
      <c r="AA96" s="125"/>
      <c r="AB96" s="125"/>
      <c r="AC96" s="125"/>
      <c r="AD96" s="125"/>
      <c r="AE96" s="125"/>
      <c r="AF96" s="125"/>
      <c r="AG96" s="125"/>
      <c r="AH96" s="125"/>
      <c r="AI96" s="125"/>
      <c r="AJ96" s="125"/>
      <c r="AK96" s="125"/>
      <c r="AL96" s="125"/>
      <c r="AM96" s="125"/>
      <c r="AN96" s="125"/>
      <c r="AO96" s="125"/>
    </row>
    <row r="97" spans="1:41" ht="16.5" customHeight="1">
      <c r="A97" s="382"/>
      <c r="B97" s="383" t="s">
        <v>552</v>
      </c>
      <c r="C97" s="433">
        <v>48166</v>
      </c>
      <c r="D97" s="433">
        <v>0</v>
      </c>
      <c r="E97" s="433">
        <v>0</v>
      </c>
      <c r="F97" s="433">
        <v>48166</v>
      </c>
      <c r="G97" s="434">
        <v>48166</v>
      </c>
      <c r="H97" s="433">
        <v>50250</v>
      </c>
      <c r="I97" s="433">
        <v>0</v>
      </c>
      <c r="J97" s="433">
        <v>0</v>
      </c>
      <c r="K97" s="433">
        <v>50250</v>
      </c>
      <c r="L97" s="435">
        <v>2731</v>
      </c>
      <c r="M97" s="435">
        <v>47519</v>
      </c>
      <c r="N97" s="434">
        <v>50250</v>
      </c>
      <c r="O97" s="436">
        <v>86.563295124378115</v>
      </c>
      <c r="P97" s="436">
        <v>0</v>
      </c>
      <c r="Q97" s="436">
        <v>0</v>
      </c>
      <c r="R97" s="436">
        <v>86.563295124378115</v>
      </c>
      <c r="S97" s="437">
        <v>92.808621384108392</v>
      </c>
      <c r="T97" s="437">
        <v>86.20436530650899</v>
      </c>
      <c r="U97" s="438">
        <v>86.563295124378115</v>
      </c>
      <c r="V97" s="50"/>
      <c r="W97" s="50"/>
      <c r="X97" s="53"/>
      <c r="Y97" s="53"/>
      <c r="Z97" s="125"/>
      <c r="AA97" s="125"/>
      <c r="AB97" s="125"/>
      <c r="AC97" s="125"/>
      <c r="AD97" s="125"/>
      <c r="AE97" s="125"/>
      <c r="AF97" s="125"/>
      <c r="AG97" s="125"/>
      <c r="AH97" s="125"/>
      <c r="AI97" s="125"/>
      <c r="AJ97" s="125"/>
      <c r="AK97" s="125"/>
      <c r="AL97" s="125"/>
      <c r="AM97" s="125"/>
      <c r="AN97" s="125"/>
      <c r="AO97" s="125"/>
    </row>
    <row r="98" spans="1:41" s="49" customFormat="1" ht="16.5" customHeight="1">
      <c r="A98" s="860" t="s">
        <v>287</v>
      </c>
      <c r="B98" s="861"/>
      <c r="C98" s="445">
        <v>1748423</v>
      </c>
      <c r="D98" s="445">
        <v>143089</v>
      </c>
      <c r="E98" s="445">
        <v>51044</v>
      </c>
      <c r="F98" s="445">
        <v>1840468</v>
      </c>
      <c r="G98" s="445">
        <v>1891512</v>
      </c>
      <c r="H98" s="445">
        <v>12604914</v>
      </c>
      <c r="I98" s="445">
        <v>1709399</v>
      </c>
      <c r="J98" s="445">
        <v>1608086</v>
      </c>
      <c r="K98" s="445">
        <v>12706227</v>
      </c>
      <c r="L98" s="445">
        <v>9875479</v>
      </c>
      <c r="M98" s="445">
        <v>4438834</v>
      </c>
      <c r="N98" s="445">
        <v>14314313</v>
      </c>
      <c r="O98" s="446">
        <v>141.083843779212</v>
      </c>
      <c r="P98" s="446">
        <v>120.30652704672784</v>
      </c>
      <c r="Q98" s="446">
        <v>164.02432312711738</v>
      </c>
      <c r="R98" s="446">
        <v>135.6823188887405</v>
      </c>
      <c r="S98" s="446">
        <v>142.88516605344765</v>
      </c>
      <c r="T98" s="446">
        <v>129.6242216883993</v>
      </c>
      <c r="U98" s="446">
        <v>138.87603691131898</v>
      </c>
      <c r="V98" s="50"/>
      <c r="W98" s="50"/>
      <c r="X98" s="53"/>
      <c r="Y98" s="53"/>
      <c r="Z98" s="125"/>
      <c r="AA98" s="125"/>
      <c r="AB98" s="125"/>
      <c r="AC98" s="125"/>
      <c r="AD98" s="125"/>
      <c r="AE98" s="125"/>
      <c r="AF98" s="125"/>
      <c r="AG98" s="125"/>
      <c r="AH98" s="125"/>
      <c r="AI98" s="125"/>
      <c r="AJ98" s="125"/>
      <c r="AK98" s="125"/>
      <c r="AL98" s="125"/>
      <c r="AM98" s="125"/>
      <c r="AN98" s="125"/>
      <c r="AO98" s="125"/>
    </row>
    <row r="99" spans="1:41" ht="12">
      <c r="A99" s="859" t="s">
        <v>437</v>
      </c>
      <c r="B99" s="859"/>
      <c r="C99" s="859"/>
      <c r="D99" s="859"/>
      <c r="E99" s="859"/>
      <c r="F99" s="859"/>
      <c r="G99" s="859"/>
      <c r="H99" s="859"/>
      <c r="L99" s="46"/>
      <c r="M99" s="46"/>
      <c r="N99" s="46"/>
      <c r="V99" s="50"/>
      <c r="W99" s="50"/>
      <c r="X99" s="53"/>
      <c r="Y99" s="53"/>
      <c r="Z99" s="125"/>
      <c r="AA99" s="125"/>
      <c r="AB99" s="125"/>
      <c r="AC99" s="125"/>
      <c r="AD99" s="125"/>
      <c r="AE99" s="125"/>
      <c r="AF99" s="125"/>
      <c r="AG99" s="125"/>
      <c r="AH99" s="125"/>
      <c r="AI99" s="125"/>
      <c r="AJ99" s="125"/>
      <c r="AK99" s="125"/>
      <c r="AL99" s="125"/>
      <c r="AM99" s="125"/>
    </row>
    <row r="100" spans="1:41">
      <c r="A100" s="252"/>
      <c r="B100" s="858" t="s">
        <v>274</v>
      </c>
      <c r="C100" s="858"/>
      <c r="D100" s="858"/>
      <c r="E100" s="252"/>
      <c r="F100" s="252"/>
      <c r="G100" s="252"/>
      <c r="H100" s="252"/>
      <c r="L100" s="46"/>
      <c r="M100" s="46"/>
      <c r="N100" s="46"/>
      <c r="V100" s="50"/>
      <c r="W100" s="50"/>
      <c r="X100" s="53"/>
      <c r="Y100" s="53"/>
      <c r="Z100" s="125"/>
      <c r="AA100" s="125"/>
      <c r="AB100" s="125"/>
      <c r="AC100" s="125"/>
      <c r="AD100" s="125"/>
      <c r="AE100" s="125"/>
      <c r="AF100" s="125"/>
      <c r="AG100" s="125"/>
      <c r="AH100" s="125"/>
      <c r="AI100" s="125"/>
      <c r="AJ100" s="125"/>
      <c r="AK100" s="125"/>
      <c r="AL100" s="125"/>
      <c r="AM100" s="125"/>
    </row>
    <row r="101" spans="1:41">
      <c r="C101" s="46"/>
      <c r="D101" s="46"/>
      <c r="E101" s="46"/>
      <c r="F101" s="46"/>
      <c r="G101" s="46"/>
      <c r="H101" s="46"/>
      <c r="I101" s="46"/>
      <c r="J101" s="46"/>
      <c r="K101" s="46"/>
      <c r="L101" s="46"/>
      <c r="M101" s="46"/>
      <c r="N101" s="46"/>
    </row>
  </sheetData>
  <mergeCells count="29">
    <mergeCell ref="A4:U4"/>
    <mergeCell ref="B100:D100"/>
    <mergeCell ref="A6:A8"/>
    <mergeCell ref="B6:B8"/>
    <mergeCell ref="C6:G6"/>
    <mergeCell ref="H6:N6"/>
    <mergeCell ref="O6:U6"/>
    <mergeCell ref="C7:C8"/>
    <mergeCell ref="D7:D8"/>
    <mergeCell ref="E7:E8"/>
    <mergeCell ref="F7:F8"/>
    <mergeCell ref="G7:G8"/>
    <mergeCell ref="H7:H8"/>
    <mergeCell ref="I7:I8"/>
    <mergeCell ref="A98:B98"/>
    <mergeCell ref="A99:H99"/>
    <mergeCell ref="J7:J8"/>
    <mergeCell ref="A5:U5"/>
    <mergeCell ref="K7:K8"/>
    <mergeCell ref="L7:L8"/>
    <mergeCell ref="M7:M8"/>
    <mergeCell ref="N7:N8"/>
    <mergeCell ref="O7:O8"/>
    <mergeCell ref="U7:U8"/>
    <mergeCell ref="P7:P8"/>
    <mergeCell ref="Q7:Q8"/>
    <mergeCell ref="R7:R8"/>
    <mergeCell ref="S7:S8"/>
    <mergeCell ref="T7:T8"/>
  </mergeCells>
  <printOptions horizontalCentered="1" verticalCentered="1"/>
  <pageMargins left="0" right="0" top="0" bottom="0" header="0" footer="0"/>
  <pageSetup paperSize="9" scale="52" orientation="portrait" r:id="rId1"/>
  <headerFooter alignWithMargins="0"/>
  <ignoredErrors>
    <ignoredError sqref="A9:A96" numberStoredAsText="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AV303"/>
  <sheetViews>
    <sheetView showGridLines="0" zoomScaleNormal="100" zoomScaleSheetLayoutView="90" workbookViewId="0">
      <pane ySplit="8" topLeftCell="A9" activePane="bottomLeft" state="frozen"/>
      <selection activeCell="I7" sqref="I7:K7"/>
      <selection pane="bottomLeft" activeCell="F11" sqref="F11"/>
    </sheetView>
  </sheetViews>
  <sheetFormatPr defaultColWidth="9.109375" defaultRowHeight="13.2"/>
  <cols>
    <col min="1" max="1" width="4.6640625" style="62" customWidth="1"/>
    <col min="2" max="2" width="14.6640625" style="56" customWidth="1"/>
    <col min="3" max="7" width="8.6640625" style="56" customWidth="1"/>
    <col min="8" max="8" width="9.6640625" style="56" customWidth="1"/>
    <col min="9" max="10" width="8.6640625" style="56" customWidth="1"/>
    <col min="11" max="11" width="9.6640625" style="56" customWidth="1"/>
    <col min="12" max="13" width="8.6640625" style="56" customWidth="1"/>
    <col min="14" max="14" width="9.6640625" style="56" customWidth="1"/>
    <col min="15" max="15" width="8.6640625" style="56" customWidth="1"/>
    <col min="16" max="16" width="7.6640625" style="56" customWidth="1"/>
    <col min="17" max="20" width="6.88671875" style="56" customWidth="1"/>
    <col min="21" max="21" width="8.6640625" style="56" customWidth="1"/>
    <col min="22" max="22" width="8" style="56" customWidth="1"/>
    <col min="23" max="23" width="9.5546875" style="56" customWidth="1"/>
    <col min="24" max="24" width="11.5546875" style="63" customWidth="1"/>
    <col min="25" max="25" width="11.88671875" style="63" customWidth="1"/>
    <col min="26" max="39" width="9.109375" style="45"/>
    <col min="40" max="43" width="9.109375" style="56" customWidth="1"/>
    <col min="44" max="16384" width="9.109375" style="56"/>
  </cols>
  <sheetData>
    <row r="1" spans="1:48" ht="15" customHeight="1">
      <c r="A1" s="62">
        <v>15</v>
      </c>
    </row>
    <row r="2" spans="1:48" ht="15" customHeight="1"/>
    <row r="3" spans="1:48" ht="15" customHeight="1"/>
    <row r="4" spans="1:48" ht="20.100000000000001" customHeight="1">
      <c r="A4" s="879" t="s">
        <v>710</v>
      </c>
      <c r="B4" s="880"/>
      <c r="C4" s="880"/>
      <c r="D4" s="880"/>
      <c r="E4" s="880"/>
      <c r="F4" s="880"/>
      <c r="G4" s="880"/>
      <c r="H4" s="880"/>
      <c r="I4" s="880"/>
      <c r="J4" s="880"/>
      <c r="K4" s="880"/>
      <c r="L4" s="880"/>
      <c r="M4" s="880"/>
      <c r="N4" s="880"/>
      <c r="O4" s="880"/>
      <c r="P4" s="880"/>
      <c r="Q4" s="880"/>
      <c r="R4" s="880"/>
      <c r="S4" s="880"/>
      <c r="T4" s="880"/>
      <c r="U4" s="880"/>
      <c r="X4" s="57"/>
      <c r="Y4" s="57"/>
      <c r="Z4" s="51"/>
      <c r="AA4" s="51"/>
      <c r="AB4" s="51"/>
      <c r="AC4" s="51"/>
      <c r="AD4" s="51"/>
      <c r="AE4" s="51"/>
      <c r="AF4" s="51"/>
      <c r="AG4" s="51"/>
      <c r="AH4" s="51"/>
      <c r="AI4" s="51"/>
      <c r="AJ4" s="51"/>
      <c r="AK4" s="51"/>
      <c r="AL4" s="51"/>
      <c r="AM4" s="51"/>
    </row>
    <row r="5" spans="1:48" ht="20.100000000000001" customHeight="1">
      <c r="A5" s="881" t="s">
        <v>988</v>
      </c>
      <c r="B5" s="881"/>
      <c r="C5" s="881"/>
      <c r="D5" s="881"/>
      <c r="E5" s="881"/>
      <c r="F5" s="881"/>
      <c r="G5" s="881"/>
      <c r="H5" s="881"/>
      <c r="I5" s="881"/>
      <c r="J5" s="881"/>
      <c r="K5" s="881"/>
      <c r="L5" s="881"/>
      <c r="M5" s="881"/>
      <c r="N5" s="881"/>
      <c r="O5" s="881"/>
      <c r="P5" s="881"/>
      <c r="Q5" s="881"/>
      <c r="R5" s="881"/>
      <c r="S5" s="881"/>
      <c r="T5" s="881"/>
      <c r="U5" s="58"/>
      <c r="X5" s="57"/>
      <c r="Y5" s="57"/>
      <c r="Z5" s="52"/>
      <c r="AA5" s="52"/>
      <c r="AB5" s="52"/>
      <c r="AC5" s="52"/>
      <c r="AD5" s="52"/>
      <c r="AE5" s="52"/>
      <c r="AF5" s="52"/>
      <c r="AG5" s="52"/>
      <c r="AH5" s="52"/>
      <c r="AI5" s="52"/>
      <c r="AJ5" s="52"/>
      <c r="AK5" s="52"/>
      <c r="AL5" s="52"/>
      <c r="AM5" s="52"/>
    </row>
    <row r="6" spans="1:48" s="45" customFormat="1" ht="30" customHeight="1">
      <c r="A6" s="785" t="s">
        <v>571</v>
      </c>
      <c r="B6" s="874" t="s">
        <v>614</v>
      </c>
      <c r="C6" s="868" t="s">
        <v>606</v>
      </c>
      <c r="D6" s="868"/>
      <c r="E6" s="868"/>
      <c r="F6" s="868"/>
      <c r="G6" s="868"/>
      <c r="H6" s="781" t="s">
        <v>605</v>
      </c>
      <c r="I6" s="878"/>
      <c r="J6" s="878"/>
      <c r="K6" s="878"/>
      <c r="L6" s="878"/>
      <c r="M6" s="878"/>
      <c r="N6" s="878"/>
      <c r="O6" s="781" t="s">
        <v>289</v>
      </c>
      <c r="P6" s="781"/>
      <c r="Q6" s="781"/>
      <c r="R6" s="781"/>
      <c r="S6" s="781"/>
      <c r="T6" s="781"/>
      <c r="U6" s="781"/>
      <c r="X6" s="28"/>
      <c r="Y6" s="28"/>
    </row>
    <row r="7" spans="1:48" s="45" customFormat="1" ht="24.9" customHeight="1">
      <c r="A7" s="882"/>
      <c r="B7" s="874"/>
      <c r="C7" s="876" t="s">
        <v>641</v>
      </c>
      <c r="D7" s="868" t="s">
        <v>642</v>
      </c>
      <c r="E7" s="868" t="s">
        <v>643</v>
      </c>
      <c r="F7" s="868" t="s">
        <v>644</v>
      </c>
      <c r="G7" s="868" t="s">
        <v>645</v>
      </c>
      <c r="H7" s="876" t="s">
        <v>641</v>
      </c>
      <c r="I7" s="868" t="s">
        <v>642</v>
      </c>
      <c r="J7" s="868" t="s">
        <v>643</v>
      </c>
      <c r="K7" s="868" t="s">
        <v>644</v>
      </c>
      <c r="L7" s="868" t="s">
        <v>646</v>
      </c>
      <c r="M7" s="868" t="s">
        <v>647</v>
      </c>
      <c r="N7" s="868" t="s">
        <v>645</v>
      </c>
      <c r="O7" s="876" t="s">
        <v>641</v>
      </c>
      <c r="P7" s="868" t="s">
        <v>642</v>
      </c>
      <c r="Q7" s="868" t="s">
        <v>643</v>
      </c>
      <c r="R7" s="868" t="s">
        <v>644</v>
      </c>
      <c r="S7" s="868" t="s">
        <v>646</v>
      </c>
      <c r="T7" s="868" t="s">
        <v>647</v>
      </c>
      <c r="U7" s="868" t="s">
        <v>645</v>
      </c>
      <c r="X7" s="28"/>
      <c r="Y7" s="28"/>
    </row>
    <row r="8" spans="1:48" s="45" customFormat="1" ht="24.9" customHeight="1">
      <c r="A8" s="882"/>
      <c r="B8" s="874"/>
      <c r="C8" s="874"/>
      <c r="D8" s="783"/>
      <c r="E8" s="874" t="s">
        <v>290</v>
      </c>
      <c r="F8" s="874"/>
      <c r="G8" s="874" t="s">
        <v>291</v>
      </c>
      <c r="H8" s="874"/>
      <c r="I8" s="783"/>
      <c r="J8" s="874" t="s">
        <v>290</v>
      </c>
      <c r="K8" s="874"/>
      <c r="L8" s="874" t="s">
        <v>292</v>
      </c>
      <c r="M8" s="874" t="s">
        <v>293</v>
      </c>
      <c r="N8" s="874" t="s">
        <v>291</v>
      </c>
      <c r="O8" s="874"/>
      <c r="P8" s="783"/>
      <c r="Q8" s="874" t="s">
        <v>290</v>
      </c>
      <c r="R8" s="874"/>
      <c r="S8" s="874" t="s">
        <v>292</v>
      </c>
      <c r="T8" s="874" t="s">
        <v>293</v>
      </c>
      <c r="U8" s="874" t="s">
        <v>291</v>
      </c>
      <c r="V8" s="48"/>
      <c r="W8" s="48"/>
      <c r="X8" s="59"/>
      <c r="Y8" s="59"/>
    </row>
    <row r="9" spans="1:48" s="45" customFormat="1" ht="15.75" customHeight="1">
      <c r="A9" s="447" t="s">
        <v>81</v>
      </c>
      <c r="B9" s="448" t="s">
        <v>0</v>
      </c>
      <c r="C9" s="449">
        <v>38905</v>
      </c>
      <c r="D9" s="449">
        <v>2862</v>
      </c>
      <c r="E9" s="449">
        <v>889</v>
      </c>
      <c r="F9" s="449">
        <v>40878</v>
      </c>
      <c r="G9" s="385">
        <v>41767</v>
      </c>
      <c r="H9" s="449">
        <v>263068</v>
      </c>
      <c r="I9" s="449">
        <v>38202</v>
      </c>
      <c r="J9" s="449">
        <v>34816</v>
      </c>
      <c r="K9" s="449">
        <v>266454</v>
      </c>
      <c r="L9" s="449">
        <v>215405</v>
      </c>
      <c r="M9" s="449">
        <v>85865</v>
      </c>
      <c r="N9" s="385">
        <v>301270</v>
      </c>
      <c r="O9" s="450">
        <v>125.72591584841294</v>
      </c>
      <c r="P9" s="450">
        <v>122.91036411518608</v>
      </c>
      <c r="Q9" s="450">
        <v>155.13264040234702</v>
      </c>
      <c r="R9" s="450">
        <v>121.58707787685312</v>
      </c>
      <c r="S9" s="450">
        <v>129.95301828869083</v>
      </c>
      <c r="T9" s="450">
        <v>113.35181235445137</v>
      </c>
      <c r="U9" s="451">
        <v>125.4076338299141</v>
      </c>
      <c r="V9" s="8"/>
      <c r="W9" s="8"/>
      <c r="X9" s="126"/>
      <c r="Y9" s="53"/>
      <c r="Z9" s="125"/>
      <c r="AA9" s="125"/>
      <c r="AB9" s="125"/>
      <c r="AC9" s="125"/>
      <c r="AD9" s="125"/>
      <c r="AE9" s="125"/>
      <c r="AF9" s="125"/>
      <c r="AG9" s="125"/>
      <c r="AH9" s="125"/>
      <c r="AI9" s="125"/>
      <c r="AJ9" s="125"/>
      <c r="AK9" s="125"/>
      <c r="AL9" s="125"/>
      <c r="AM9" s="125"/>
      <c r="AN9" s="128"/>
      <c r="AO9" s="128"/>
      <c r="AP9" s="46"/>
      <c r="AQ9" s="46"/>
      <c r="AR9" s="46"/>
      <c r="AS9" s="46"/>
      <c r="AT9" s="46"/>
      <c r="AU9" s="46"/>
      <c r="AV9" s="46"/>
    </row>
    <row r="10" spans="1:48" s="45" customFormat="1" ht="15.75" customHeight="1">
      <c r="A10" s="452" t="s">
        <v>82</v>
      </c>
      <c r="B10" s="453" t="s">
        <v>1</v>
      </c>
      <c r="C10" s="454">
        <v>6741</v>
      </c>
      <c r="D10" s="454">
        <v>1085</v>
      </c>
      <c r="E10" s="454">
        <v>364</v>
      </c>
      <c r="F10" s="454">
        <v>7462</v>
      </c>
      <c r="G10" s="389">
        <v>7826</v>
      </c>
      <c r="H10" s="454">
        <v>44214</v>
      </c>
      <c r="I10" s="454">
        <v>11488</v>
      </c>
      <c r="J10" s="454">
        <v>11726</v>
      </c>
      <c r="K10" s="454">
        <v>43976</v>
      </c>
      <c r="L10" s="454">
        <v>41775</v>
      </c>
      <c r="M10" s="454">
        <v>13927</v>
      </c>
      <c r="N10" s="389">
        <v>55702</v>
      </c>
      <c r="O10" s="455">
        <v>111.86633536209636</v>
      </c>
      <c r="P10" s="455">
        <v>120.89586611887464</v>
      </c>
      <c r="Q10" s="455">
        <v>158.24632018308225</v>
      </c>
      <c r="R10" s="455">
        <v>100.59329848673019</v>
      </c>
      <c r="S10" s="455">
        <v>115.96802329104719</v>
      </c>
      <c r="T10" s="455">
        <v>105.70400495743851</v>
      </c>
      <c r="U10" s="456">
        <v>113.41025679648965</v>
      </c>
      <c r="V10" s="3"/>
      <c r="W10" s="3"/>
      <c r="X10" s="127"/>
      <c r="Y10" s="53"/>
      <c r="Z10" s="125"/>
      <c r="AA10" s="125"/>
      <c r="AB10" s="125"/>
      <c r="AC10" s="125"/>
      <c r="AD10" s="125"/>
      <c r="AE10" s="125"/>
      <c r="AF10" s="125"/>
      <c r="AG10" s="125"/>
      <c r="AH10" s="125"/>
      <c r="AI10" s="125"/>
      <c r="AJ10" s="125"/>
      <c r="AK10" s="125"/>
      <c r="AL10" s="125"/>
      <c r="AM10" s="125"/>
      <c r="AN10" s="128"/>
      <c r="AO10" s="128"/>
    </row>
    <row r="11" spans="1:48" s="45" customFormat="1" ht="15.75" customHeight="1">
      <c r="A11" s="447" t="s">
        <v>83</v>
      </c>
      <c r="B11" s="448" t="s">
        <v>2</v>
      </c>
      <c r="C11" s="449">
        <v>11784</v>
      </c>
      <c r="D11" s="449">
        <v>1508</v>
      </c>
      <c r="E11" s="449">
        <v>914</v>
      </c>
      <c r="F11" s="449">
        <v>12378</v>
      </c>
      <c r="G11" s="385">
        <v>13292</v>
      </c>
      <c r="H11" s="449">
        <v>77784</v>
      </c>
      <c r="I11" s="449">
        <v>12844</v>
      </c>
      <c r="J11" s="449">
        <v>16871</v>
      </c>
      <c r="K11" s="449">
        <v>73757</v>
      </c>
      <c r="L11" s="449">
        <v>66731</v>
      </c>
      <c r="M11" s="449">
        <v>23897</v>
      </c>
      <c r="N11" s="385">
        <v>90628</v>
      </c>
      <c r="O11" s="450">
        <v>112.98546185310556</v>
      </c>
      <c r="P11" s="450">
        <v>104.95521943710526</v>
      </c>
      <c r="Q11" s="450">
        <v>135.69944301312998</v>
      </c>
      <c r="R11" s="450">
        <v>106.51114619306884</v>
      </c>
      <c r="S11" s="450">
        <v>114.3120825420734</v>
      </c>
      <c r="T11" s="450">
        <v>104.82263084345534</v>
      </c>
      <c r="U11" s="451">
        <v>111.94295760728328</v>
      </c>
      <c r="V11" s="3"/>
      <c r="W11" s="3"/>
      <c r="X11" s="127"/>
      <c r="Y11" s="53"/>
      <c r="Z11" s="125"/>
      <c r="AA11" s="125"/>
      <c r="AB11" s="125"/>
      <c r="AC11" s="125"/>
      <c r="AD11" s="125"/>
      <c r="AE11" s="125"/>
      <c r="AF11" s="125"/>
      <c r="AG11" s="125"/>
      <c r="AH11" s="125"/>
      <c r="AI11" s="125"/>
      <c r="AJ11" s="125"/>
      <c r="AK11" s="125"/>
      <c r="AL11" s="125"/>
      <c r="AM11" s="125"/>
      <c r="AN11" s="128"/>
      <c r="AO11" s="128"/>
    </row>
    <row r="12" spans="1:48" s="45" customFormat="1" ht="15.75" customHeight="1">
      <c r="A12" s="452" t="s">
        <v>84</v>
      </c>
      <c r="B12" s="453" t="s">
        <v>3</v>
      </c>
      <c r="C12" s="454">
        <v>2405</v>
      </c>
      <c r="D12" s="454">
        <v>437</v>
      </c>
      <c r="E12" s="454">
        <v>349</v>
      </c>
      <c r="F12" s="454">
        <v>2493</v>
      </c>
      <c r="G12" s="389">
        <v>2842</v>
      </c>
      <c r="H12" s="454">
        <v>24219</v>
      </c>
      <c r="I12" s="454">
        <v>6339</v>
      </c>
      <c r="J12" s="454">
        <v>15954</v>
      </c>
      <c r="K12" s="454">
        <v>14604</v>
      </c>
      <c r="L12" s="454">
        <v>22429</v>
      </c>
      <c r="M12" s="454">
        <v>8129</v>
      </c>
      <c r="N12" s="389">
        <v>30558</v>
      </c>
      <c r="O12" s="455">
        <v>129.06360449308391</v>
      </c>
      <c r="P12" s="455">
        <v>136.26878231883646</v>
      </c>
      <c r="Q12" s="455">
        <v>152.74959984468859</v>
      </c>
      <c r="R12" s="455">
        <v>103.34195802677471</v>
      </c>
      <c r="S12" s="455">
        <v>124.24985321666956</v>
      </c>
      <c r="T12" s="455">
        <v>146.24556078902447</v>
      </c>
      <c r="U12" s="456">
        <v>130.32544374882278</v>
      </c>
      <c r="V12" s="3"/>
      <c r="W12" s="3"/>
      <c r="X12" s="127"/>
      <c r="Y12" s="53"/>
      <c r="Z12" s="125"/>
      <c r="AA12" s="125"/>
      <c r="AB12" s="125"/>
      <c r="AC12" s="125"/>
      <c r="AD12" s="125"/>
      <c r="AE12" s="125"/>
      <c r="AF12" s="125"/>
      <c r="AG12" s="125"/>
      <c r="AH12" s="125"/>
      <c r="AI12" s="125"/>
      <c r="AJ12" s="125"/>
      <c r="AK12" s="125"/>
      <c r="AL12" s="125"/>
      <c r="AM12" s="125"/>
      <c r="AN12" s="128"/>
      <c r="AO12" s="128"/>
    </row>
    <row r="13" spans="1:48" s="45" customFormat="1" ht="15.75" customHeight="1">
      <c r="A13" s="447" t="s">
        <v>85</v>
      </c>
      <c r="B13" s="448" t="s">
        <v>4</v>
      </c>
      <c r="C13" s="449">
        <v>5542</v>
      </c>
      <c r="D13" s="449">
        <v>760</v>
      </c>
      <c r="E13" s="449">
        <v>325</v>
      </c>
      <c r="F13" s="449">
        <v>5977</v>
      </c>
      <c r="G13" s="385">
        <v>6302</v>
      </c>
      <c r="H13" s="449">
        <v>33663</v>
      </c>
      <c r="I13" s="449">
        <v>5823</v>
      </c>
      <c r="J13" s="449">
        <v>5797</v>
      </c>
      <c r="K13" s="449">
        <v>33689</v>
      </c>
      <c r="L13" s="449">
        <v>28121</v>
      </c>
      <c r="M13" s="449">
        <v>11365</v>
      </c>
      <c r="N13" s="385">
        <v>39486</v>
      </c>
      <c r="O13" s="450">
        <v>115.82849712115537</v>
      </c>
      <c r="P13" s="450">
        <v>111.80359875832453</v>
      </c>
      <c r="Q13" s="450">
        <v>146.81039226321903</v>
      </c>
      <c r="R13" s="450">
        <v>109.79382252705409</v>
      </c>
      <c r="S13" s="450">
        <v>120.48883501957313</v>
      </c>
      <c r="T13" s="450">
        <v>102.15810008899517</v>
      </c>
      <c r="U13" s="451">
        <v>115.33435757813098</v>
      </c>
      <c r="V13" s="3"/>
      <c r="W13" s="3"/>
      <c r="X13" s="127"/>
      <c r="Y13" s="53"/>
      <c r="Z13" s="125"/>
      <c r="AA13" s="125"/>
      <c r="AB13" s="125"/>
      <c r="AC13" s="125"/>
      <c r="AD13" s="125"/>
      <c r="AE13" s="125"/>
      <c r="AF13" s="125"/>
      <c r="AG13" s="125"/>
      <c r="AH13" s="125"/>
      <c r="AI13" s="125"/>
      <c r="AJ13" s="125"/>
      <c r="AK13" s="125"/>
      <c r="AL13" s="125"/>
      <c r="AM13" s="125"/>
      <c r="AN13" s="128"/>
      <c r="AO13" s="128"/>
    </row>
    <row r="14" spans="1:48" s="45" customFormat="1" ht="15.75" customHeight="1">
      <c r="A14" s="452" t="s">
        <v>86</v>
      </c>
      <c r="B14" s="453" t="s">
        <v>5</v>
      </c>
      <c r="C14" s="454">
        <v>135491</v>
      </c>
      <c r="D14" s="454">
        <v>8968</v>
      </c>
      <c r="E14" s="454">
        <v>3320</v>
      </c>
      <c r="F14" s="454">
        <v>141139</v>
      </c>
      <c r="G14" s="389">
        <v>144459</v>
      </c>
      <c r="H14" s="454">
        <v>947575</v>
      </c>
      <c r="I14" s="454">
        <v>168925</v>
      </c>
      <c r="J14" s="454">
        <v>175043</v>
      </c>
      <c r="K14" s="454">
        <v>941457</v>
      </c>
      <c r="L14" s="454">
        <v>753823</v>
      </c>
      <c r="M14" s="454">
        <v>362677</v>
      </c>
      <c r="N14" s="389">
        <v>1116500</v>
      </c>
      <c r="O14" s="455">
        <v>160.21586293856012</v>
      </c>
      <c r="P14" s="455">
        <v>133.56701779074339</v>
      </c>
      <c r="Q14" s="455">
        <v>190.69392318351021</v>
      </c>
      <c r="R14" s="455">
        <v>149.73984165531527</v>
      </c>
      <c r="S14" s="455">
        <v>162.60425627078934</v>
      </c>
      <c r="T14" s="455">
        <v>143.01890522821796</v>
      </c>
      <c r="U14" s="456">
        <v>156.42417364189089</v>
      </c>
      <c r="V14" s="3"/>
      <c r="W14" s="3"/>
      <c r="X14" s="127"/>
      <c r="Y14" s="53"/>
      <c r="Z14" s="125"/>
      <c r="AA14" s="125"/>
      <c r="AB14" s="125"/>
      <c r="AC14" s="125"/>
      <c r="AD14" s="125"/>
      <c r="AE14" s="125"/>
      <c r="AF14" s="125"/>
      <c r="AG14" s="125"/>
      <c r="AH14" s="125"/>
      <c r="AI14" s="125"/>
      <c r="AJ14" s="125"/>
      <c r="AK14" s="125"/>
      <c r="AL14" s="125"/>
      <c r="AM14" s="125"/>
      <c r="AN14" s="128"/>
      <c r="AO14" s="128"/>
    </row>
    <row r="15" spans="1:48" s="45" customFormat="1" ht="15.75" customHeight="1">
      <c r="A15" s="447" t="s">
        <v>87</v>
      </c>
      <c r="B15" s="448" t="s">
        <v>6</v>
      </c>
      <c r="C15" s="449">
        <v>70213</v>
      </c>
      <c r="D15" s="449">
        <v>4338</v>
      </c>
      <c r="E15" s="449">
        <v>963</v>
      </c>
      <c r="F15" s="449">
        <v>73588</v>
      </c>
      <c r="G15" s="385">
        <v>74551</v>
      </c>
      <c r="H15" s="449">
        <v>460917</v>
      </c>
      <c r="I15" s="449">
        <v>42652</v>
      </c>
      <c r="J15" s="449">
        <v>28284</v>
      </c>
      <c r="K15" s="449">
        <v>475285</v>
      </c>
      <c r="L15" s="449">
        <v>331137</v>
      </c>
      <c r="M15" s="449">
        <v>172432</v>
      </c>
      <c r="N15" s="385">
        <v>503569</v>
      </c>
      <c r="O15" s="450">
        <v>125.97261260362083</v>
      </c>
      <c r="P15" s="450">
        <v>107.67819958704594</v>
      </c>
      <c r="Q15" s="450">
        <v>166.87096412208612</v>
      </c>
      <c r="R15" s="450">
        <v>122.09554817230362</v>
      </c>
      <c r="S15" s="450">
        <v>128.30060965490631</v>
      </c>
      <c r="T15" s="450">
        <v>117.50762580529589</v>
      </c>
      <c r="U15" s="451">
        <v>124.67445722027897</v>
      </c>
      <c r="V15" s="3"/>
      <c r="W15" s="3"/>
      <c r="X15" s="127"/>
      <c r="Y15" s="53"/>
      <c r="Z15" s="125"/>
      <c r="AA15" s="125"/>
      <c r="AB15" s="125"/>
      <c r="AC15" s="125"/>
      <c r="AD15" s="125"/>
      <c r="AE15" s="125"/>
      <c r="AF15" s="125"/>
      <c r="AG15" s="125"/>
      <c r="AH15" s="125"/>
      <c r="AI15" s="125"/>
      <c r="AJ15" s="125"/>
      <c r="AK15" s="125"/>
      <c r="AL15" s="125"/>
      <c r="AM15" s="125"/>
      <c r="AN15" s="128"/>
      <c r="AO15" s="128"/>
    </row>
    <row r="16" spans="1:48" s="45" customFormat="1" ht="15.75" customHeight="1">
      <c r="A16" s="452" t="s">
        <v>88</v>
      </c>
      <c r="B16" s="453" t="s">
        <v>7</v>
      </c>
      <c r="C16" s="454">
        <v>3416</v>
      </c>
      <c r="D16" s="454">
        <v>588</v>
      </c>
      <c r="E16" s="454">
        <v>341</v>
      </c>
      <c r="F16" s="454">
        <v>3663</v>
      </c>
      <c r="G16" s="389">
        <v>4004</v>
      </c>
      <c r="H16" s="454">
        <v>17488</v>
      </c>
      <c r="I16" s="454">
        <v>8329</v>
      </c>
      <c r="J16" s="454">
        <v>5777</v>
      </c>
      <c r="K16" s="454">
        <v>20040</v>
      </c>
      <c r="L16" s="454">
        <v>19624</v>
      </c>
      <c r="M16" s="454">
        <v>6193</v>
      </c>
      <c r="N16" s="389">
        <v>25817</v>
      </c>
      <c r="O16" s="455">
        <v>121.1246457238709</v>
      </c>
      <c r="P16" s="455">
        <v>152.74498327651636</v>
      </c>
      <c r="Q16" s="455">
        <v>150.81421492437536</v>
      </c>
      <c r="R16" s="455">
        <v>125.31949656233203</v>
      </c>
      <c r="S16" s="455">
        <v>136.97275349776433</v>
      </c>
      <c r="T16" s="455">
        <v>111.34436636915829</v>
      </c>
      <c r="U16" s="456">
        <v>131.0248291739849</v>
      </c>
      <c r="V16" s="3"/>
      <c r="W16" s="3"/>
      <c r="X16" s="127"/>
      <c r="Y16" s="53"/>
      <c r="Z16" s="125"/>
      <c r="AA16" s="125"/>
      <c r="AB16" s="125"/>
      <c r="AC16" s="125"/>
      <c r="AD16" s="125"/>
      <c r="AE16" s="125"/>
      <c r="AF16" s="125"/>
      <c r="AG16" s="125"/>
      <c r="AH16" s="125"/>
      <c r="AI16" s="125"/>
      <c r="AJ16" s="125"/>
      <c r="AK16" s="125"/>
      <c r="AL16" s="125"/>
      <c r="AM16" s="125"/>
      <c r="AN16" s="128"/>
      <c r="AO16" s="128"/>
    </row>
    <row r="17" spans="1:41" s="45" customFormat="1" ht="15.75" customHeight="1">
      <c r="A17" s="447" t="s">
        <v>89</v>
      </c>
      <c r="B17" s="448" t="s">
        <v>8</v>
      </c>
      <c r="C17" s="449">
        <v>25184</v>
      </c>
      <c r="D17" s="449">
        <v>2196</v>
      </c>
      <c r="E17" s="449">
        <v>879</v>
      </c>
      <c r="F17" s="449">
        <v>26501</v>
      </c>
      <c r="G17" s="385">
        <v>27380</v>
      </c>
      <c r="H17" s="449">
        <v>128895</v>
      </c>
      <c r="I17" s="449">
        <v>21046</v>
      </c>
      <c r="J17" s="449">
        <v>20404</v>
      </c>
      <c r="K17" s="449">
        <v>129537</v>
      </c>
      <c r="L17" s="449">
        <v>99575</v>
      </c>
      <c r="M17" s="449">
        <v>50366</v>
      </c>
      <c r="N17" s="385">
        <v>149941</v>
      </c>
      <c r="O17" s="450">
        <v>116.26592070472164</v>
      </c>
      <c r="P17" s="450">
        <v>105.56720699858485</v>
      </c>
      <c r="Q17" s="450">
        <v>140.47077337581334</v>
      </c>
      <c r="R17" s="450">
        <v>110.68853647271142</v>
      </c>
      <c r="S17" s="450">
        <v>119.51286906818602</v>
      </c>
      <c r="T17" s="450">
        <v>106.01735216487097</v>
      </c>
      <c r="U17" s="451">
        <v>115.07281303140753</v>
      </c>
      <c r="V17" s="3"/>
      <c r="W17" s="3"/>
      <c r="X17" s="127"/>
      <c r="Y17" s="53"/>
      <c r="Z17" s="125"/>
      <c r="AA17" s="125"/>
      <c r="AB17" s="125"/>
      <c r="AC17" s="125"/>
      <c r="AD17" s="125"/>
      <c r="AE17" s="125"/>
      <c r="AF17" s="125"/>
      <c r="AG17" s="125"/>
      <c r="AH17" s="125"/>
      <c r="AI17" s="125"/>
      <c r="AJ17" s="125"/>
      <c r="AK17" s="125"/>
      <c r="AL17" s="125"/>
      <c r="AM17" s="125"/>
      <c r="AN17" s="128"/>
      <c r="AO17" s="128"/>
    </row>
    <row r="18" spans="1:41" s="45" customFormat="1" ht="15.75" customHeight="1">
      <c r="A18" s="452" t="s">
        <v>329</v>
      </c>
      <c r="B18" s="453" t="s">
        <v>9</v>
      </c>
      <c r="C18" s="454">
        <v>26532</v>
      </c>
      <c r="D18" s="454">
        <v>3166</v>
      </c>
      <c r="E18" s="454">
        <v>1019</v>
      </c>
      <c r="F18" s="454">
        <v>28679</v>
      </c>
      <c r="G18" s="389">
        <v>29698</v>
      </c>
      <c r="H18" s="454">
        <v>151065</v>
      </c>
      <c r="I18" s="454">
        <v>21839</v>
      </c>
      <c r="J18" s="454">
        <v>20234</v>
      </c>
      <c r="K18" s="454">
        <v>152670</v>
      </c>
      <c r="L18" s="454">
        <v>117258</v>
      </c>
      <c r="M18" s="454">
        <v>55646</v>
      </c>
      <c r="N18" s="389">
        <v>172904</v>
      </c>
      <c r="O18" s="455">
        <v>121.48277440501028</v>
      </c>
      <c r="P18" s="455">
        <v>111.08176008205095</v>
      </c>
      <c r="Q18" s="455">
        <v>153.86916243683095</v>
      </c>
      <c r="R18" s="455">
        <v>115.85254971013127</v>
      </c>
      <c r="S18" s="455">
        <v>127.00204860620977</v>
      </c>
      <c r="T18" s="455">
        <v>105.98218593207625</v>
      </c>
      <c r="U18" s="456">
        <v>120.35460102937749</v>
      </c>
      <c r="V18" s="3"/>
      <c r="W18" s="3"/>
      <c r="X18" s="127"/>
      <c r="Y18" s="53"/>
      <c r="Z18" s="125"/>
      <c r="AA18" s="125"/>
      <c r="AB18" s="125"/>
      <c r="AC18" s="125"/>
      <c r="AD18" s="125"/>
      <c r="AE18" s="125"/>
      <c r="AF18" s="125"/>
      <c r="AG18" s="125"/>
      <c r="AH18" s="125"/>
      <c r="AI18" s="125"/>
      <c r="AJ18" s="125"/>
      <c r="AK18" s="125"/>
      <c r="AL18" s="125"/>
      <c r="AM18" s="125"/>
      <c r="AN18" s="128"/>
      <c r="AO18" s="128"/>
    </row>
    <row r="19" spans="1:41" s="45" customFormat="1" ht="15.75" customHeight="1">
      <c r="A19" s="447" t="s">
        <v>330</v>
      </c>
      <c r="B19" s="448" t="s">
        <v>10</v>
      </c>
      <c r="C19" s="449">
        <v>4126</v>
      </c>
      <c r="D19" s="449">
        <v>617</v>
      </c>
      <c r="E19" s="449">
        <v>343</v>
      </c>
      <c r="F19" s="449">
        <v>4400</v>
      </c>
      <c r="G19" s="385">
        <v>4743</v>
      </c>
      <c r="H19" s="449">
        <v>39457</v>
      </c>
      <c r="I19" s="449">
        <v>5320</v>
      </c>
      <c r="J19" s="449">
        <v>4267</v>
      </c>
      <c r="K19" s="449">
        <v>40510</v>
      </c>
      <c r="L19" s="449">
        <v>32443</v>
      </c>
      <c r="M19" s="449">
        <v>12334</v>
      </c>
      <c r="N19" s="385">
        <v>44777</v>
      </c>
      <c r="O19" s="450">
        <v>143.49797995627344</v>
      </c>
      <c r="P19" s="450">
        <v>119.3707036923721</v>
      </c>
      <c r="Q19" s="450">
        <v>141.52999925572394</v>
      </c>
      <c r="R19" s="450">
        <v>140.88632261210404</v>
      </c>
      <c r="S19" s="450">
        <v>151.23766325683425</v>
      </c>
      <c r="T19" s="450">
        <v>113.75565807352258</v>
      </c>
      <c r="U19" s="451">
        <v>140.94525988004159</v>
      </c>
      <c r="V19" s="3"/>
      <c r="W19" s="3"/>
      <c r="X19" s="127"/>
      <c r="Y19" s="53"/>
      <c r="Z19" s="125"/>
      <c r="AA19" s="125"/>
      <c r="AB19" s="125"/>
      <c r="AC19" s="125"/>
      <c r="AD19" s="125"/>
      <c r="AE19" s="125"/>
      <c r="AF19" s="125"/>
      <c r="AG19" s="125"/>
      <c r="AH19" s="125"/>
      <c r="AI19" s="125"/>
      <c r="AJ19" s="125"/>
      <c r="AK19" s="125"/>
      <c r="AL19" s="125"/>
      <c r="AM19" s="125"/>
      <c r="AN19" s="128"/>
      <c r="AO19" s="128"/>
    </row>
    <row r="20" spans="1:41" s="45" customFormat="1" ht="15.75" customHeight="1">
      <c r="A20" s="452" t="s">
        <v>331</v>
      </c>
      <c r="B20" s="453" t="s">
        <v>11</v>
      </c>
      <c r="C20" s="454">
        <v>2191</v>
      </c>
      <c r="D20" s="454">
        <v>444</v>
      </c>
      <c r="E20" s="454">
        <v>271</v>
      </c>
      <c r="F20" s="454">
        <v>2364</v>
      </c>
      <c r="G20" s="389">
        <v>2635</v>
      </c>
      <c r="H20" s="454">
        <v>19823</v>
      </c>
      <c r="I20" s="454">
        <v>6316</v>
      </c>
      <c r="J20" s="454">
        <v>9738</v>
      </c>
      <c r="K20" s="454">
        <v>16401</v>
      </c>
      <c r="L20" s="454">
        <v>20167</v>
      </c>
      <c r="M20" s="454">
        <v>5972</v>
      </c>
      <c r="N20" s="389">
        <v>26139</v>
      </c>
      <c r="O20" s="455">
        <v>111.87907887497285</v>
      </c>
      <c r="P20" s="455">
        <v>142.58675035841364</v>
      </c>
      <c r="Q20" s="455">
        <v>130.90754788239448</v>
      </c>
      <c r="R20" s="455">
        <v>109.23482043910974</v>
      </c>
      <c r="S20" s="455">
        <v>119.27373068033476</v>
      </c>
      <c r="T20" s="455">
        <v>113.21197222755487</v>
      </c>
      <c r="U20" s="456">
        <v>117.8951620991907</v>
      </c>
      <c r="V20" s="3"/>
      <c r="W20" s="3"/>
      <c r="X20" s="127"/>
      <c r="Y20" s="53"/>
      <c r="Z20" s="125"/>
      <c r="AA20" s="125"/>
      <c r="AB20" s="125"/>
      <c r="AC20" s="125"/>
      <c r="AD20" s="125"/>
      <c r="AE20" s="125"/>
      <c r="AF20" s="125"/>
      <c r="AG20" s="125"/>
      <c r="AH20" s="125"/>
      <c r="AI20" s="125"/>
      <c r="AJ20" s="125"/>
      <c r="AK20" s="125"/>
      <c r="AL20" s="125"/>
      <c r="AM20" s="125"/>
      <c r="AN20" s="128"/>
      <c r="AO20" s="128"/>
    </row>
    <row r="21" spans="1:41" s="45" customFormat="1" ht="15.75" customHeight="1">
      <c r="A21" s="447" t="s">
        <v>332</v>
      </c>
      <c r="B21" s="448" t="s">
        <v>12</v>
      </c>
      <c r="C21" s="449">
        <v>2257</v>
      </c>
      <c r="D21" s="449">
        <v>458</v>
      </c>
      <c r="E21" s="449">
        <v>350</v>
      </c>
      <c r="F21" s="449">
        <v>2365</v>
      </c>
      <c r="G21" s="385">
        <v>2715</v>
      </c>
      <c r="H21" s="449">
        <v>21737</v>
      </c>
      <c r="I21" s="449">
        <v>6223</v>
      </c>
      <c r="J21" s="449">
        <v>14195</v>
      </c>
      <c r="K21" s="449">
        <v>13765</v>
      </c>
      <c r="L21" s="449">
        <v>21549</v>
      </c>
      <c r="M21" s="449">
        <v>6411</v>
      </c>
      <c r="N21" s="385">
        <v>27960</v>
      </c>
      <c r="O21" s="450">
        <v>120.83370467654511</v>
      </c>
      <c r="P21" s="450">
        <v>139.57178220083767</v>
      </c>
      <c r="Q21" s="450">
        <v>148.19129119818902</v>
      </c>
      <c r="R21" s="450">
        <v>98.817909116385962</v>
      </c>
      <c r="S21" s="450">
        <v>120.40225640078503</v>
      </c>
      <c r="T21" s="450">
        <v>138.90812878259914</v>
      </c>
      <c r="U21" s="451">
        <v>124.47692058778793</v>
      </c>
      <c r="V21" s="3"/>
      <c r="W21" s="3"/>
      <c r="X21" s="127"/>
      <c r="Y21" s="53"/>
      <c r="Z21" s="125"/>
      <c r="AA21" s="125"/>
      <c r="AB21" s="125"/>
      <c r="AC21" s="125"/>
      <c r="AD21" s="125"/>
      <c r="AE21" s="125"/>
      <c r="AF21" s="125"/>
      <c r="AG21" s="125"/>
      <c r="AH21" s="125"/>
      <c r="AI21" s="125"/>
      <c r="AJ21" s="125"/>
      <c r="AK21" s="125"/>
      <c r="AL21" s="125"/>
      <c r="AM21" s="125"/>
      <c r="AN21" s="128"/>
      <c r="AO21" s="128"/>
    </row>
    <row r="22" spans="1:41" s="45" customFormat="1" ht="15.75" customHeight="1">
      <c r="A22" s="452" t="s">
        <v>333</v>
      </c>
      <c r="B22" s="453" t="s">
        <v>13</v>
      </c>
      <c r="C22" s="454">
        <v>6413</v>
      </c>
      <c r="D22" s="454">
        <v>777</v>
      </c>
      <c r="E22" s="454">
        <v>402</v>
      </c>
      <c r="F22" s="454">
        <v>6788</v>
      </c>
      <c r="G22" s="389">
        <v>7190</v>
      </c>
      <c r="H22" s="454">
        <v>52787</v>
      </c>
      <c r="I22" s="454">
        <v>5740</v>
      </c>
      <c r="J22" s="454">
        <v>6840</v>
      </c>
      <c r="K22" s="454">
        <v>51687</v>
      </c>
      <c r="L22" s="454">
        <v>38448</v>
      </c>
      <c r="M22" s="454">
        <v>20079</v>
      </c>
      <c r="N22" s="389">
        <v>58527</v>
      </c>
      <c r="O22" s="455">
        <v>125.59491575874902</v>
      </c>
      <c r="P22" s="455">
        <v>105.3967474314681</v>
      </c>
      <c r="Q22" s="455">
        <v>144.52288012000972</v>
      </c>
      <c r="R22" s="455">
        <v>121.25953557181614</v>
      </c>
      <c r="S22" s="455">
        <v>130.10210719175711</v>
      </c>
      <c r="T22" s="455">
        <v>111.67395308002139</v>
      </c>
      <c r="U22" s="456">
        <v>123.88846052023619</v>
      </c>
      <c r="V22" s="3"/>
      <c r="W22" s="3"/>
      <c r="X22" s="127"/>
      <c r="Y22" s="53"/>
      <c r="Z22" s="125"/>
      <c r="AA22" s="125"/>
      <c r="AB22" s="125"/>
      <c r="AC22" s="125"/>
      <c r="AD22" s="125"/>
      <c r="AE22" s="125"/>
      <c r="AF22" s="125"/>
      <c r="AG22" s="125"/>
      <c r="AH22" s="125"/>
      <c r="AI22" s="125"/>
      <c r="AJ22" s="125"/>
      <c r="AK22" s="125"/>
      <c r="AL22" s="125"/>
      <c r="AM22" s="125"/>
      <c r="AN22" s="128"/>
      <c r="AO22" s="128"/>
    </row>
    <row r="23" spans="1:41" s="45" customFormat="1" ht="15.75" customHeight="1">
      <c r="A23" s="447" t="s">
        <v>334</v>
      </c>
      <c r="B23" s="448" t="s">
        <v>14</v>
      </c>
      <c r="C23" s="449">
        <v>5320</v>
      </c>
      <c r="D23" s="449">
        <v>660</v>
      </c>
      <c r="E23" s="449">
        <v>387</v>
      </c>
      <c r="F23" s="449">
        <v>5593</v>
      </c>
      <c r="G23" s="385">
        <v>5980</v>
      </c>
      <c r="H23" s="449">
        <v>27476</v>
      </c>
      <c r="I23" s="449">
        <v>5798</v>
      </c>
      <c r="J23" s="449">
        <v>5132</v>
      </c>
      <c r="K23" s="449">
        <v>28142</v>
      </c>
      <c r="L23" s="449">
        <v>24199</v>
      </c>
      <c r="M23" s="449">
        <v>9075</v>
      </c>
      <c r="N23" s="385">
        <v>33274</v>
      </c>
      <c r="O23" s="450">
        <v>118.42081453842171</v>
      </c>
      <c r="P23" s="450">
        <v>96.874033342082441</v>
      </c>
      <c r="Q23" s="450">
        <v>147.98030299905724</v>
      </c>
      <c r="R23" s="450">
        <v>108.90683717573133</v>
      </c>
      <c r="S23" s="450">
        <v>119.85991583544711</v>
      </c>
      <c r="T23" s="450">
        <v>102.81932202874239</v>
      </c>
      <c r="U23" s="451">
        <v>115.20485833948663</v>
      </c>
      <c r="V23" s="3"/>
      <c r="W23" s="3"/>
      <c r="X23" s="127"/>
      <c r="Y23" s="53"/>
      <c r="Z23" s="125"/>
      <c r="AA23" s="125"/>
      <c r="AB23" s="125"/>
      <c r="AC23" s="125"/>
      <c r="AD23" s="125"/>
      <c r="AE23" s="125"/>
      <c r="AF23" s="125"/>
      <c r="AG23" s="125"/>
      <c r="AH23" s="125"/>
      <c r="AI23" s="125"/>
      <c r="AJ23" s="125"/>
      <c r="AK23" s="125"/>
      <c r="AL23" s="125"/>
      <c r="AM23" s="125"/>
      <c r="AN23" s="128"/>
      <c r="AO23" s="128"/>
    </row>
    <row r="24" spans="1:41" s="45" customFormat="1" ht="15.75" customHeight="1">
      <c r="A24" s="452" t="s">
        <v>335</v>
      </c>
      <c r="B24" s="453" t="s">
        <v>15</v>
      </c>
      <c r="C24" s="454">
        <v>73734</v>
      </c>
      <c r="D24" s="454">
        <v>4820</v>
      </c>
      <c r="E24" s="454">
        <v>1106</v>
      </c>
      <c r="F24" s="454">
        <v>77448</v>
      </c>
      <c r="G24" s="389">
        <v>78554</v>
      </c>
      <c r="H24" s="454">
        <v>633331</v>
      </c>
      <c r="I24" s="454">
        <v>48772</v>
      </c>
      <c r="J24" s="454">
        <v>31081</v>
      </c>
      <c r="K24" s="454">
        <v>651022</v>
      </c>
      <c r="L24" s="454">
        <v>455442</v>
      </c>
      <c r="M24" s="454">
        <v>226661</v>
      </c>
      <c r="N24" s="389">
        <v>682103</v>
      </c>
      <c r="O24" s="455">
        <v>140.96302795012511</v>
      </c>
      <c r="P24" s="455">
        <v>111.51270184816775</v>
      </c>
      <c r="Q24" s="455">
        <v>150.33017253567769</v>
      </c>
      <c r="R24" s="455">
        <v>138.63539162833206</v>
      </c>
      <c r="S24" s="455">
        <v>147.88196805064254</v>
      </c>
      <c r="T24" s="455">
        <v>120.77505826065266</v>
      </c>
      <c r="U24" s="456">
        <v>139.12486635135454</v>
      </c>
      <c r="V24" s="3"/>
      <c r="W24" s="3"/>
      <c r="X24" s="127"/>
      <c r="Y24" s="53"/>
      <c r="Z24" s="125"/>
      <c r="AA24" s="125"/>
      <c r="AB24" s="125"/>
      <c r="AC24" s="125"/>
      <c r="AD24" s="125"/>
      <c r="AE24" s="125"/>
      <c r="AF24" s="125"/>
      <c r="AG24" s="125"/>
      <c r="AH24" s="125"/>
      <c r="AI24" s="125"/>
      <c r="AJ24" s="125"/>
      <c r="AK24" s="125"/>
      <c r="AL24" s="125"/>
      <c r="AM24" s="125"/>
      <c r="AN24" s="128"/>
      <c r="AO24" s="128"/>
    </row>
    <row r="25" spans="1:41" s="45" customFormat="1" ht="15.75" customHeight="1">
      <c r="A25" s="447" t="s">
        <v>336</v>
      </c>
      <c r="B25" s="448" t="s">
        <v>16</v>
      </c>
      <c r="C25" s="449">
        <v>12859</v>
      </c>
      <c r="D25" s="449">
        <v>1484</v>
      </c>
      <c r="E25" s="449">
        <v>649</v>
      </c>
      <c r="F25" s="449">
        <v>13694</v>
      </c>
      <c r="G25" s="385">
        <v>14343</v>
      </c>
      <c r="H25" s="449">
        <v>66255</v>
      </c>
      <c r="I25" s="449">
        <v>19182</v>
      </c>
      <c r="J25" s="449">
        <v>12374</v>
      </c>
      <c r="K25" s="449">
        <v>73063</v>
      </c>
      <c r="L25" s="449">
        <v>60029</v>
      </c>
      <c r="M25" s="449">
        <v>25408</v>
      </c>
      <c r="N25" s="385">
        <v>85437</v>
      </c>
      <c r="O25" s="450">
        <v>127.9709622689245</v>
      </c>
      <c r="P25" s="450">
        <v>145.6899803450911</v>
      </c>
      <c r="Q25" s="450">
        <v>159.75904412642532</v>
      </c>
      <c r="R25" s="450">
        <v>126.82599055046443</v>
      </c>
      <c r="S25" s="450">
        <v>141.38915605457774</v>
      </c>
      <c r="T25" s="450">
        <v>108.32925386097851</v>
      </c>
      <c r="U25" s="451">
        <v>131.699308656314</v>
      </c>
      <c r="V25" s="3"/>
      <c r="W25" s="3"/>
      <c r="X25" s="127"/>
      <c r="Y25" s="53"/>
      <c r="Z25" s="125"/>
      <c r="AA25" s="125"/>
      <c r="AB25" s="125"/>
      <c r="AC25" s="125"/>
      <c r="AD25" s="125"/>
      <c r="AE25" s="125"/>
      <c r="AF25" s="125"/>
      <c r="AG25" s="125"/>
      <c r="AH25" s="125"/>
      <c r="AI25" s="125"/>
      <c r="AJ25" s="125"/>
      <c r="AK25" s="125"/>
      <c r="AL25" s="125"/>
      <c r="AM25" s="125"/>
      <c r="AN25" s="128"/>
      <c r="AO25" s="128"/>
    </row>
    <row r="26" spans="1:41" s="45" customFormat="1" ht="15.75" customHeight="1">
      <c r="A26" s="452" t="s">
        <v>337</v>
      </c>
      <c r="B26" s="453" t="s">
        <v>17</v>
      </c>
      <c r="C26" s="454">
        <v>2589</v>
      </c>
      <c r="D26" s="454">
        <v>483</v>
      </c>
      <c r="E26" s="454">
        <v>348</v>
      </c>
      <c r="F26" s="454">
        <v>2724</v>
      </c>
      <c r="G26" s="389">
        <v>3072</v>
      </c>
      <c r="H26" s="454">
        <v>21866</v>
      </c>
      <c r="I26" s="454">
        <v>3496</v>
      </c>
      <c r="J26" s="454">
        <v>5191</v>
      </c>
      <c r="K26" s="454">
        <v>20171</v>
      </c>
      <c r="L26" s="454">
        <v>17824</v>
      </c>
      <c r="M26" s="454">
        <v>7538</v>
      </c>
      <c r="N26" s="389">
        <v>25362</v>
      </c>
      <c r="O26" s="455">
        <v>130.60439595698165</v>
      </c>
      <c r="P26" s="455">
        <v>109.02729356429144</v>
      </c>
      <c r="Q26" s="455">
        <v>155.4189404393745</v>
      </c>
      <c r="R26" s="455">
        <v>121.06844695541392</v>
      </c>
      <c r="S26" s="455">
        <v>134.1261359980723</v>
      </c>
      <c r="T26" s="455">
        <v>112.82763917176689</v>
      </c>
      <c r="U26" s="456">
        <v>127.95967612793342</v>
      </c>
      <c r="V26" s="3"/>
      <c r="W26" s="3"/>
      <c r="X26" s="127"/>
      <c r="Y26" s="53"/>
      <c r="Z26" s="125"/>
      <c r="AA26" s="125"/>
      <c r="AB26" s="125"/>
      <c r="AC26" s="125"/>
      <c r="AD26" s="125"/>
      <c r="AE26" s="125"/>
      <c r="AF26" s="125"/>
      <c r="AG26" s="125"/>
      <c r="AH26" s="125"/>
      <c r="AI26" s="125"/>
      <c r="AJ26" s="125"/>
      <c r="AK26" s="125"/>
      <c r="AL26" s="125"/>
      <c r="AM26" s="125"/>
      <c r="AN26" s="128"/>
      <c r="AO26" s="128"/>
    </row>
    <row r="27" spans="1:41" s="45" customFormat="1" ht="15.75" customHeight="1">
      <c r="A27" s="447" t="s">
        <v>338</v>
      </c>
      <c r="B27" s="448" t="s">
        <v>18</v>
      </c>
      <c r="C27" s="449">
        <v>7764</v>
      </c>
      <c r="D27" s="449">
        <v>977</v>
      </c>
      <c r="E27" s="449">
        <v>610</v>
      </c>
      <c r="F27" s="449">
        <v>8131</v>
      </c>
      <c r="G27" s="385">
        <v>8741</v>
      </c>
      <c r="H27" s="449">
        <v>49805</v>
      </c>
      <c r="I27" s="449">
        <v>5951</v>
      </c>
      <c r="J27" s="449">
        <v>7953</v>
      </c>
      <c r="K27" s="449">
        <v>47803</v>
      </c>
      <c r="L27" s="449">
        <v>38917</v>
      </c>
      <c r="M27" s="449">
        <v>16839</v>
      </c>
      <c r="N27" s="385">
        <v>55756</v>
      </c>
      <c r="O27" s="450">
        <v>114.13944682879585</v>
      </c>
      <c r="P27" s="450">
        <v>114.31376721814925</v>
      </c>
      <c r="Q27" s="450">
        <v>150.27899540105437</v>
      </c>
      <c r="R27" s="450">
        <v>108.24661114040497</v>
      </c>
      <c r="S27" s="450">
        <v>117.91461455646063</v>
      </c>
      <c r="T27" s="450">
        <v>105.00698521017186</v>
      </c>
      <c r="U27" s="451">
        <v>114.15532418820975</v>
      </c>
      <c r="V27" s="3"/>
      <c r="W27" s="3"/>
      <c r="X27" s="127"/>
      <c r="Y27" s="53"/>
      <c r="Z27" s="125"/>
      <c r="AA27" s="125"/>
      <c r="AB27" s="125"/>
      <c r="AC27" s="125"/>
      <c r="AD27" s="125"/>
      <c r="AE27" s="125"/>
      <c r="AF27" s="125"/>
      <c r="AG27" s="125"/>
      <c r="AH27" s="125"/>
      <c r="AI27" s="125"/>
      <c r="AJ27" s="125"/>
      <c r="AK27" s="125"/>
      <c r="AL27" s="125"/>
      <c r="AM27" s="125"/>
      <c r="AN27" s="128"/>
      <c r="AO27" s="128"/>
    </row>
    <row r="28" spans="1:41" s="45" customFormat="1" ht="15.75" customHeight="1">
      <c r="A28" s="452" t="s">
        <v>339</v>
      </c>
      <c r="B28" s="453" t="s">
        <v>19</v>
      </c>
      <c r="C28" s="454">
        <v>23797</v>
      </c>
      <c r="D28" s="454">
        <v>2014</v>
      </c>
      <c r="E28" s="454">
        <v>677</v>
      </c>
      <c r="F28" s="454">
        <v>25134</v>
      </c>
      <c r="G28" s="389">
        <v>25811</v>
      </c>
      <c r="H28" s="454">
        <v>170710</v>
      </c>
      <c r="I28" s="454">
        <v>15903</v>
      </c>
      <c r="J28" s="454">
        <v>13125</v>
      </c>
      <c r="K28" s="454">
        <v>173488</v>
      </c>
      <c r="L28" s="454">
        <v>117307</v>
      </c>
      <c r="M28" s="454">
        <v>69306</v>
      </c>
      <c r="N28" s="389">
        <v>186613</v>
      </c>
      <c r="O28" s="455">
        <v>115.32745517535797</v>
      </c>
      <c r="P28" s="455">
        <v>104.1291130523535</v>
      </c>
      <c r="Q28" s="455">
        <v>136.68292345291189</v>
      </c>
      <c r="R28" s="455">
        <v>112.90229247671198</v>
      </c>
      <c r="S28" s="455">
        <v>119.8820662934486</v>
      </c>
      <c r="T28" s="455">
        <v>105.2875950103852</v>
      </c>
      <c r="U28" s="456">
        <v>114.56372973141184</v>
      </c>
      <c r="V28" s="3"/>
      <c r="W28" s="3"/>
      <c r="X28" s="127"/>
      <c r="Y28" s="53"/>
      <c r="Z28" s="125"/>
      <c r="AA28" s="125"/>
      <c r="AB28" s="125"/>
      <c r="AC28" s="125"/>
      <c r="AD28" s="125"/>
      <c r="AE28" s="125"/>
      <c r="AF28" s="125"/>
      <c r="AG28" s="125"/>
      <c r="AH28" s="125"/>
      <c r="AI28" s="125"/>
      <c r="AJ28" s="125"/>
      <c r="AK28" s="125"/>
      <c r="AL28" s="125"/>
      <c r="AM28" s="125"/>
      <c r="AN28" s="128"/>
      <c r="AO28" s="128"/>
    </row>
    <row r="29" spans="1:41" s="45" customFormat="1" ht="15.75" customHeight="1">
      <c r="A29" s="447" t="s">
        <v>340</v>
      </c>
      <c r="B29" s="448" t="s">
        <v>20</v>
      </c>
      <c r="C29" s="449">
        <v>15792</v>
      </c>
      <c r="D29" s="449">
        <v>1225</v>
      </c>
      <c r="E29" s="449">
        <v>835</v>
      </c>
      <c r="F29" s="449">
        <v>16182</v>
      </c>
      <c r="G29" s="385">
        <v>17017</v>
      </c>
      <c r="H29" s="449">
        <v>121311</v>
      </c>
      <c r="I29" s="449">
        <v>30195</v>
      </c>
      <c r="J29" s="449">
        <v>42662</v>
      </c>
      <c r="K29" s="449">
        <v>108844</v>
      </c>
      <c r="L29" s="449">
        <v>115266</v>
      </c>
      <c r="M29" s="449">
        <v>36240</v>
      </c>
      <c r="N29" s="385">
        <v>151506</v>
      </c>
      <c r="O29" s="450">
        <v>116.38828969345377</v>
      </c>
      <c r="P29" s="450">
        <v>117.00795754755465</v>
      </c>
      <c r="Q29" s="450">
        <v>148.65942175073738</v>
      </c>
      <c r="R29" s="450">
        <v>103.26261410842112</v>
      </c>
      <c r="S29" s="450">
        <v>116.5405589229841</v>
      </c>
      <c r="T29" s="450">
        <v>116.33103103968482</v>
      </c>
      <c r="U29" s="451">
        <v>116.49089222954157</v>
      </c>
      <c r="V29" s="3"/>
      <c r="W29" s="3"/>
      <c r="X29" s="127"/>
      <c r="Y29" s="53"/>
      <c r="Z29" s="125"/>
      <c r="AA29" s="125"/>
      <c r="AB29" s="125"/>
      <c r="AC29" s="125"/>
      <c r="AD29" s="125"/>
      <c r="AE29" s="125"/>
      <c r="AF29" s="125"/>
      <c r="AG29" s="125"/>
      <c r="AH29" s="125"/>
      <c r="AI29" s="125"/>
      <c r="AJ29" s="125"/>
      <c r="AK29" s="125"/>
      <c r="AL29" s="125"/>
      <c r="AM29" s="125"/>
      <c r="AN29" s="128"/>
      <c r="AO29" s="128"/>
    </row>
    <row r="30" spans="1:41" s="45" customFormat="1" ht="15.75" customHeight="1">
      <c r="A30" s="452" t="s">
        <v>341</v>
      </c>
      <c r="B30" s="453" t="s">
        <v>21</v>
      </c>
      <c r="C30" s="454">
        <v>8926</v>
      </c>
      <c r="D30" s="454">
        <v>854</v>
      </c>
      <c r="E30" s="454">
        <v>516</v>
      </c>
      <c r="F30" s="454">
        <v>9264</v>
      </c>
      <c r="G30" s="389">
        <v>9780</v>
      </c>
      <c r="H30" s="454">
        <v>53014</v>
      </c>
      <c r="I30" s="454">
        <v>7530</v>
      </c>
      <c r="J30" s="454">
        <v>9317</v>
      </c>
      <c r="K30" s="454">
        <v>51227</v>
      </c>
      <c r="L30" s="454">
        <v>36862</v>
      </c>
      <c r="M30" s="454">
        <v>23682</v>
      </c>
      <c r="N30" s="389">
        <v>60544</v>
      </c>
      <c r="O30" s="455">
        <v>114.46788055108465</v>
      </c>
      <c r="P30" s="455">
        <v>108.98077332484192</v>
      </c>
      <c r="Q30" s="455">
        <v>138.54534979903536</v>
      </c>
      <c r="R30" s="455">
        <v>109.32455048560776</v>
      </c>
      <c r="S30" s="455">
        <v>118.75722197077032</v>
      </c>
      <c r="T30" s="455">
        <v>106.08176486009319</v>
      </c>
      <c r="U30" s="456">
        <v>113.86518930427712</v>
      </c>
      <c r="V30" s="3"/>
      <c r="W30" s="3"/>
      <c r="X30" s="127"/>
      <c r="Y30" s="53"/>
      <c r="Z30" s="125"/>
      <c r="AA30" s="125"/>
      <c r="AB30" s="125"/>
      <c r="AC30" s="125"/>
      <c r="AD30" s="125"/>
      <c r="AE30" s="125"/>
      <c r="AF30" s="125"/>
      <c r="AG30" s="125"/>
      <c r="AH30" s="125"/>
      <c r="AI30" s="125"/>
      <c r="AJ30" s="125"/>
      <c r="AK30" s="125"/>
      <c r="AL30" s="125"/>
      <c r="AM30" s="125"/>
      <c r="AN30" s="128"/>
      <c r="AO30" s="128"/>
    </row>
    <row r="31" spans="1:41" s="45" customFormat="1" ht="15.75" customHeight="1">
      <c r="A31" s="447" t="s">
        <v>342</v>
      </c>
      <c r="B31" s="448" t="s">
        <v>22</v>
      </c>
      <c r="C31" s="449">
        <v>7247</v>
      </c>
      <c r="D31" s="449">
        <v>1063</v>
      </c>
      <c r="E31" s="449">
        <v>469</v>
      </c>
      <c r="F31" s="449">
        <v>7841</v>
      </c>
      <c r="G31" s="385">
        <v>8310</v>
      </c>
      <c r="H31" s="449">
        <v>51581</v>
      </c>
      <c r="I31" s="449">
        <v>15183</v>
      </c>
      <c r="J31" s="449">
        <v>16687</v>
      </c>
      <c r="K31" s="449">
        <v>50077</v>
      </c>
      <c r="L31" s="449">
        <v>50549</v>
      </c>
      <c r="M31" s="449">
        <v>16215</v>
      </c>
      <c r="N31" s="385">
        <v>66764</v>
      </c>
      <c r="O31" s="450">
        <v>116.25085919738821</v>
      </c>
      <c r="P31" s="450">
        <v>107.43593013378928</v>
      </c>
      <c r="Q31" s="450">
        <v>147.94742722258809</v>
      </c>
      <c r="R31" s="450">
        <v>103.01980871601276</v>
      </c>
      <c r="S31" s="450">
        <v>117.2934308975145</v>
      </c>
      <c r="T31" s="450">
        <v>105.00141218815146</v>
      </c>
      <c r="U31" s="451">
        <v>114.41083833977716</v>
      </c>
      <c r="V31" s="3"/>
      <c r="W31" s="3"/>
      <c r="X31" s="127"/>
      <c r="Y31" s="53"/>
      <c r="Z31" s="125"/>
      <c r="AA31" s="125"/>
      <c r="AB31" s="125"/>
      <c r="AC31" s="125"/>
      <c r="AD31" s="125"/>
      <c r="AE31" s="125"/>
      <c r="AF31" s="125"/>
      <c r="AG31" s="125"/>
      <c r="AH31" s="125"/>
      <c r="AI31" s="125"/>
      <c r="AJ31" s="125"/>
      <c r="AK31" s="125"/>
      <c r="AL31" s="125"/>
      <c r="AM31" s="125"/>
      <c r="AN31" s="128"/>
      <c r="AO31" s="128"/>
    </row>
    <row r="32" spans="1:41" s="45" customFormat="1" ht="15.75" customHeight="1">
      <c r="A32" s="452" t="s">
        <v>343</v>
      </c>
      <c r="B32" s="453" t="s">
        <v>23</v>
      </c>
      <c r="C32" s="454">
        <v>3326</v>
      </c>
      <c r="D32" s="454">
        <v>549</v>
      </c>
      <c r="E32" s="454">
        <v>326</v>
      </c>
      <c r="F32" s="454">
        <v>3549</v>
      </c>
      <c r="G32" s="389">
        <v>3875</v>
      </c>
      <c r="H32" s="454">
        <v>22222</v>
      </c>
      <c r="I32" s="454">
        <v>6004</v>
      </c>
      <c r="J32" s="454">
        <v>7269</v>
      </c>
      <c r="K32" s="454">
        <v>20957</v>
      </c>
      <c r="L32" s="454">
        <v>20803</v>
      </c>
      <c r="M32" s="454">
        <v>7423</v>
      </c>
      <c r="N32" s="389">
        <v>28226</v>
      </c>
      <c r="O32" s="455">
        <v>132.52019829439433</v>
      </c>
      <c r="P32" s="455">
        <v>126.06176323840904</v>
      </c>
      <c r="Q32" s="455">
        <v>156.69887839073454</v>
      </c>
      <c r="R32" s="455">
        <v>122.26832072820599</v>
      </c>
      <c r="S32" s="455">
        <v>136.6500138195791</v>
      </c>
      <c r="T32" s="455">
        <v>115.31607007392448</v>
      </c>
      <c r="U32" s="456">
        <v>131.24777790878525</v>
      </c>
      <c r="V32" s="3"/>
      <c r="W32" s="3"/>
      <c r="X32" s="127"/>
      <c r="Y32" s="53"/>
      <c r="Z32" s="125"/>
      <c r="AA32" s="125"/>
      <c r="AB32" s="125"/>
      <c r="AC32" s="125"/>
      <c r="AD32" s="125"/>
      <c r="AE32" s="125"/>
      <c r="AF32" s="125"/>
      <c r="AG32" s="125"/>
      <c r="AH32" s="125"/>
      <c r="AI32" s="125"/>
      <c r="AJ32" s="125"/>
      <c r="AK32" s="125"/>
      <c r="AL32" s="125"/>
      <c r="AM32" s="125"/>
      <c r="AN32" s="128"/>
      <c r="AO32" s="128"/>
    </row>
    <row r="33" spans="1:41" s="45" customFormat="1" ht="15.75" customHeight="1">
      <c r="A33" s="447" t="s">
        <v>344</v>
      </c>
      <c r="B33" s="448" t="s">
        <v>24</v>
      </c>
      <c r="C33" s="449">
        <v>8935</v>
      </c>
      <c r="D33" s="449">
        <v>1333</v>
      </c>
      <c r="E33" s="449">
        <v>865</v>
      </c>
      <c r="F33" s="449">
        <v>9403</v>
      </c>
      <c r="G33" s="385">
        <v>10268</v>
      </c>
      <c r="H33" s="449">
        <v>59659</v>
      </c>
      <c r="I33" s="449">
        <v>20412</v>
      </c>
      <c r="J33" s="449">
        <v>23657</v>
      </c>
      <c r="K33" s="449">
        <v>56414</v>
      </c>
      <c r="L33" s="449">
        <v>60661</v>
      </c>
      <c r="M33" s="449">
        <v>19410</v>
      </c>
      <c r="N33" s="385">
        <v>80071</v>
      </c>
      <c r="O33" s="450">
        <v>125.53088495674024</v>
      </c>
      <c r="P33" s="450">
        <v>128.28550764691531</v>
      </c>
      <c r="Q33" s="450">
        <v>155.54970140825131</v>
      </c>
      <c r="R33" s="450">
        <v>114.17173562799684</v>
      </c>
      <c r="S33" s="450">
        <v>125.90888499298313</v>
      </c>
      <c r="T33" s="450">
        <v>127.22478746857234</v>
      </c>
      <c r="U33" s="451">
        <v>126.20720769360001</v>
      </c>
      <c r="V33" s="3"/>
      <c r="W33" s="3"/>
      <c r="X33" s="127"/>
      <c r="Y33" s="53"/>
      <c r="Z33" s="125"/>
      <c r="AA33" s="125"/>
      <c r="AB33" s="125"/>
      <c r="AC33" s="125"/>
      <c r="AD33" s="125"/>
      <c r="AE33" s="125"/>
      <c r="AF33" s="125"/>
      <c r="AG33" s="125"/>
      <c r="AH33" s="125"/>
      <c r="AI33" s="125"/>
      <c r="AJ33" s="125"/>
      <c r="AK33" s="125"/>
      <c r="AL33" s="125"/>
      <c r="AM33" s="125"/>
      <c r="AN33" s="128"/>
      <c r="AO33" s="128"/>
    </row>
    <row r="34" spans="1:41" s="45" customFormat="1" ht="15.75" customHeight="1">
      <c r="A34" s="452" t="s">
        <v>345</v>
      </c>
      <c r="B34" s="453" t="s">
        <v>25</v>
      </c>
      <c r="C34" s="454">
        <v>18538</v>
      </c>
      <c r="D34" s="454">
        <v>2350</v>
      </c>
      <c r="E34" s="454">
        <v>684</v>
      </c>
      <c r="F34" s="454">
        <v>20204</v>
      </c>
      <c r="G34" s="389">
        <v>20888</v>
      </c>
      <c r="H34" s="454">
        <v>149144</v>
      </c>
      <c r="I34" s="454">
        <v>21320</v>
      </c>
      <c r="J34" s="454">
        <v>21390</v>
      </c>
      <c r="K34" s="454">
        <v>149074</v>
      </c>
      <c r="L34" s="454">
        <v>115462</v>
      </c>
      <c r="M34" s="454">
        <v>55002</v>
      </c>
      <c r="N34" s="389">
        <v>170464</v>
      </c>
      <c r="O34" s="455">
        <v>149.00825548754216</v>
      </c>
      <c r="P34" s="455">
        <v>112.58212271152894</v>
      </c>
      <c r="Q34" s="455">
        <v>170.91272370822801</v>
      </c>
      <c r="R34" s="455">
        <v>141.08743485413692</v>
      </c>
      <c r="S34" s="455">
        <v>156.74204477628376</v>
      </c>
      <c r="T34" s="455">
        <v>118.55379480752555</v>
      </c>
      <c r="U34" s="456">
        <v>144.88208017694532</v>
      </c>
      <c r="V34" s="3"/>
      <c r="W34" s="3"/>
      <c r="X34" s="127"/>
      <c r="Y34" s="53"/>
      <c r="Z34" s="125"/>
      <c r="AA34" s="125"/>
      <c r="AB34" s="125"/>
      <c r="AC34" s="125"/>
      <c r="AD34" s="125"/>
      <c r="AE34" s="125"/>
      <c r="AF34" s="125"/>
      <c r="AG34" s="125"/>
      <c r="AH34" s="125"/>
      <c r="AI34" s="125"/>
      <c r="AJ34" s="125"/>
      <c r="AK34" s="125"/>
      <c r="AL34" s="125"/>
      <c r="AM34" s="125"/>
      <c r="AN34" s="128"/>
      <c r="AO34" s="128"/>
    </row>
    <row r="35" spans="1:41" s="45" customFormat="1" ht="15.75" customHeight="1">
      <c r="A35" s="447" t="s">
        <v>346</v>
      </c>
      <c r="B35" s="448" t="s">
        <v>26</v>
      </c>
      <c r="C35" s="449">
        <v>31709</v>
      </c>
      <c r="D35" s="449">
        <v>1993</v>
      </c>
      <c r="E35" s="449">
        <v>624</v>
      </c>
      <c r="F35" s="449">
        <v>33078</v>
      </c>
      <c r="G35" s="385">
        <v>33702</v>
      </c>
      <c r="H35" s="449">
        <v>266389</v>
      </c>
      <c r="I35" s="449">
        <v>33419</v>
      </c>
      <c r="J35" s="449">
        <v>29471</v>
      </c>
      <c r="K35" s="449">
        <v>270337</v>
      </c>
      <c r="L35" s="449">
        <v>238009</v>
      </c>
      <c r="M35" s="449">
        <v>61799</v>
      </c>
      <c r="N35" s="385">
        <v>299808</v>
      </c>
      <c r="O35" s="450">
        <v>120.83944284933433</v>
      </c>
      <c r="P35" s="450">
        <v>103.18570176276423</v>
      </c>
      <c r="Q35" s="450">
        <v>145.32436703078452</v>
      </c>
      <c r="R35" s="450">
        <v>116.48543338282045</v>
      </c>
      <c r="S35" s="450">
        <v>118.94903185698209</v>
      </c>
      <c r="T35" s="450">
        <v>120.45981240284007</v>
      </c>
      <c r="U35" s="451">
        <v>119.24628366530855</v>
      </c>
      <c r="V35" s="3"/>
      <c r="W35" s="3"/>
      <c r="X35" s="127"/>
      <c r="Y35" s="53"/>
      <c r="Z35" s="125"/>
      <c r="AA35" s="125"/>
      <c r="AB35" s="125"/>
      <c r="AC35" s="125"/>
      <c r="AD35" s="125"/>
      <c r="AE35" s="125"/>
      <c r="AF35" s="125"/>
      <c r="AG35" s="125"/>
      <c r="AH35" s="125"/>
      <c r="AI35" s="125"/>
      <c r="AJ35" s="125"/>
      <c r="AK35" s="125"/>
      <c r="AL35" s="125"/>
      <c r="AM35" s="125"/>
      <c r="AN35" s="128"/>
      <c r="AO35" s="128"/>
    </row>
    <row r="36" spans="1:41" s="45" customFormat="1" ht="15.75" customHeight="1">
      <c r="A36" s="452" t="s">
        <v>347</v>
      </c>
      <c r="B36" s="453" t="s">
        <v>27</v>
      </c>
      <c r="C36" s="454">
        <v>7852</v>
      </c>
      <c r="D36" s="454">
        <v>1435</v>
      </c>
      <c r="E36" s="454">
        <v>606</v>
      </c>
      <c r="F36" s="454">
        <v>8681</v>
      </c>
      <c r="G36" s="389">
        <v>9287</v>
      </c>
      <c r="H36" s="454">
        <v>42645</v>
      </c>
      <c r="I36" s="454">
        <v>10665</v>
      </c>
      <c r="J36" s="454">
        <v>8104</v>
      </c>
      <c r="K36" s="454">
        <v>45206</v>
      </c>
      <c r="L36" s="454">
        <v>34545</v>
      </c>
      <c r="M36" s="454">
        <v>18765</v>
      </c>
      <c r="N36" s="389">
        <v>53310</v>
      </c>
      <c r="O36" s="455">
        <v>107.32726000889956</v>
      </c>
      <c r="P36" s="455">
        <v>108.25317732165821</v>
      </c>
      <c r="Q36" s="455">
        <v>143.7628920879248</v>
      </c>
      <c r="R36" s="455">
        <v>100.87315937551236</v>
      </c>
      <c r="S36" s="455">
        <v>110.81134118118598</v>
      </c>
      <c r="T36" s="455">
        <v>101.1478677680263</v>
      </c>
      <c r="U36" s="456">
        <v>107.47839739952457</v>
      </c>
      <c r="V36" s="3"/>
      <c r="W36" s="3"/>
      <c r="X36" s="127"/>
      <c r="Y36" s="53"/>
      <c r="Z36" s="125"/>
      <c r="AA36" s="125"/>
      <c r="AB36" s="125"/>
      <c r="AC36" s="125"/>
      <c r="AD36" s="125"/>
      <c r="AE36" s="125"/>
      <c r="AF36" s="125"/>
      <c r="AG36" s="125"/>
      <c r="AH36" s="125"/>
      <c r="AI36" s="125"/>
      <c r="AJ36" s="125"/>
      <c r="AK36" s="125"/>
      <c r="AL36" s="125"/>
      <c r="AM36" s="125"/>
      <c r="AN36" s="128"/>
      <c r="AO36" s="128"/>
    </row>
    <row r="37" spans="1:41" s="45" customFormat="1" ht="15.75" customHeight="1">
      <c r="A37" s="447" t="s">
        <v>348</v>
      </c>
      <c r="B37" s="448" t="s">
        <v>28</v>
      </c>
      <c r="C37" s="449">
        <v>1836</v>
      </c>
      <c r="D37" s="449">
        <v>419</v>
      </c>
      <c r="E37" s="449">
        <v>244</v>
      </c>
      <c r="F37" s="449">
        <v>2011</v>
      </c>
      <c r="G37" s="385">
        <v>2255</v>
      </c>
      <c r="H37" s="449">
        <v>11602</v>
      </c>
      <c r="I37" s="449">
        <v>2852</v>
      </c>
      <c r="J37" s="449">
        <v>4038</v>
      </c>
      <c r="K37" s="449">
        <v>10416</v>
      </c>
      <c r="L37" s="449">
        <v>10622</v>
      </c>
      <c r="M37" s="449">
        <v>3832</v>
      </c>
      <c r="N37" s="385">
        <v>14454</v>
      </c>
      <c r="O37" s="450">
        <v>127.10077510700728</v>
      </c>
      <c r="P37" s="450">
        <v>127.98151436664092</v>
      </c>
      <c r="Q37" s="450">
        <v>152.37760220405261</v>
      </c>
      <c r="R37" s="450">
        <v>116.83812620179026</v>
      </c>
      <c r="S37" s="450">
        <v>130.73285618627196</v>
      </c>
      <c r="T37" s="450">
        <v>117.59556430368798</v>
      </c>
      <c r="U37" s="451">
        <v>127.25220427615302</v>
      </c>
      <c r="V37" s="3"/>
      <c r="W37" s="3"/>
      <c r="X37" s="127"/>
      <c r="Y37" s="53"/>
      <c r="Z37" s="125"/>
      <c r="AA37" s="125"/>
      <c r="AB37" s="125"/>
      <c r="AC37" s="125"/>
      <c r="AD37" s="125"/>
      <c r="AE37" s="125"/>
      <c r="AF37" s="125"/>
      <c r="AG37" s="125"/>
      <c r="AH37" s="125"/>
      <c r="AI37" s="125"/>
      <c r="AJ37" s="125"/>
      <c r="AK37" s="125"/>
      <c r="AL37" s="125"/>
      <c r="AM37" s="125"/>
      <c r="AN37" s="128"/>
      <c r="AO37" s="128"/>
    </row>
    <row r="38" spans="1:41" s="45" customFormat="1" ht="15.75" customHeight="1">
      <c r="A38" s="452" t="s">
        <v>349</v>
      </c>
      <c r="B38" s="453" t="s">
        <v>29</v>
      </c>
      <c r="C38" s="454">
        <v>1068</v>
      </c>
      <c r="D38" s="454">
        <v>335</v>
      </c>
      <c r="E38" s="454">
        <v>227</v>
      </c>
      <c r="F38" s="454">
        <v>1176</v>
      </c>
      <c r="G38" s="389">
        <v>1403</v>
      </c>
      <c r="H38" s="454">
        <v>16772</v>
      </c>
      <c r="I38" s="454">
        <v>8042</v>
      </c>
      <c r="J38" s="454">
        <v>15965</v>
      </c>
      <c r="K38" s="454">
        <v>8849</v>
      </c>
      <c r="L38" s="454">
        <v>19611</v>
      </c>
      <c r="M38" s="454">
        <v>5203</v>
      </c>
      <c r="N38" s="389">
        <v>24814</v>
      </c>
      <c r="O38" s="455">
        <v>114.21851705238829</v>
      </c>
      <c r="P38" s="455">
        <v>136.54307886536157</v>
      </c>
      <c r="Q38" s="455">
        <v>129.44381915403974</v>
      </c>
      <c r="R38" s="455">
        <v>102.11386367647972</v>
      </c>
      <c r="S38" s="455">
        <v>114.63322410700005</v>
      </c>
      <c r="T38" s="455">
        <v>144.20588219764969</v>
      </c>
      <c r="U38" s="456">
        <v>120.65087156251967</v>
      </c>
      <c r="V38" s="3"/>
      <c r="W38" s="3"/>
      <c r="X38" s="127"/>
      <c r="Y38" s="53"/>
      <c r="Z38" s="125"/>
      <c r="AA38" s="125"/>
      <c r="AB38" s="125"/>
      <c r="AC38" s="125"/>
      <c r="AD38" s="125"/>
      <c r="AE38" s="125"/>
      <c r="AF38" s="125"/>
      <c r="AG38" s="125"/>
      <c r="AH38" s="125"/>
      <c r="AI38" s="125"/>
      <c r="AJ38" s="125"/>
      <c r="AK38" s="125"/>
      <c r="AL38" s="125"/>
      <c r="AM38" s="125"/>
      <c r="AN38" s="128"/>
      <c r="AO38" s="128"/>
    </row>
    <row r="39" spans="1:41" s="45" customFormat="1" ht="15.75" customHeight="1">
      <c r="A39" s="447" t="s">
        <v>350</v>
      </c>
      <c r="B39" s="448" t="s">
        <v>30</v>
      </c>
      <c r="C39" s="449">
        <v>21891</v>
      </c>
      <c r="D39" s="449">
        <v>2201</v>
      </c>
      <c r="E39" s="449">
        <v>681</v>
      </c>
      <c r="F39" s="449">
        <v>23411</v>
      </c>
      <c r="G39" s="385">
        <v>24092</v>
      </c>
      <c r="H39" s="449">
        <v>149074</v>
      </c>
      <c r="I39" s="449">
        <v>19372</v>
      </c>
      <c r="J39" s="449">
        <v>29835</v>
      </c>
      <c r="K39" s="449">
        <v>138611</v>
      </c>
      <c r="L39" s="449">
        <v>123322</v>
      </c>
      <c r="M39" s="449">
        <v>45124</v>
      </c>
      <c r="N39" s="385">
        <v>168446</v>
      </c>
      <c r="O39" s="450">
        <v>124.6904575737813</v>
      </c>
      <c r="P39" s="450">
        <v>103.23680921296561</v>
      </c>
      <c r="Q39" s="450">
        <v>143.26933863495927</v>
      </c>
      <c r="R39" s="450">
        <v>117.89212416272558</v>
      </c>
      <c r="S39" s="450">
        <v>125.69072060009405</v>
      </c>
      <c r="T39" s="450">
        <v>112.97744276775727</v>
      </c>
      <c r="U39" s="451">
        <v>122.41783947113566</v>
      </c>
      <c r="V39" s="3"/>
      <c r="W39" s="3"/>
      <c r="X39" s="127"/>
      <c r="Y39" s="53"/>
      <c r="Z39" s="125"/>
      <c r="AA39" s="125"/>
      <c r="AB39" s="125"/>
      <c r="AC39" s="125"/>
      <c r="AD39" s="125"/>
      <c r="AE39" s="125"/>
      <c r="AF39" s="125"/>
      <c r="AG39" s="125"/>
      <c r="AH39" s="125"/>
      <c r="AI39" s="125"/>
      <c r="AJ39" s="125"/>
      <c r="AK39" s="125"/>
      <c r="AL39" s="125"/>
      <c r="AM39" s="125"/>
      <c r="AN39" s="128"/>
      <c r="AO39" s="128"/>
    </row>
    <row r="40" spans="1:41" s="45" customFormat="1" ht="15.75" customHeight="1">
      <c r="A40" s="452" t="s">
        <v>351</v>
      </c>
      <c r="B40" s="453" t="s">
        <v>31</v>
      </c>
      <c r="C40" s="454">
        <v>8385</v>
      </c>
      <c r="D40" s="454">
        <v>890</v>
      </c>
      <c r="E40" s="454">
        <v>552</v>
      </c>
      <c r="F40" s="454">
        <v>8723</v>
      </c>
      <c r="G40" s="389">
        <v>9275</v>
      </c>
      <c r="H40" s="454">
        <v>49054</v>
      </c>
      <c r="I40" s="454">
        <v>9454</v>
      </c>
      <c r="J40" s="454">
        <v>10848</v>
      </c>
      <c r="K40" s="454">
        <v>47660</v>
      </c>
      <c r="L40" s="454">
        <v>39739</v>
      </c>
      <c r="M40" s="454">
        <v>18769</v>
      </c>
      <c r="N40" s="389">
        <v>58508</v>
      </c>
      <c r="O40" s="455">
        <v>116.94683088475091</v>
      </c>
      <c r="P40" s="455">
        <v>111.7911936374624</v>
      </c>
      <c r="Q40" s="455">
        <v>145.38975895935235</v>
      </c>
      <c r="R40" s="455">
        <v>109.24134286178604</v>
      </c>
      <c r="S40" s="455">
        <v>120.82850037748069</v>
      </c>
      <c r="T40" s="455">
        <v>105.72240850800351</v>
      </c>
      <c r="U40" s="456">
        <v>116.15917701557795</v>
      </c>
      <c r="V40" s="3"/>
      <c r="W40" s="3"/>
      <c r="X40" s="127"/>
      <c r="Y40" s="53"/>
      <c r="Z40" s="125"/>
      <c r="AA40" s="125"/>
      <c r="AB40" s="125"/>
      <c r="AC40" s="125"/>
      <c r="AD40" s="125"/>
      <c r="AE40" s="125"/>
      <c r="AF40" s="125"/>
      <c r="AG40" s="125"/>
      <c r="AH40" s="125"/>
      <c r="AI40" s="125"/>
      <c r="AJ40" s="125"/>
      <c r="AK40" s="125"/>
      <c r="AL40" s="125"/>
      <c r="AM40" s="125"/>
      <c r="AN40" s="128"/>
      <c r="AO40" s="128"/>
    </row>
    <row r="41" spans="1:41" s="45" customFormat="1" ht="15.75" customHeight="1">
      <c r="A41" s="447" t="s">
        <v>352</v>
      </c>
      <c r="B41" s="448" t="s">
        <v>32</v>
      </c>
      <c r="C41" s="449">
        <v>34660</v>
      </c>
      <c r="D41" s="449">
        <v>3131</v>
      </c>
      <c r="E41" s="449">
        <v>873</v>
      </c>
      <c r="F41" s="449">
        <v>36918</v>
      </c>
      <c r="G41" s="385">
        <v>37791</v>
      </c>
      <c r="H41" s="449">
        <v>213176</v>
      </c>
      <c r="I41" s="449">
        <v>35131</v>
      </c>
      <c r="J41" s="449">
        <v>23269</v>
      </c>
      <c r="K41" s="449">
        <v>225038</v>
      </c>
      <c r="L41" s="449">
        <v>176993</v>
      </c>
      <c r="M41" s="449">
        <v>71314</v>
      </c>
      <c r="N41" s="385">
        <v>248307</v>
      </c>
      <c r="O41" s="450">
        <v>119.57114651111249</v>
      </c>
      <c r="P41" s="450">
        <v>125.1650870078379</v>
      </c>
      <c r="Q41" s="450">
        <v>158.07077448247358</v>
      </c>
      <c r="R41" s="450">
        <v>116.47536424844463</v>
      </c>
      <c r="S41" s="450">
        <v>124.48945876465318</v>
      </c>
      <c r="T41" s="450">
        <v>109.4165291929807</v>
      </c>
      <c r="U41" s="451">
        <v>120.27153581074253</v>
      </c>
      <c r="V41" s="3"/>
      <c r="W41" s="3"/>
      <c r="X41" s="127"/>
      <c r="Y41" s="53"/>
      <c r="Z41" s="125"/>
      <c r="AA41" s="125"/>
      <c r="AB41" s="125"/>
      <c r="AC41" s="125"/>
      <c r="AD41" s="125"/>
      <c r="AE41" s="125"/>
      <c r="AF41" s="125"/>
      <c r="AG41" s="125"/>
      <c r="AH41" s="125"/>
      <c r="AI41" s="125"/>
      <c r="AJ41" s="125"/>
      <c r="AK41" s="125"/>
      <c r="AL41" s="125"/>
      <c r="AM41" s="125"/>
      <c r="AN41" s="128"/>
      <c r="AO41" s="128"/>
    </row>
    <row r="42" spans="1:41" s="45" customFormat="1" ht="15.75" customHeight="1">
      <c r="A42" s="452" t="s">
        <v>353</v>
      </c>
      <c r="B42" s="453" t="s">
        <v>33</v>
      </c>
      <c r="C42" s="454">
        <v>515239</v>
      </c>
      <c r="D42" s="454">
        <v>22743</v>
      </c>
      <c r="E42" s="454">
        <v>5366</v>
      </c>
      <c r="F42" s="454">
        <v>532616</v>
      </c>
      <c r="G42" s="389">
        <v>537982</v>
      </c>
      <c r="H42" s="454">
        <v>3758779</v>
      </c>
      <c r="I42" s="454">
        <v>371799</v>
      </c>
      <c r="J42" s="454">
        <v>254583</v>
      </c>
      <c r="K42" s="454">
        <v>3875995</v>
      </c>
      <c r="L42" s="454">
        <v>2719631</v>
      </c>
      <c r="M42" s="454">
        <v>1410947</v>
      </c>
      <c r="N42" s="389">
        <v>4130578</v>
      </c>
      <c r="O42" s="455">
        <v>159.01637570406669</v>
      </c>
      <c r="P42" s="455">
        <v>124.85037824579602</v>
      </c>
      <c r="Q42" s="455">
        <v>189.55919846314146</v>
      </c>
      <c r="R42" s="455">
        <v>154.1405773145307</v>
      </c>
      <c r="S42" s="455">
        <v>158.51868759630656</v>
      </c>
      <c r="T42" s="455">
        <v>151.70442812388589</v>
      </c>
      <c r="U42" s="456">
        <v>156.2410807742298</v>
      </c>
      <c r="V42" s="3"/>
      <c r="W42" s="3"/>
      <c r="X42" s="127"/>
      <c r="Y42" s="53"/>
      <c r="Z42" s="125"/>
      <c r="AA42" s="125"/>
      <c r="AB42" s="125"/>
      <c r="AC42" s="125"/>
      <c r="AD42" s="125"/>
      <c r="AE42" s="125"/>
      <c r="AF42" s="125"/>
      <c r="AG42" s="125"/>
      <c r="AH42" s="125"/>
      <c r="AI42" s="125"/>
      <c r="AJ42" s="125"/>
      <c r="AK42" s="125"/>
      <c r="AL42" s="125"/>
      <c r="AM42" s="125"/>
      <c r="AN42" s="128"/>
      <c r="AO42" s="128"/>
    </row>
    <row r="43" spans="1:41" s="45" customFormat="1" ht="15.75" customHeight="1">
      <c r="A43" s="447" t="s">
        <v>354</v>
      </c>
      <c r="B43" s="448" t="s">
        <v>34</v>
      </c>
      <c r="C43" s="449">
        <v>123444</v>
      </c>
      <c r="D43" s="449">
        <v>7799</v>
      </c>
      <c r="E43" s="449">
        <v>2228</v>
      </c>
      <c r="F43" s="449">
        <v>129015</v>
      </c>
      <c r="G43" s="385">
        <v>131243</v>
      </c>
      <c r="H43" s="449">
        <v>796159</v>
      </c>
      <c r="I43" s="449">
        <v>93697</v>
      </c>
      <c r="J43" s="449">
        <v>58310</v>
      </c>
      <c r="K43" s="449">
        <v>831546</v>
      </c>
      <c r="L43" s="449">
        <v>579054</v>
      </c>
      <c r="M43" s="449">
        <v>310802</v>
      </c>
      <c r="N43" s="385">
        <v>889856</v>
      </c>
      <c r="O43" s="450">
        <v>140.41406992501035</v>
      </c>
      <c r="P43" s="450">
        <v>141.86633771655994</v>
      </c>
      <c r="Q43" s="450">
        <v>159.85291558120971</v>
      </c>
      <c r="R43" s="450">
        <v>139.2089876058462</v>
      </c>
      <c r="S43" s="450">
        <v>149.85175054455092</v>
      </c>
      <c r="T43" s="450">
        <v>122.64077062404611</v>
      </c>
      <c r="U43" s="451">
        <v>140.55551722704104</v>
      </c>
      <c r="V43" s="3"/>
      <c r="W43" s="3"/>
      <c r="X43" s="127"/>
      <c r="Y43" s="53"/>
      <c r="Z43" s="125"/>
      <c r="AA43" s="125"/>
      <c r="AB43" s="125"/>
      <c r="AC43" s="125"/>
      <c r="AD43" s="125"/>
      <c r="AE43" s="125"/>
      <c r="AF43" s="125"/>
      <c r="AG43" s="125"/>
      <c r="AH43" s="125"/>
      <c r="AI43" s="125"/>
      <c r="AJ43" s="125"/>
      <c r="AK43" s="125"/>
      <c r="AL43" s="125"/>
      <c r="AM43" s="125"/>
      <c r="AN43" s="128"/>
      <c r="AO43" s="128"/>
    </row>
    <row r="44" spans="1:41" s="45" customFormat="1" ht="15.75" customHeight="1">
      <c r="A44" s="452" t="s">
        <v>355</v>
      </c>
      <c r="B44" s="453" t="s">
        <v>35</v>
      </c>
      <c r="C44" s="454">
        <v>2463</v>
      </c>
      <c r="D44" s="454">
        <v>474</v>
      </c>
      <c r="E44" s="454">
        <v>348</v>
      </c>
      <c r="F44" s="454">
        <v>2589</v>
      </c>
      <c r="G44" s="389">
        <v>2937</v>
      </c>
      <c r="H44" s="454">
        <v>18295</v>
      </c>
      <c r="I44" s="454">
        <v>5224</v>
      </c>
      <c r="J44" s="454">
        <v>9980</v>
      </c>
      <c r="K44" s="454">
        <v>13539</v>
      </c>
      <c r="L44" s="454">
        <v>16713</v>
      </c>
      <c r="M44" s="454">
        <v>6806</v>
      </c>
      <c r="N44" s="389">
        <v>23519</v>
      </c>
      <c r="O44" s="455">
        <v>131.16622874831623</v>
      </c>
      <c r="P44" s="455">
        <v>122.17776541842434</v>
      </c>
      <c r="Q44" s="455">
        <v>154.48611615110053</v>
      </c>
      <c r="R44" s="455">
        <v>110.36163233990507</v>
      </c>
      <c r="S44" s="455">
        <v>127.85621535462467</v>
      </c>
      <c r="T44" s="455">
        <v>133.0548990556822</v>
      </c>
      <c r="U44" s="456">
        <v>129.33674916378334</v>
      </c>
      <c r="V44" s="3"/>
      <c r="W44" s="3"/>
      <c r="X44" s="127"/>
      <c r="Y44" s="53"/>
      <c r="Z44" s="125"/>
      <c r="AA44" s="125"/>
      <c r="AB44" s="125"/>
      <c r="AC44" s="125"/>
      <c r="AD44" s="125"/>
      <c r="AE44" s="125"/>
      <c r="AF44" s="125"/>
      <c r="AG44" s="125"/>
      <c r="AH44" s="125"/>
      <c r="AI44" s="125"/>
      <c r="AJ44" s="125"/>
      <c r="AK44" s="125"/>
      <c r="AL44" s="125"/>
      <c r="AM44" s="125"/>
      <c r="AN44" s="128"/>
      <c r="AO44" s="128"/>
    </row>
    <row r="45" spans="1:41" s="45" customFormat="1" ht="15.75" customHeight="1">
      <c r="A45" s="447" t="s">
        <v>356</v>
      </c>
      <c r="B45" s="448" t="s">
        <v>36</v>
      </c>
      <c r="C45" s="449">
        <v>6667</v>
      </c>
      <c r="D45" s="449">
        <v>1104</v>
      </c>
      <c r="E45" s="449">
        <v>716</v>
      </c>
      <c r="F45" s="449">
        <v>7055</v>
      </c>
      <c r="G45" s="385">
        <v>7771</v>
      </c>
      <c r="H45" s="449">
        <v>39629</v>
      </c>
      <c r="I45" s="449">
        <v>8211</v>
      </c>
      <c r="J45" s="449">
        <v>10024</v>
      </c>
      <c r="K45" s="449">
        <v>37816</v>
      </c>
      <c r="L45" s="449">
        <v>33530</v>
      </c>
      <c r="M45" s="449">
        <v>14310</v>
      </c>
      <c r="N45" s="385">
        <v>47840</v>
      </c>
      <c r="O45" s="450">
        <v>115.63539512391134</v>
      </c>
      <c r="P45" s="450">
        <v>125.04964440190398</v>
      </c>
      <c r="Q45" s="450">
        <v>157.35818732417547</v>
      </c>
      <c r="R45" s="450">
        <v>106.26532247150854</v>
      </c>
      <c r="S45" s="450">
        <v>122.0503689856119</v>
      </c>
      <c r="T45" s="450">
        <v>105.12830391423047</v>
      </c>
      <c r="U45" s="451">
        <v>117.07562474275765</v>
      </c>
      <c r="V45" s="3"/>
      <c r="W45" s="3"/>
      <c r="X45" s="127"/>
      <c r="Y45" s="53"/>
      <c r="Z45" s="125"/>
      <c r="AA45" s="125"/>
      <c r="AB45" s="125"/>
      <c r="AC45" s="125"/>
      <c r="AD45" s="125"/>
      <c r="AE45" s="125"/>
      <c r="AF45" s="125"/>
      <c r="AG45" s="125"/>
      <c r="AH45" s="125"/>
      <c r="AI45" s="125"/>
      <c r="AJ45" s="125"/>
      <c r="AK45" s="125"/>
      <c r="AL45" s="125"/>
      <c r="AM45" s="125"/>
      <c r="AN45" s="128"/>
      <c r="AO45" s="128"/>
    </row>
    <row r="46" spans="1:41" s="45" customFormat="1" ht="15.75" customHeight="1">
      <c r="A46" s="452" t="s">
        <v>357</v>
      </c>
      <c r="B46" s="453" t="s">
        <v>37</v>
      </c>
      <c r="C46" s="454">
        <v>29596</v>
      </c>
      <c r="D46" s="454">
        <v>2827</v>
      </c>
      <c r="E46" s="454">
        <v>686</v>
      </c>
      <c r="F46" s="454">
        <v>31737</v>
      </c>
      <c r="G46" s="389">
        <v>32423</v>
      </c>
      <c r="H46" s="454">
        <v>198795</v>
      </c>
      <c r="I46" s="454">
        <v>21472</v>
      </c>
      <c r="J46" s="454">
        <v>19584</v>
      </c>
      <c r="K46" s="454">
        <v>200683</v>
      </c>
      <c r="L46" s="454">
        <v>167544</v>
      </c>
      <c r="M46" s="454">
        <v>52723</v>
      </c>
      <c r="N46" s="389">
        <v>220267</v>
      </c>
      <c r="O46" s="455">
        <v>125.86582909974175</v>
      </c>
      <c r="P46" s="455">
        <v>107.45683237701813</v>
      </c>
      <c r="Q46" s="455">
        <v>160.41280000570237</v>
      </c>
      <c r="R46" s="455">
        <v>120.92649114256274</v>
      </c>
      <c r="S46" s="455">
        <v>128.3771229155069</v>
      </c>
      <c r="T46" s="455">
        <v>110.23622623982305</v>
      </c>
      <c r="U46" s="456">
        <v>124.27239824986682</v>
      </c>
      <c r="V46" s="3"/>
      <c r="W46" s="3"/>
      <c r="X46" s="127"/>
      <c r="Y46" s="53"/>
      <c r="Z46" s="125"/>
      <c r="AA46" s="125"/>
      <c r="AB46" s="125"/>
      <c r="AC46" s="125"/>
      <c r="AD46" s="125"/>
      <c r="AE46" s="125"/>
      <c r="AF46" s="125"/>
      <c r="AG46" s="125"/>
      <c r="AH46" s="125"/>
      <c r="AI46" s="125"/>
      <c r="AJ46" s="125"/>
      <c r="AK46" s="125"/>
      <c r="AL46" s="125"/>
      <c r="AM46" s="125"/>
      <c r="AN46" s="128"/>
      <c r="AO46" s="128"/>
    </row>
    <row r="47" spans="1:41" s="45" customFormat="1" ht="15.75" customHeight="1">
      <c r="A47" s="447" t="s">
        <v>358</v>
      </c>
      <c r="B47" s="448" t="s">
        <v>38</v>
      </c>
      <c r="C47" s="449">
        <v>7504</v>
      </c>
      <c r="D47" s="449">
        <v>902</v>
      </c>
      <c r="E47" s="449">
        <v>500</v>
      </c>
      <c r="F47" s="449">
        <v>7906</v>
      </c>
      <c r="G47" s="385">
        <v>8406</v>
      </c>
      <c r="H47" s="449">
        <v>59171</v>
      </c>
      <c r="I47" s="449">
        <v>8949</v>
      </c>
      <c r="J47" s="449">
        <v>7837</v>
      </c>
      <c r="K47" s="449">
        <v>60283</v>
      </c>
      <c r="L47" s="449">
        <v>43915</v>
      </c>
      <c r="M47" s="449">
        <v>24205</v>
      </c>
      <c r="N47" s="385">
        <v>68120</v>
      </c>
      <c r="O47" s="450">
        <v>134.4161408864496</v>
      </c>
      <c r="P47" s="450">
        <v>129.71761260953903</v>
      </c>
      <c r="Q47" s="450">
        <v>156.60547762792737</v>
      </c>
      <c r="R47" s="450">
        <v>130.93162414441159</v>
      </c>
      <c r="S47" s="450">
        <v>144.99158167737787</v>
      </c>
      <c r="T47" s="450">
        <v>113.57562505724546</v>
      </c>
      <c r="U47" s="451">
        <v>133.8775656267249</v>
      </c>
      <c r="V47" s="3"/>
      <c r="W47" s="3"/>
      <c r="X47" s="127"/>
      <c r="Y47" s="53"/>
      <c r="Z47" s="125"/>
      <c r="AA47" s="125"/>
      <c r="AB47" s="125"/>
      <c r="AC47" s="125"/>
      <c r="AD47" s="125"/>
      <c r="AE47" s="125"/>
      <c r="AF47" s="125"/>
      <c r="AG47" s="125"/>
      <c r="AH47" s="125"/>
      <c r="AI47" s="125"/>
      <c r="AJ47" s="125"/>
      <c r="AK47" s="125"/>
      <c r="AL47" s="125"/>
      <c r="AM47" s="125"/>
      <c r="AN47" s="128"/>
      <c r="AO47" s="128"/>
    </row>
    <row r="48" spans="1:41" s="164" customFormat="1" ht="15.75" customHeight="1">
      <c r="A48" s="452" t="s">
        <v>359</v>
      </c>
      <c r="B48" s="453" t="s">
        <v>39</v>
      </c>
      <c r="C48" s="454">
        <v>3309</v>
      </c>
      <c r="D48" s="454">
        <v>518</v>
      </c>
      <c r="E48" s="454">
        <v>283</v>
      </c>
      <c r="F48" s="454">
        <v>3544</v>
      </c>
      <c r="G48" s="389">
        <v>3827</v>
      </c>
      <c r="H48" s="454">
        <v>19750</v>
      </c>
      <c r="I48" s="454">
        <v>4207</v>
      </c>
      <c r="J48" s="454">
        <v>3728</v>
      </c>
      <c r="K48" s="454">
        <v>20229</v>
      </c>
      <c r="L48" s="454">
        <v>18365</v>
      </c>
      <c r="M48" s="454">
        <v>5592</v>
      </c>
      <c r="N48" s="389">
        <v>23957</v>
      </c>
      <c r="O48" s="455">
        <v>132.87847621638716</v>
      </c>
      <c r="P48" s="455">
        <v>103.33172403216685</v>
      </c>
      <c r="Q48" s="455">
        <v>149.72361798536076</v>
      </c>
      <c r="R48" s="455">
        <v>124.03046494261838</v>
      </c>
      <c r="S48" s="455">
        <v>134.78338555112765</v>
      </c>
      <c r="T48" s="455">
        <v>105.35208183937506</v>
      </c>
      <c r="U48" s="456">
        <v>128.12365304734243</v>
      </c>
      <c r="V48" s="1"/>
      <c r="W48" s="1"/>
      <c r="X48" s="169"/>
      <c r="Y48" s="167"/>
      <c r="Z48" s="125"/>
      <c r="AA48" s="125"/>
      <c r="AB48" s="125"/>
      <c r="AC48" s="125"/>
      <c r="AD48" s="125"/>
      <c r="AE48" s="125"/>
      <c r="AF48" s="125"/>
      <c r="AG48" s="125"/>
      <c r="AH48" s="125"/>
      <c r="AI48" s="125"/>
      <c r="AJ48" s="125"/>
      <c r="AK48" s="125"/>
      <c r="AL48" s="125"/>
      <c r="AM48" s="125"/>
      <c r="AN48" s="170"/>
      <c r="AO48" s="170"/>
    </row>
    <row r="49" spans="1:41" s="45" customFormat="1" ht="15.75" customHeight="1">
      <c r="A49" s="447" t="s">
        <v>360</v>
      </c>
      <c r="B49" s="448" t="s">
        <v>40</v>
      </c>
      <c r="C49" s="449">
        <v>41499</v>
      </c>
      <c r="D49" s="449">
        <v>5081</v>
      </c>
      <c r="E49" s="449">
        <v>849</v>
      </c>
      <c r="F49" s="449">
        <v>45731</v>
      </c>
      <c r="G49" s="385">
        <v>46580</v>
      </c>
      <c r="H49" s="449">
        <v>449256</v>
      </c>
      <c r="I49" s="449">
        <v>51070</v>
      </c>
      <c r="J49" s="449">
        <v>31341</v>
      </c>
      <c r="K49" s="449">
        <v>468985</v>
      </c>
      <c r="L49" s="449">
        <v>362543</v>
      </c>
      <c r="M49" s="449">
        <v>137783</v>
      </c>
      <c r="N49" s="385">
        <v>500326</v>
      </c>
      <c r="O49" s="450">
        <v>176.48182948633274</v>
      </c>
      <c r="P49" s="450">
        <v>118.8626863857306</v>
      </c>
      <c r="Q49" s="450">
        <v>195.70846881158496</v>
      </c>
      <c r="R49" s="450">
        <v>169.65510037461652</v>
      </c>
      <c r="S49" s="450">
        <v>182.74196046163198</v>
      </c>
      <c r="T49" s="450">
        <v>139.52662448097101</v>
      </c>
      <c r="U49" s="451">
        <v>171.28498220422418</v>
      </c>
      <c r="V49" s="3"/>
      <c r="W49" s="3"/>
      <c r="X49" s="127"/>
      <c r="Y49" s="53"/>
      <c r="Z49" s="125"/>
      <c r="AA49" s="125"/>
      <c r="AB49" s="125"/>
      <c r="AC49" s="125"/>
      <c r="AD49" s="125"/>
      <c r="AE49" s="125"/>
      <c r="AF49" s="125"/>
      <c r="AG49" s="125"/>
      <c r="AH49" s="125"/>
      <c r="AI49" s="125"/>
      <c r="AJ49" s="125"/>
      <c r="AK49" s="125"/>
      <c r="AL49" s="125"/>
      <c r="AM49" s="125"/>
      <c r="AN49" s="128"/>
      <c r="AO49" s="128"/>
    </row>
    <row r="50" spans="1:41" s="45" customFormat="1" ht="15.75" customHeight="1">
      <c r="A50" s="452" t="s">
        <v>361</v>
      </c>
      <c r="B50" s="453" t="s">
        <v>41</v>
      </c>
      <c r="C50" s="454">
        <v>42345</v>
      </c>
      <c r="D50" s="454">
        <v>4079</v>
      </c>
      <c r="E50" s="454">
        <v>1212</v>
      </c>
      <c r="F50" s="454">
        <v>45212</v>
      </c>
      <c r="G50" s="389">
        <v>46424</v>
      </c>
      <c r="H50" s="454">
        <v>271279</v>
      </c>
      <c r="I50" s="454">
        <v>35689</v>
      </c>
      <c r="J50" s="454">
        <v>32241</v>
      </c>
      <c r="K50" s="454">
        <v>274727</v>
      </c>
      <c r="L50" s="454">
        <v>238988</v>
      </c>
      <c r="M50" s="454">
        <v>67980</v>
      </c>
      <c r="N50" s="389">
        <v>306968</v>
      </c>
      <c r="O50" s="455">
        <v>117.82197084302506</v>
      </c>
      <c r="P50" s="455">
        <v>101.60446973346525</v>
      </c>
      <c r="Q50" s="455">
        <v>151.09376066279771</v>
      </c>
      <c r="R50" s="455">
        <v>112.16305665168393</v>
      </c>
      <c r="S50" s="455">
        <v>117.93085536008209</v>
      </c>
      <c r="T50" s="455">
        <v>109.63035672645317</v>
      </c>
      <c r="U50" s="456">
        <v>116.18645066043906</v>
      </c>
      <c r="V50" s="3"/>
      <c r="W50" s="3"/>
      <c r="X50" s="127"/>
      <c r="Y50" s="53"/>
      <c r="Z50" s="125"/>
      <c r="AA50" s="125"/>
      <c r="AB50" s="125"/>
      <c r="AC50" s="125"/>
      <c r="AD50" s="125"/>
      <c r="AE50" s="125"/>
      <c r="AF50" s="125"/>
      <c r="AG50" s="125"/>
      <c r="AH50" s="125"/>
      <c r="AI50" s="125"/>
      <c r="AJ50" s="125"/>
      <c r="AK50" s="125"/>
      <c r="AL50" s="125"/>
      <c r="AM50" s="125"/>
      <c r="AN50" s="128"/>
      <c r="AO50" s="128"/>
    </row>
    <row r="51" spans="1:41" s="45" customFormat="1" ht="15.75" customHeight="1">
      <c r="A51" s="447" t="s">
        <v>362</v>
      </c>
      <c r="B51" s="448" t="s">
        <v>42</v>
      </c>
      <c r="C51" s="449">
        <v>9339</v>
      </c>
      <c r="D51" s="449">
        <v>1334</v>
      </c>
      <c r="E51" s="449">
        <v>553</v>
      </c>
      <c r="F51" s="449">
        <v>10120</v>
      </c>
      <c r="G51" s="385">
        <v>10673</v>
      </c>
      <c r="H51" s="449">
        <v>70668</v>
      </c>
      <c r="I51" s="449">
        <v>12136</v>
      </c>
      <c r="J51" s="449">
        <v>13656</v>
      </c>
      <c r="K51" s="449">
        <v>69148</v>
      </c>
      <c r="L51" s="449">
        <v>60886</v>
      </c>
      <c r="M51" s="449">
        <v>21918</v>
      </c>
      <c r="N51" s="385">
        <v>82804</v>
      </c>
      <c r="O51" s="450">
        <v>127.54792590418627</v>
      </c>
      <c r="P51" s="450">
        <v>123.94378959873283</v>
      </c>
      <c r="Q51" s="450">
        <v>180.03874216906007</v>
      </c>
      <c r="R51" s="450">
        <v>116.46445824185484</v>
      </c>
      <c r="S51" s="450">
        <v>133.05764558503913</v>
      </c>
      <c r="T51" s="450">
        <v>109.64283135291612</v>
      </c>
      <c r="U51" s="451">
        <v>127.0826531044586</v>
      </c>
      <c r="V51" s="3"/>
      <c r="W51" s="3"/>
      <c r="X51" s="127"/>
      <c r="Y51" s="53"/>
      <c r="Z51" s="125"/>
      <c r="AA51" s="125"/>
      <c r="AB51" s="125"/>
      <c r="AC51" s="125"/>
      <c r="AD51" s="125"/>
      <c r="AE51" s="125"/>
      <c r="AF51" s="125"/>
      <c r="AG51" s="125"/>
      <c r="AH51" s="125"/>
      <c r="AI51" s="125"/>
      <c r="AJ51" s="125"/>
      <c r="AK51" s="125"/>
      <c r="AL51" s="125"/>
      <c r="AM51" s="125"/>
      <c r="AN51" s="128"/>
      <c r="AO51" s="128"/>
    </row>
    <row r="52" spans="1:41" s="45" customFormat="1" ht="15.75" customHeight="1">
      <c r="A52" s="452" t="s">
        <v>363</v>
      </c>
      <c r="B52" s="453" t="s">
        <v>43</v>
      </c>
      <c r="C52" s="454">
        <v>11344</v>
      </c>
      <c r="D52" s="454">
        <v>1351</v>
      </c>
      <c r="E52" s="454">
        <v>483</v>
      </c>
      <c r="F52" s="454">
        <v>12212</v>
      </c>
      <c r="G52" s="389">
        <v>12695</v>
      </c>
      <c r="H52" s="454">
        <v>86017</v>
      </c>
      <c r="I52" s="454">
        <v>13402</v>
      </c>
      <c r="J52" s="454">
        <v>13652</v>
      </c>
      <c r="K52" s="454">
        <v>85767</v>
      </c>
      <c r="L52" s="454">
        <v>74327</v>
      </c>
      <c r="M52" s="454">
        <v>25092</v>
      </c>
      <c r="N52" s="389">
        <v>99419</v>
      </c>
      <c r="O52" s="455">
        <v>111.97080698541782</v>
      </c>
      <c r="P52" s="455">
        <v>104.65563867384436</v>
      </c>
      <c r="Q52" s="455">
        <v>145.4990504705107</v>
      </c>
      <c r="R52" s="455">
        <v>105.51535069463179</v>
      </c>
      <c r="S52" s="455">
        <v>113.93668821146731</v>
      </c>
      <c r="T52" s="455">
        <v>102.39010693097278</v>
      </c>
      <c r="U52" s="456">
        <v>111.14095447957274</v>
      </c>
      <c r="V52" s="3"/>
      <c r="W52" s="3"/>
      <c r="X52" s="127"/>
      <c r="Y52" s="53"/>
      <c r="Z52" s="125"/>
      <c r="AA52" s="125"/>
      <c r="AB52" s="125"/>
      <c r="AC52" s="125"/>
      <c r="AD52" s="125"/>
      <c r="AE52" s="125"/>
      <c r="AF52" s="125"/>
      <c r="AG52" s="125"/>
      <c r="AH52" s="125"/>
      <c r="AI52" s="125"/>
      <c r="AJ52" s="125"/>
      <c r="AK52" s="125"/>
      <c r="AL52" s="125"/>
      <c r="AM52" s="125"/>
      <c r="AN52" s="128"/>
      <c r="AO52" s="128"/>
    </row>
    <row r="53" spans="1:41" s="45" customFormat="1" ht="15.75" customHeight="1">
      <c r="A53" s="447" t="s">
        <v>364</v>
      </c>
      <c r="B53" s="448" t="s">
        <v>44</v>
      </c>
      <c r="C53" s="449">
        <v>24935</v>
      </c>
      <c r="D53" s="449">
        <v>2813</v>
      </c>
      <c r="E53" s="449">
        <v>898</v>
      </c>
      <c r="F53" s="449">
        <v>26850</v>
      </c>
      <c r="G53" s="385">
        <v>27748</v>
      </c>
      <c r="H53" s="449">
        <v>209805</v>
      </c>
      <c r="I53" s="449">
        <v>28393</v>
      </c>
      <c r="J53" s="449">
        <v>20938</v>
      </c>
      <c r="K53" s="449">
        <v>217260</v>
      </c>
      <c r="L53" s="449">
        <v>164080</v>
      </c>
      <c r="M53" s="449">
        <v>74118</v>
      </c>
      <c r="N53" s="385">
        <v>238198</v>
      </c>
      <c r="O53" s="450">
        <v>138.96453223460367</v>
      </c>
      <c r="P53" s="450">
        <v>114.31989117502974</v>
      </c>
      <c r="Q53" s="450">
        <v>147.38385559122864</v>
      </c>
      <c r="R53" s="450">
        <v>135.30829070221048</v>
      </c>
      <c r="S53" s="450">
        <v>144.04308540966326</v>
      </c>
      <c r="T53" s="450">
        <v>118.34975111505371</v>
      </c>
      <c r="U53" s="451">
        <v>136.3508793993565</v>
      </c>
      <c r="V53" s="3"/>
      <c r="W53" s="3"/>
      <c r="X53" s="127"/>
      <c r="Y53" s="53"/>
      <c r="Z53" s="125"/>
      <c r="AA53" s="125"/>
      <c r="AB53" s="125"/>
      <c r="AC53" s="125"/>
      <c r="AD53" s="125"/>
      <c r="AE53" s="125"/>
      <c r="AF53" s="125"/>
      <c r="AG53" s="125"/>
      <c r="AH53" s="125"/>
      <c r="AI53" s="125"/>
      <c r="AJ53" s="125"/>
      <c r="AK53" s="125"/>
      <c r="AL53" s="125"/>
      <c r="AM53" s="125"/>
      <c r="AN53" s="128"/>
      <c r="AO53" s="128"/>
    </row>
    <row r="54" spans="1:41" s="45" customFormat="1" ht="15.75" customHeight="1">
      <c r="A54" s="452" t="s">
        <v>365</v>
      </c>
      <c r="B54" s="453" t="s">
        <v>175</v>
      </c>
      <c r="C54" s="454">
        <v>14600</v>
      </c>
      <c r="D54" s="454">
        <v>1681</v>
      </c>
      <c r="E54" s="454">
        <v>594</v>
      </c>
      <c r="F54" s="454">
        <v>15687</v>
      </c>
      <c r="G54" s="389">
        <v>16281</v>
      </c>
      <c r="H54" s="454">
        <v>123966</v>
      </c>
      <c r="I54" s="454">
        <v>20744</v>
      </c>
      <c r="J54" s="454">
        <v>18645</v>
      </c>
      <c r="K54" s="454">
        <v>126065</v>
      </c>
      <c r="L54" s="454">
        <v>116067</v>
      </c>
      <c r="M54" s="454">
        <v>28643</v>
      </c>
      <c r="N54" s="389">
        <v>144710</v>
      </c>
      <c r="O54" s="455">
        <v>114.45522502539259</v>
      </c>
      <c r="P54" s="455">
        <v>108.76318271601883</v>
      </c>
      <c r="Q54" s="455">
        <v>153.58170169071397</v>
      </c>
      <c r="R54" s="455">
        <v>108.13627520960512</v>
      </c>
      <c r="S54" s="455">
        <v>114.82021698915986</v>
      </c>
      <c r="T54" s="455">
        <v>109.05665530002938</v>
      </c>
      <c r="U54" s="456">
        <v>113.73580750719441</v>
      </c>
      <c r="V54" s="3"/>
      <c r="W54" s="3"/>
      <c r="X54" s="127"/>
      <c r="Y54" s="53"/>
      <c r="Z54" s="125"/>
      <c r="AA54" s="125"/>
      <c r="AB54" s="125"/>
      <c r="AC54" s="125"/>
      <c r="AD54" s="125"/>
      <c r="AE54" s="125"/>
      <c r="AF54" s="125"/>
      <c r="AG54" s="125"/>
      <c r="AH54" s="125"/>
      <c r="AI54" s="125"/>
      <c r="AJ54" s="125"/>
      <c r="AK54" s="125"/>
      <c r="AL54" s="125"/>
      <c r="AM54" s="125"/>
      <c r="AN54" s="128"/>
      <c r="AO54" s="128"/>
    </row>
    <row r="55" spans="1:41" s="45" customFormat="1" ht="15.75" customHeight="1">
      <c r="A55" s="447" t="s">
        <v>366</v>
      </c>
      <c r="B55" s="448" t="s">
        <v>45</v>
      </c>
      <c r="C55" s="449">
        <v>6038</v>
      </c>
      <c r="D55" s="449">
        <v>824</v>
      </c>
      <c r="E55" s="449">
        <v>416</v>
      </c>
      <c r="F55" s="449">
        <v>6446</v>
      </c>
      <c r="G55" s="385">
        <v>6862</v>
      </c>
      <c r="H55" s="449">
        <v>68671</v>
      </c>
      <c r="I55" s="449">
        <v>15147</v>
      </c>
      <c r="J55" s="449">
        <v>20117</v>
      </c>
      <c r="K55" s="449">
        <v>63701</v>
      </c>
      <c r="L55" s="449">
        <v>67158</v>
      </c>
      <c r="M55" s="449">
        <v>16660</v>
      </c>
      <c r="N55" s="385">
        <v>83818</v>
      </c>
      <c r="O55" s="450">
        <v>104.99936115236197</v>
      </c>
      <c r="P55" s="450">
        <v>120.97489333291192</v>
      </c>
      <c r="Q55" s="450">
        <v>142.68224262444554</v>
      </c>
      <c r="R55" s="450">
        <v>96.079157204836505</v>
      </c>
      <c r="S55" s="450">
        <v>105.57534317532421</v>
      </c>
      <c r="T55" s="450">
        <v>116.63251240309899</v>
      </c>
      <c r="U55" s="451">
        <v>107.74658736165215</v>
      </c>
      <c r="V55" s="3"/>
      <c r="W55" s="3"/>
      <c r="X55" s="127"/>
      <c r="Y55" s="53"/>
      <c r="Z55" s="125"/>
      <c r="AA55" s="125"/>
      <c r="AB55" s="125"/>
      <c r="AC55" s="125"/>
      <c r="AD55" s="125"/>
      <c r="AE55" s="125"/>
      <c r="AF55" s="125"/>
      <c r="AG55" s="125"/>
      <c r="AH55" s="125"/>
      <c r="AI55" s="125"/>
      <c r="AJ55" s="125"/>
      <c r="AK55" s="125"/>
      <c r="AL55" s="125"/>
      <c r="AM55" s="125"/>
      <c r="AN55" s="128"/>
      <c r="AO55" s="128"/>
    </row>
    <row r="56" spans="1:41" s="45" customFormat="1" ht="15.75" customHeight="1">
      <c r="A56" s="452" t="s">
        <v>367</v>
      </c>
      <c r="B56" s="453" t="s">
        <v>46</v>
      </c>
      <c r="C56" s="454">
        <v>33280</v>
      </c>
      <c r="D56" s="454">
        <v>3021</v>
      </c>
      <c r="E56" s="454">
        <v>752</v>
      </c>
      <c r="F56" s="454">
        <v>35549</v>
      </c>
      <c r="G56" s="389">
        <v>36301</v>
      </c>
      <c r="H56" s="454">
        <v>155942</v>
      </c>
      <c r="I56" s="454">
        <v>26805</v>
      </c>
      <c r="J56" s="454">
        <v>19554</v>
      </c>
      <c r="K56" s="454">
        <v>163193</v>
      </c>
      <c r="L56" s="454">
        <v>127957</v>
      </c>
      <c r="M56" s="454">
        <v>54790</v>
      </c>
      <c r="N56" s="389">
        <v>182747</v>
      </c>
      <c r="O56" s="455">
        <v>121.207068857914</v>
      </c>
      <c r="P56" s="455">
        <v>116.6032733041863</v>
      </c>
      <c r="Q56" s="455">
        <v>146.46493393543449</v>
      </c>
      <c r="R56" s="455">
        <v>117.26704721185858</v>
      </c>
      <c r="S56" s="455">
        <v>124.0620966940772</v>
      </c>
      <c r="T56" s="455">
        <v>112.58581630501382</v>
      </c>
      <c r="U56" s="456">
        <v>120.61705625809621</v>
      </c>
      <c r="V56" s="3"/>
      <c r="W56" s="3"/>
      <c r="X56" s="127"/>
      <c r="Y56" s="53"/>
      <c r="Z56" s="125"/>
      <c r="AA56" s="125"/>
      <c r="AB56" s="125"/>
      <c r="AC56" s="125"/>
      <c r="AD56" s="125"/>
      <c r="AE56" s="125"/>
      <c r="AF56" s="125"/>
      <c r="AG56" s="125"/>
      <c r="AH56" s="125"/>
      <c r="AI56" s="125"/>
      <c r="AJ56" s="125"/>
      <c r="AK56" s="125"/>
      <c r="AL56" s="125"/>
      <c r="AM56" s="125"/>
      <c r="AN56" s="128"/>
      <c r="AO56" s="128"/>
    </row>
    <row r="57" spans="1:41" s="45" customFormat="1" ht="15.75" customHeight="1">
      <c r="A57" s="447" t="s">
        <v>368</v>
      </c>
      <c r="B57" s="448" t="s">
        <v>47</v>
      </c>
      <c r="C57" s="449">
        <v>2024</v>
      </c>
      <c r="D57" s="449">
        <v>344</v>
      </c>
      <c r="E57" s="449">
        <v>319</v>
      </c>
      <c r="F57" s="449">
        <v>2049</v>
      </c>
      <c r="G57" s="385">
        <v>2368</v>
      </c>
      <c r="H57" s="449">
        <v>19583</v>
      </c>
      <c r="I57" s="449">
        <v>9750</v>
      </c>
      <c r="J57" s="449">
        <v>13229</v>
      </c>
      <c r="K57" s="449">
        <v>16104</v>
      </c>
      <c r="L57" s="449">
        <v>21987</v>
      </c>
      <c r="M57" s="449">
        <v>7346</v>
      </c>
      <c r="N57" s="385">
        <v>29333</v>
      </c>
      <c r="O57" s="450">
        <v>125.37132823599308</v>
      </c>
      <c r="P57" s="450">
        <v>135.25086930751755</v>
      </c>
      <c r="Q57" s="450">
        <v>154.50061333355714</v>
      </c>
      <c r="R57" s="450">
        <v>105.20142131979696</v>
      </c>
      <c r="S57" s="450">
        <v>123.78163589852613</v>
      </c>
      <c r="T57" s="450">
        <v>141.68198348233469</v>
      </c>
      <c r="U57" s="451">
        <v>128.24862338626994</v>
      </c>
      <c r="V57" s="3"/>
      <c r="W57" s="3"/>
      <c r="X57" s="127"/>
      <c r="Y57" s="53"/>
      <c r="Z57" s="125"/>
      <c r="AA57" s="125"/>
      <c r="AB57" s="125"/>
      <c r="AC57" s="125"/>
      <c r="AD57" s="125"/>
      <c r="AE57" s="125"/>
      <c r="AF57" s="125"/>
      <c r="AG57" s="125"/>
      <c r="AH57" s="125"/>
      <c r="AI57" s="125"/>
      <c r="AJ57" s="125"/>
      <c r="AK57" s="125"/>
      <c r="AL57" s="125"/>
      <c r="AM57" s="125"/>
      <c r="AN57" s="128"/>
      <c r="AO57" s="128"/>
    </row>
    <row r="58" spans="1:41" s="45" customFormat="1" ht="15.75" customHeight="1">
      <c r="A58" s="452" t="s">
        <v>369</v>
      </c>
      <c r="B58" s="453" t="s">
        <v>48</v>
      </c>
      <c r="C58" s="454">
        <v>6321</v>
      </c>
      <c r="D58" s="454">
        <v>664</v>
      </c>
      <c r="E58" s="454">
        <v>298</v>
      </c>
      <c r="F58" s="454">
        <v>6687</v>
      </c>
      <c r="G58" s="389">
        <v>6985</v>
      </c>
      <c r="H58" s="454">
        <v>36464</v>
      </c>
      <c r="I58" s="454">
        <v>6012</v>
      </c>
      <c r="J58" s="454">
        <v>4920</v>
      </c>
      <c r="K58" s="454">
        <v>37556</v>
      </c>
      <c r="L58" s="454">
        <v>30992</v>
      </c>
      <c r="M58" s="454">
        <v>11484</v>
      </c>
      <c r="N58" s="389">
        <v>42476</v>
      </c>
      <c r="O58" s="455">
        <v>107.87879376488702</v>
      </c>
      <c r="P58" s="455">
        <v>103.13678482177185</v>
      </c>
      <c r="Q58" s="455">
        <v>146.49586183759055</v>
      </c>
      <c r="R58" s="455">
        <v>102.05408512795913</v>
      </c>
      <c r="S58" s="455">
        <v>108.6293881232622</v>
      </c>
      <c r="T58" s="455">
        <v>103.41983293856605</v>
      </c>
      <c r="U58" s="456">
        <v>107.26167619248436</v>
      </c>
      <c r="V58" s="3"/>
      <c r="W58" s="3"/>
      <c r="X58" s="127"/>
      <c r="Y58" s="53"/>
      <c r="Z58" s="125"/>
      <c r="AA58" s="125"/>
      <c r="AB58" s="125"/>
      <c r="AC58" s="125"/>
      <c r="AD58" s="125"/>
      <c r="AE58" s="125"/>
      <c r="AF58" s="125"/>
      <c r="AG58" s="125"/>
      <c r="AH58" s="125"/>
      <c r="AI58" s="125"/>
      <c r="AJ58" s="125"/>
      <c r="AK58" s="125"/>
      <c r="AL58" s="125"/>
      <c r="AM58" s="125"/>
      <c r="AN58" s="128"/>
      <c r="AO58" s="128"/>
    </row>
    <row r="59" spans="1:41" s="45" customFormat="1" ht="15.75" customHeight="1">
      <c r="A59" s="447" t="s">
        <v>370</v>
      </c>
      <c r="B59" s="448" t="s">
        <v>49</v>
      </c>
      <c r="C59" s="449">
        <v>5363</v>
      </c>
      <c r="D59" s="449">
        <v>872</v>
      </c>
      <c r="E59" s="449">
        <v>291</v>
      </c>
      <c r="F59" s="449">
        <v>5944</v>
      </c>
      <c r="G59" s="385">
        <v>6235</v>
      </c>
      <c r="H59" s="449">
        <v>30106</v>
      </c>
      <c r="I59" s="449">
        <v>6218</v>
      </c>
      <c r="J59" s="449">
        <v>6104</v>
      </c>
      <c r="K59" s="449">
        <v>30220</v>
      </c>
      <c r="L59" s="449">
        <v>26807</v>
      </c>
      <c r="M59" s="449">
        <v>9517</v>
      </c>
      <c r="N59" s="385">
        <v>36324</v>
      </c>
      <c r="O59" s="450">
        <v>114.38535695853265</v>
      </c>
      <c r="P59" s="450">
        <v>98.799003476163946</v>
      </c>
      <c r="Q59" s="450">
        <v>150.58596137922319</v>
      </c>
      <c r="R59" s="450">
        <v>104.33328321408219</v>
      </c>
      <c r="S59" s="450">
        <v>114.34372879232914</v>
      </c>
      <c r="T59" s="450">
        <v>105.19562644845401</v>
      </c>
      <c r="U59" s="451">
        <v>112.05324560191168</v>
      </c>
      <c r="V59" s="3"/>
      <c r="W59" s="3"/>
      <c r="X59" s="127"/>
      <c r="Y59" s="53"/>
      <c r="Z59" s="125"/>
      <c r="AA59" s="125"/>
      <c r="AB59" s="125"/>
      <c r="AC59" s="125"/>
      <c r="AD59" s="125"/>
      <c r="AE59" s="125"/>
      <c r="AF59" s="125"/>
      <c r="AG59" s="125"/>
      <c r="AH59" s="125"/>
      <c r="AI59" s="125"/>
      <c r="AJ59" s="125"/>
      <c r="AK59" s="125"/>
      <c r="AL59" s="125"/>
      <c r="AM59" s="125"/>
      <c r="AN59" s="128"/>
      <c r="AO59" s="128"/>
    </row>
    <row r="60" spans="1:41" s="45" customFormat="1" ht="15.75" customHeight="1">
      <c r="A60" s="452" t="s">
        <v>371</v>
      </c>
      <c r="B60" s="453" t="s">
        <v>50</v>
      </c>
      <c r="C60" s="454">
        <v>12034</v>
      </c>
      <c r="D60" s="454">
        <v>1460</v>
      </c>
      <c r="E60" s="454">
        <v>599</v>
      </c>
      <c r="F60" s="454">
        <v>12895</v>
      </c>
      <c r="G60" s="389">
        <v>13494</v>
      </c>
      <c r="H60" s="454">
        <v>72848</v>
      </c>
      <c r="I60" s="454">
        <v>11059</v>
      </c>
      <c r="J60" s="454">
        <v>9848</v>
      </c>
      <c r="K60" s="454">
        <v>74059</v>
      </c>
      <c r="L60" s="454">
        <v>52077</v>
      </c>
      <c r="M60" s="454">
        <v>31830</v>
      </c>
      <c r="N60" s="389">
        <v>83907</v>
      </c>
      <c r="O60" s="455">
        <v>108.56030865515986</v>
      </c>
      <c r="P60" s="455">
        <v>108.33129563383953</v>
      </c>
      <c r="Q60" s="455">
        <v>144.70732159996345</v>
      </c>
      <c r="R60" s="455">
        <v>103.57398447279084</v>
      </c>
      <c r="S60" s="455">
        <v>112.42991191067991</v>
      </c>
      <c r="T60" s="455">
        <v>101.86142445713374</v>
      </c>
      <c r="U60" s="456">
        <v>108.53367225606046</v>
      </c>
      <c r="V60" s="3"/>
      <c r="W60" s="3"/>
      <c r="X60" s="127"/>
      <c r="Y60" s="53"/>
      <c r="Z60" s="125"/>
      <c r="AA60" s="125"/>
      <c r="AB60" s="125"/>
      <c r="AC60" s="125"/>
      <c r="AD60" s="125"/>
      <c r="AE60" s="125"/>
      <c r="AF60" s="125"/>
      <c r="AG60" s="125"/>
      <c r="AH60" s="125"/>
      <c r="AI60" s="125"/>
      <c r="AJ60" s="125"/>
      <c r="AK60" s="125"/>
      <c r="AL60" s="125"/>
      <c r="AM60" s="125"/>
      <c r="AN60" s="128"/>
      <c r="AO60" s="128"/>
    </row>
    <row r="61" spans="1:41" s="45" customFormat="1" ht="15.75" customHeight="1">
      <c r="A61" s="447" t="s">
        <v>372</v>
      </c>
      <c r="B61" s="448" t="s">
        <v>51</v>
      </c>
      <c r="C61" s="449">
        <v>6844</v>
      </c>
      <c r="D61" s="449">
        <v>839</v>
      </c>
      <c r="E61" s="449">
        <v>434</v>
      </c>
      <c r="F61" s="449">
        <v>7249</v>
      </c>
      <c r="G61" s="385">
        <v>7683</v>
      </c>
      <c r="H61" s="449">
        <v>36083</v>
      </c>
      <c r="I61" s="449">
        <v>9525</v>
      </c>
      <c r="J61" s="449">
        <v>8522</v>
      </c>
      <c r="K61" s="449">
        <v>37086</v>
      </c>
      <c r="L61" s="449">
        <v>32400</v>
      </c>
      <c r="M61" s="449">
        <v>13208</v>
      </c>
      <c r="N61" s="385">
        <v>45608</v>
      </c>
      <c r="O61" s="450">
        <v>117.11705371245547</v>
      </c>
      <c r="P61" s="450">
        <v>109.17105332986955</v>
      </c>
      <c r="Q61" s="450">
        <v>143.67501789779107</v>
      </c>
      <c r="R61" s="450">
        <v>108.92212663162172</v>
      </c>
      <c r="S61" s="450">
        <v>119.28572881571496</v>
      </c>
      <c r="T61" s="450">
        <v>106.72478587264241</v>
      </c>
      <c r="U61" s="451">
        <v>115.65580227692492</v>
      </c>
      <c r="V61" s="3"/>
      <c r="W61" s="3"/>
      <c r="X61" s="127"/>
      <c r="Y61" s="53"/>
      <c r="Z61" s="125"/>
      <c r="AA61" s="125"/>
      <c r="AB61" s="125"/>
      <c r="AC61" s="125"/>
      <c r="AD61" s="125"/>
      <c r="AE61" s="125"/>
      <c r="AF61" s="125"/>
      <c r="AG61" s="125"/>
      <c r="AH61" s="125"/>
      <c r="AI61" s="125"/>
      <c r="AJ61" s="125"/>
      <c r="AK61" s="125"/>
      <c r="AL61" s="125"/>
      <c r="AM61" s="125"/>
      <c r="AN61" s="128"/>
      <c r="AO61" s="128"/>
    </row>
    <row r="62" spans="1:41" s="45" customFormat="1" ht="15.75" customHeight="1">
      <c r="A62" s="452" t="s">
        <v>373</v>
      </c>
      <c r="B62" s="453" t="s">
        <v>52</v>
      </c>
      <c r="C62" s="454">
        <v>21065</v>
      </c>
      <c r="D62" s="454">
        <v>1994</v>
      </c>
      <c r="E62" s="454">
        <v>634</v>
      </c>
      <c r="F62" s="454">
        <v>22425</v>
      </c>
      <c r="G62" s="389">
        <v>23059</v>
      </c>
      <c r="H62" s="454">
        <v>162647</v>
      </c>
      <c r="I62" s="454">
        <v>16917</v>
      </c>
      <c r="J62" s="454">
        <v>15201</v>
      </c>
      <c r="K62" s="454">
        <v>164363</v>
      </c>
      <c r="L62" s="454">
        <v>125296</v>
      </c>
      <c r="M62" s="454">
        <v>54268</v>
      </c>
      <c r="N62" s="389">
        <v>179564</v>
      </c>
      <c r="O62" s="455">
        <v>141.18524332329403</v>
      </c>
      <c r="P62" s="455">
        <v>107.71032780555466</v>
      </c>
      <c r="Q62" s="455">
        <v>161.27006559551108</v>
      </c>
      <c r="R62" s="455">
        <v>136.31486799369753</v>
      </c>
      <c r="S62" s="455">
        <v>148.91009478299307</v>
      </c>
      <c r="T62" s="455">
        <v>112.70287838088416</v>
      </c>
      <c r="U62" s="456">
        <v>138.31017854068767</v>
      </c>
      <c r="V62" s="3"/>
      <c r="W62" s="3"/>
      <c r="X62" s="127"/>
      <c r="Y62" s="53"/>
      <c r="Z62" s="125"/>
      <c r="AA62" s="125"/>
      <c r="AB62" s="125"/>
      <c r="AC62" s="125"/>
      <c r="AD62" s="125"/>
      <c r="AE62" s="125"/>
      <c r="AF62" s="125"/>
      <c r="AG62" s="125"/>
      <c r="AH62" s="125"/>
      <c r="AI62" s="125"/>
      <c r="AJ62" s="125"/>
      <c r="AK62" s="125"/>
      <c r="AL62" s="125"/>
      <c r="AM62" s="125"/>
      <c r="AN62" s="128"/>
      <c r="AO62" s="128"/>
    </row>
    <row r="63" spans="1:41" s="45" customFormat="1" ht="15.75" customHeight="1">
      <c r="A63" s="447" t="s">
        <v>374</v>
      </c>
      <c r="B63" s="448" t="s">
        <v>53</v>
      </c>
      <c r="C63" s="449">
        <v>23262</v>
      </c>
      <c r="D63" s="449">
        <v>2856</v>
      </c>
      <c r="E63" s="449">
        <v>874</v>
      </c>
      <c r="F63" s="449">
        <v>25244</v>
      </c>
      <c r="G63" s="385">
        <v>26118</v>
      </c>
      <c r="H63" s="449">
        <v>142636</v>
      </c>
      <c r="I63" s="449">
        <v>24052</v>
      </c>
      <c r="J63" s="449">
        <v>23313</v>
      </c>
      <c r="K63" s="449">
        <v>143375</v>
      </c>
      <c r="L63" s="449">
        <v>109933</v>
      </c>
      <c r="M63" s="449">
        <v>56755</v>
      </c>
      <c r="N63" s="385">
        <v>166688</v>
      </c>
      <c r="O63" s="450">
        <v>117.82829183047963</v>
      </c>
      <c r="P63" s="450">
        <v>108.17163416563828</v>
      </c>
      <c r="Q63" s="450">
        <v>147.60720962996794</v>
      </c>
      <c r="R63" s="450">
        <v>111.3394546633368</v>
      </c>
      <c r="S63" s="450">
        <v>121.94208409079671</v>
      </c>
      <c r="T63" s="450">
        <v>105.51179283968843</v>
      </c>
      <c r="U63" s="451">
        <v>116.5698586600482</v>
      </c>
      <c r="V63" s="3"/>
      <c r="W63" s="3"/>
      <c r="X63" s="127"/>
      <c r="Y63" s="53"/>
      <c r="Z63" s="125"/>
      <c r="AA63" s="125"/>
      <c r="AB63" s="125"/>
      <c r="AC63" s="125"/>
      <c r="AD63" s="125"/>
      <c r="AE63" s="125"/>
      <c r="AF63" s="125"/>
      <c r="AG63" s="125"/>
      <c r="AH63" s="125"/>
      <c r="AI63" s="125"/>
      <c r="AJ63" s="125"/>
      <c r="AK63" s="125"/>
      <c r="AL63" s="125"/>
      <c r="AM63" s="125"/>
      <c r="AN63" s="128"/>
      <c r="AO63" s="128"/>
    </row>
    <row r="64" spans="1:41" s="45" customFormat="1" ht="15.75" customHeight="1">
      <c r="A64" s="452" t="s">
        <v>375</v>
      </c>
      <c r="B64" s="453" t="s">
        <v>54</v>
      </c>
      <c r="C64" s="454">
        <v>2107</v>
      </c>
      <c r="D64" s="454">
        <v>386</v>
      </c>
      <c r="E64" s="454">
        <v>285</v>
      </c>
      <c r="F64" s="454">
        <v>2208</v>
      </c>
      <c r="G64" s="389">
        <v>2493</v>
      </c>
      <c r="H64" s="454">
        <v>22714</v>
      </c>
      <c r="I64" s="454">
        <v>7957</v>
      </c>
      <c r="J64" s="454">
        <v>12371</v>
      </c>
      <c r="K64" s="454">
        <v>18300</v>
      </c>
      <c r="L64" s="454">
        <v>25170</v>
      </c>
      <c r="M64" s="454">
        <v>5501</v>
      </c>
      <c r="N64" s="389">
        <v>30671</v>
      </c>
      <c r="O64" s="455">
        <v>123.33866974170037</v>
      </c>
      <c r="P64" s="455">
        <v>134.85650989397453</v>
      </c>
      <c r="Q64" s="455">
        <v>138.25965536288263</v>
      </c>
      <c r="R64" s="455">
        <v>116.60423917927866</v>
      </c>
      <c r="S64" s="455">
        <v>123.8099059455166</v>
      </c>
      <c r="T64" s="455">
        <v>135.42232374514597</v>
      </c>
      <c r="U64" s="456">
        <v>125.83150730360148</v>
      </c>
      <c r="V64" s="3"/>
      <c r="W64" s="3"/>
      <c r="X64" s="127"/>
      <c r="Y64" s="53"/>
      <c r="Z64" s="125"/>
      <c r="AA64" s="125"/>
      <c r="AB64" s="125"/>
      <c r="AC64" s="125"/>
      <c r="AD64" s="125"/>
      <c r="AE64" s="125"/>
      <c r="AF64" s="125"/>
      <c r="AG64" s="125"/>
      <c r="AH64" s="125"/>
      <c r="AI64" s="125"/>
      <c r="AJ64" s="125"/>
      <c r="AK64" s="125"/>
      <c r="AL64" s="125"/>
      <c r="AM64" s="125"/>
      <c r="AN64" s="128"/>
      <c r="AO64" s="128"/>
    </row>
    <row r="65" spans="1:41" s="45" customFormat="1" ht="15.75" customHeight="1">
      <c r="A65" s="447" t="s">
        <v>376</v>
      </c>
      <c r="B65" s="448" t="s">
        <v>55</v>
      </c>
      <c r="C65" s="449">
        <v>3607</v>
      </c>
      <c r="D65" s="449">
        <v>506</v>
      </c>
      <c r="E65" s="449">
        <v>319</v>
      </c>
      <c r="F65" s="449">
        <v>3794</v>
      </c>
      <c r="G65" s="385">
        <v>4113</v>
      </c>
      <c r="H65" s="449">
        <v>19691</v>
      </c>
      <c r="I65" s="449">
        <v>4228</v>
      </c>
      <c r="J65" s="449">
        <v>5144</v>
      </c>
      <c r="K65" s="449">
        <v>18775</v>
      </c>
      <c r="L65" s="449">
        <v>15776</v>
      </c>
      <c r="M65" s="449">
        <v>8143</v>
      </c>
      <c r="N65" s="385">
        <v>23919</v>
      </c>
      <c r="O65" s="450">
        <v>108.2966168024397</v>
      </c>
      <c r="P65" s="450">
        <v>107.23448611410541</v>
      </c>
      <c r="Q65" s="450">
        <v>146.34414088886905</v>
      </c>
      <c r="R65" s="450">
        <v>97.644956272918975</v>
      </c>
      <c r="S65" s="450">
        <v>111.1231944903502</v>
      </c>
      <c r="T65" s="450">
        <v>102.07807253510931</v>
      </c>
      <c r="U65" s="451">
        <v>108.12312450778893</v>
      </c>
      <c r="V65" s="3"/>
      <c r="W65" s="3"/>
      <c r="X65" s="127"/>
      <c r="Y65" s="53"/>
      <c r="Z65" s="125"/>
      <c r="AA65" s="125"/>
      <c r="AB65" s="125"/>
      <c r="AC65" s="125"/>
      <c r="AD65" s="125"/>
      <c r="AE65" s="125"/>
      <c r="AF65" s="125"/>
      <c r="AG65" s="125"/>
      <c r="AH65" s="125"/>
      <c r="AI65" s="125"/>
      <c r="AJ65" s="125"/>
      <c r="AK65" s="125"/>
      <c r="AL65" s="125"/>
      <c r="AM65" s="125"/>
      <c r="AN65" s="128"/>
      <c r="AO65" s="128"/>
    </row>
    <row r="66" spans="1:41" s="45" customFormat="1" ht="15.75" customHeight="1">
      <c r="A66" s="452" t="s">
        <v>377</v>
      </c>
      <c r="B66" s="453" t="s">
        <v>56</v>
      </c>
      <c r="C66" s="454">
        <v>8824</v>
      </c>
      <c r="D66" s="454">
        <v>1191</v>
      </c>
      <c r="E66" s="454">
        <v>614</v>
      </c>
      <c r="F66" s="454">
        <v>9401</v>
      </c>
      <c r="G66" s="389">
        <v>10015</v>
      </c>
      <c r="H66" s="454">
        <v>57199</v>
      </c>
      <c r="I66" s="454">
        <v>15392</v>
      </c>
      <c r="J66" s="454">
        <v>16337</v>
      </c>
      <c r="K66" s="454">
        <v>56254</v>
      </c>
      <c r="L66" s="454">
        <v>54685</v>
      </c>
      <c r="M66" s="454">
        <v>17906</v>
      </c>
      <c r="N66" s="389">
        <v>72591</v>
      </c>
      <c r="O66" s="455">
        <v>125.05251497239516</v>
      </c>
      <c r="P66" s="455">
        <v>120.83818336823978</v>
      </c>
      <c r="Q66" s="455">
        <v>164.33783503761433</v>
      </c>
      <c r="R66" s="455">
        <v>112.76007833257299</v>
      </c>
      <c r="S66" s="455">
        <v>127.70260945051754</v>
      </c>
      <c r="T66" s="455">
        <v>113.08337608444546</v>
      </c>
      <c r="U66" s="456">
        <v>124.26802446689599</v>
      </c>
      <c r="V66" s="3"/>
      <c r="W66" s="3"/>
      <c r="X66" s="127"/>
      <c r="Y66" s="53"/>
      <c r="Z66" s="125"/>
      <c r="AA66" s="125"/>
      <c r="AB66" s="125"/>
      <c r="AC66" s="125"/>
      <c r="AD66" s="125"/>
      <c r="AE66" s="125"/>
      <c r="AF66" s="125"/>
      <c r="AG66" s="125"/>
      <c r="AH66" s="125"/>
      <c r="AI66" s="125"/>
      <c r="AJ66" s="125"/>
      <c r="AK66" s="125"/>
      <c r="AL66" s="125"/>
      <c r="AM66" s="125"/>
      <c r="AN66" s="128"/>
      <c r="AO66" s="128"/>
    </row>
    <row r="67" spans="1:41" s="45" customFormat="1" ht="15.75" customHeight="1">
      <c r="A67" s="447" t="s">
        <v>378</v>
      </c>
      <c r="B67" s="448" t="s">
        <v>57</v>
      </c>
      <c r="C67" s="449">
        <v>21870</v>
      </c>
      <c r="D67" s="449">
        <v>2149</v>
      </c>
      <c r="E67" s="449">
        <v>582</v>
      </c>
      <c r="F67" s="449">
        <v>23437</v>
      </c>
      <c r="G67" s="385">
        <v>24019</v>
      </c>
      <c r="H67" s="449">
        <v>248827</v>
      </c>
      <c r="I67" s="449">
        <v>20140</v>
      </c>
      <c r="J67" s="449">
        <v>13934</v>
      </c>
      <c r="K67" s="449">
        <v>255033</v>
      </c>
      <c r="L67" s="449">
        <v>182855</v>
      </c>
      <c r="M67" s="449">
        <v>86112</v>
      </c>
      <c r="N67" s="385">
        <v>268967</v>
      </c>
      <c r="O67" s="450">
        <v>144.9166575305162</v>
      </c>
      <c r="P67" s="450">
        <v>111.19418633841231</v>
      </c>
      <c r="Q67" s="450">
        <v>165.73436257956897</v>
      </c>
      <c r="R67" s="450">
        <v>141.56187009535461</v>
      </c>
      <c r="S67" s="450">
        <v>152.81334259414103</v>
      </c>
      <c r="T67" s="450">
        <v>120.72596747121032</v>
      </c>
      <c r="U67" s="451">
        <v>142.71138681347347</v>
      </c>
      <c r="V67" s="3"/>
      <c r="W67" s="3"/>
      <c r="X67" s="127"/>
      <c r="Y67" s="53"/>
      <c r="Z67" s="125"/>
      <c r="AA67" s="125"/>
      <c r="AB67" s="125"/>
      <c r="AC67" s="125"/>
      <c r="AD67" s="125"/>
      <c r="AE67" s="125"/>
      <c r="AF67" s="125"/>
      <c r="AG67" s="125"/>
      <c r="AH67" s="125"/>
      <c r="AI67" s="125"/>
      <c r="AJ67" s="125"/>
      <c r="AK67" s="125"/>
      <c r="AL67" s="125"/>
      <c r="AM67" s="125"/>
      <c r="AN67" s="128"/>
      <c r="AO67" s="128"/>
    </row>
    <row r="68" spans="1:41" s="45" customFormat="1" ht="15.75" customHeight="1">
      <c r="A68" s="452" t="s">
        <v>379</v>
      </c>
      <c r="B68" s="453" t="s">
        <v>58</v>
      </c>
      <c r="C68" s="454">
        <v>7857</v>
      </c>
      <c r="D68" s="454">
        <v>1016</v>
      </c>
      <c r="E68" s="454">
        <v>560</v>
      </c>
      <c r="F68" s="454">
        <v>8313</v>
      </c>
      <c r="G68" s="389">
        <v>8873</v>
      </c>
      <c r="H68" s="454">
        <v>50344</v>
      </c>
      <c r="I68" s="454">
        <v>7972</v>
      </c>
      <c r="J68" s="454">
        <v>11987</v>
      </c>
      <c r="K68" s="454">
        <v>46329</v>
      </c>
      <c r="L68" s="454">
        <v>40520</v>
      </c>
      <c r="M68" s="454">
        <v>17796</v>
      </c>
      <c r="N68" s="389">
        <v>58316</v>
      </c>
      <c r="O68" s="455">
        <v>110.71556995865539</v>
      </c>
      <c r="P68" s="455">
        <v>103.74012979690337</v>
      </c>
      <c r="Q68" s="455">
        <v>140.8731845987202</v>
      </c>
      <c r="R68" s="455">
        <v>101.77989696730063</v>
      </c>
      <c r="S68" s="455">
        <v>112.51269331382377</v>
      </c>
      <c r="T68" s="455">
        <v>103.82693255226272</v>
      </c>
      <c r="U68" s="456">
        <v>109.91011776540022</v>
      </c>
      <c r="V68" s="3"/>
      <c r="W68" s="3"/>
      <c r="X68" s="127"/>
      <c r="Y68" s="53"/>
      <c r="Z68" s="125"/>
      <c r="AA68" s="125"/>
      <c r="AB68" s="125"/>
      <c r="AC68" s="125"/>
      <c r="AD68" s="125"/>
      <c r="AE68" s="125"/>
      <c r="AF68" s="125"/>
      <c r="AG68" s="125"/>
      <c r="AH68" s="125"/>
      <c r="AI68" s="125"/>
      <c r="AJ68" s="125"/>
      <c r="AK68" s="125"/>
      <c r="AL68" s="125"/>
      <c r="AM68" s="125"/>
      <c r="AN68" s="128"/>
      <c r="AO68" s="128"/>
    </row>
    <row r="69" spans="1:41" s="45" customFormat="1" ht="15.75" customHeight="1">
      <c r="A69" s="447" t="s">
        <v>380</v>
      </c>
      <c r="B69" s="448" t="s">
        <v>59</v>
      </c>
      <c r="C69" s="449">
        <v>17491</v>
      </c>
      <c r="D69" s="449">
        <v>2262</v>
      </c>
      <c r="E69" s="449">
        <v>696</v>
      </c>
      <c r="F69" s="449">
        <v>19057</v>
      </c>
      <c r="G69" s="385">
        <v>19753</v>
      </c>
      <c r="H69" s="449">
        <v>94921</v>
      </c>
      <c r="I69" s="449">
        <v>21123</v>
      </c>
      <c r="J69" s="449">
        <v>15211</v>
      </c>
      <c r="K69" s="449">
        <v>100833</v>
      </c>
      <c r="L69" s="449">
        <v>80727</v>
      </c>
      <c r="M69" s="449">
        <v>35317</v>
      </c>
      <c r="N69" s="385">
        <v>116044</v>
      </c>
      <c r="O69" s="450">
        <v>114.46318230900069</v>
      </c>
      <c r="P69" s="450">
        <v>112.86343537158945</v>
      </c>
      <c r="Q69" s="450">
        <v>143.92444547932931</v>
      </c>
      <c r="R69" s="450">
        <v>109.66143685042555</v>
      </c>
      <c r="S69" s="450">
        <v>117.15488044237664</v>
      </c>
      <c r="T69" s="450">
        <v>107.4468051409646</v>
      </c>
      <c r="U69" s="451">
        <v>114.21435875641866</v>
      </c>
      <c r="V69" s="3"/>
      <c r="W69" s="3"/>
      <c r="X69" s="127"/>
      <c r="Y69" s="53"/>
      <c r="Z69" s="125"/>
      <c r="AA69" s="125"/>
      <c r="AB69" s="125"/>
      <c r="AC69" s="125"/>
      <c r="AD69" s="125"/>
      <c r="AE69" s="125"/>
      <c r="AF69" s="125"/>
      <c r="AG69" s="125"/>
      <c r="AH69" s="125"/>
      <c r="AI69" s="125"/>
      <c r="AJ69" s="125"/>
      <c r="AK69" s="125"/>
      <c r="AL69" s="125"/>
      <c r="AM69" s="125"/>
      <c r="AN69" s="128"/>
      <c r="AO69" s="128"/>
    </row>
    <row r="70" spans="1:41" s="45" customFormat="1" ht="15.75" customHeight="1">
      <c r="A70" s="452" t="s">
        <v>381</v>
      </c>
      <c r="B70" s="453" t="s">
        <v>60</v>
      </c>
      <c r="C70" s="454">
        <v>1132</v>
      </c>
      <c r="D70" s="454">
        <v>216</v>
      </c>
      <c r="E70" s="454">
        <v>247</v>
      </c>
      <c r="F70" s="454">
        <v>1101</v>
      </c>
      <c r="G70" s="389">
        <v>1348</v>
      </c>
      <c r="H70" s="454">
        <v>6934</v>
      </c>
      <c r="I70" s="454">
        <v>1747</v>
      </c>
      <c r="J70" s="454">
        <v>3368</v>
      </c>
      <c r="K70" s="454">
        <v>5313</v>
      </c>
      <c r="L70" s="454">
        <v>6072</v>
      </c>
      <c r="M70" s="454">
        <v>2609</v>
      </c>
      <c r="N70" s="389">
        <v>8681</v>
      </c>
      <c r="O70" s="455">
        <v>119.87169143770564</v>
      </c>
      <c r="P70" s="455">
        <v>100.79100722001765</v>
      </c>
      <c r="Q70" s="455">
        <v>137.63349807162533</v>
      </c>
      <c r="R70" s="455">
        <v>101.89910077918431</v>
      </c>
      <c r="S70" s="455">
        <v>118.43902809528757</v>
      </c>
      <c r="T70" s="455">
        <v>112.61149142109717</v>
      </c>
      <c r="U70" s="456">
        <v>116.70948506811715</v>
      </c>
      <c r="V70" s="3"/>
      <c r="W70" s="3"/>
      <c r="X70" s="127"/>
      <c r="Y70" s="53"/>
      <c r="Z70" s="125"/>
      <c r="AA70" s="125"/>
      <c r="AB70" s="125"/>
      <c r="AC70" s="125"/>
      <c r="AD70" s="125"/>
      <c r="AE70" s="125"/>
      <c r="AF70" s="125"/>
      <c r="AG70" s="125"/>
      <c r="AH70" s="125"/>
      <c r="AI70" s="125"/>
      <c r="AJ70" s="125"/>
      <c r="AK70" s="125"/>
      <c r="AL70" s="125"/>
      <c r="AM70" s="125"/>
      <c r="AN70" s="128"/>
      <c r="AO70" s="128"/>
    </row>
    <row r="71" spans="1:41" s="45" customFormat="1" ht="15.75" customHeight="1">
      <c r="A71" s="447" t="s">
        <v>382</v>
      </c>
      <c r="B71" s="448" t="s">
        <v>61</v>
      </c>
      <c r="C71" s="449">
        <v>11797</v>
      </c>
      <c r="D71" s="449">
        <v>2004</v>
      </c>
      <c r="E71" s="449">
        <v>571</v>
      </c>
      <c r="F71" s="449">
        <v>13230</v>
      </c>
      <c r="G71" s="385">
        <v>13801</v>
      </c>
      <c r="H71" s="449">
        <v>122960</v>
      </c>
      <c r="I71" s="449">
        <v>24457</v>
      </c>
      <c r="J71" s="449">
        <v>50093</v>
      </c>
      <c r="K71" s="449">
        <v>97324</v>
      </c>
      <c r="L71" s="449">
        <v>111747</v>
      </c>
      <c r="M71" s="449">
        <v>35670</v>
      </c>
      <c r="N71" s="385">
        <v>147417</v>
      </c>
      <c r="O71" s="450">
        <v>127.44569070109648</v>
      </c>
      <c r="P71" s="450">
        <v>99.939367026842717</v>
      </c>
      <c r="Q71" s="450">
        <v>164.697282986598</v>
      </c>
      <c r="R71" s="450">
        <v>101.93854056069704</v>
      </c>
      <c r="S71" s="450">
        <v>120.0814158039492</v>
      </c>
      <c r="T71" s="450">
        <v>135.32848432253036</v>
      </c>
      <c r="U71" s="451">
        <v>123.70519254450166</v>
      </c>
      <c r="V71" s="3"/>
      <c r="W71" s="3"/>
      <c r="X71" s="127"/>
      <c r="Y71" s="53"/>
      <c r="Z71" s="125"/>
      <c r="AA71" s="125"/>
      <c r="AB71" s="125"/>
      <c r="AC71" s="125"/>
      <c r="AD71" s="125"/>
      <c r="AE71" s="125"/>
      <c r="AF71" s="125"/>
      <c r="AG71" s="125"/>
      <c r="AH71" s="125"/>
      <c r="AI71" s="125"/>
      <c r="AJ71" s="125"/>
      <c r="AK71" s="125"/>
      <c r="AL71" s="125"/>
      <c r="AM71" s="125"/>
      <c r="AN71" s="128"/>
      <c r="AO71" s="128"/>
    </row>
    <row r="72" spans="1:41" s="45" customFormat="1" ht="15.75" customHeight="1">
      <c r="A72" s="452" t="s">
        <v>383</v>
      </c>
      <c r="B72" s="453" t="s">
        <v>62</v>
      </c>
      <c r="C72" s="454">
        <v>8542</v>
      </c>
      <c r="D72" s="454">
        <v>888</v>
      </c>
      <c r="E72" s="454">
        <v>305</v>
      </c>
      <c r="F72" s="454">
        <v>9125</v>
      </c>
      <c r="G72" s="389">
        <v>9430</v>
      </c>
      <c r="H72" s="454">
        <v>56248</v>
      </c>
      <c r="I72" s="454">
        <v>7059</v>
      </c>
      <c r="J72" s="454">
        <v>5086</v>
      </c>
      <c r="K72" s="454">
        <v>58221</v>
      </c>
      <c r="L72" s="454">
        <v>42929</v>
      </c>
      <c r="M72" s="454">
        <v>20378</v>
      </c>
      <c r="N72" s="389">
        <v>63307</v>
      </c>
      <c r="O72" s="455">
        <v>114.35515051318131</v>
      </c>
      <c r="P72" s="455">
        <v>102.70519598593877</v>
      </c>
      <c r="Q72" s="455">
        <v>152.62848535004673</v>
      </c>
      <c r="R72" s="455">
        <v>109.68729553853535</v>
      </c>
      <c r="S72" s="455">
        <v>118.21436403851544</v>
      </c>
      <c r="T72" s="455">
        <v>102.14364696686269</v>
      </c>
      <c r="U72" s="456">
        <v>113.19136838977479</v>
      </c>
      <c r="V72" s="3"/>
      <c r="W72" s="3"/>
      <c r="X72" s="127"/>
      <c r="Y72" s="53"/>
      <c r="Z72" s="125"/>
      <c r="AA72" s="125"/>
      <c r="AB72" s="125"/>
      <c r="AC72" s="125"/>
      <c r="AD72" s="125"/>
      <c r="AE72" s="125"/>
      <c r="AF72" s="125"/>
      <c r="AG72" s="125"/>
      <c r="AH72" s="125"/>
      <c r="AI72" s="125"/>
      <c r="AJ72" s="125"/>
      <c r="AK72" s="125"/>
      <c r="AL72" s="125"/>
      <c r="AM72" s="125"/>
      <c r="AN72" s="128"/>
      <c r="AO72" s="128"/>
    </row>
    <row r="73" spans="1:41" s="45" customFormat="1" ht="15.75" customHeight="1">
      <c r="A73" s="447" t="s">
        <v>384</v>
      </c>
      <c r="B73" s="448" t="s">
        <v>63</v>
      </c>
      <c r="C73" s="449">
        <v>8371</v>
      </c>
      <c r="D73" s="449">
        <v>1069</v>
      </c>
      <c r="E73" s="449">
        <v>664</v>
      </c>
      <c r="F73" s="449">
        <v>8776</v>
      </c>
      <c r="G73" s="385">
        <v>9440</v>
      </c>
      <c r="H73" s="449">
        <v>75253</v>
      </c>
      <c r="I73" s="449">
        <v>18790</v>
      </c>
      <c r="J73" s="449">
        <v>40294</v>
      </c>
      <c r="K73" s="449">
        <v>53749</v>
      </c>
      <c r="L73" s="449">
        <v>72056</v>
      </c>
      <c r="M73" s="449">
        <v>21987</v>
      </c>
      <c r="N73" s="385">
        <v>94043</v>
      </c>
      <c r="O73" s="450">
        <v>126.33191316261973</v>
      </c>
      <c r="P73" s="450">
        <v>109.14448576086311</v>
      </c>
      <c r="Q73" s="450">
        <v>154.53798194149203</v>
      </c>
      <c r="R73" s="450">
        <v>98.903678014452169</v>
      </c>
      <c r="S73" s="450">
        <v>121.1446314214685</v>
      </c>
      <c r="T73" s="450">
        <v>131.70370436589829</v>
      </c>
      <c r="U73" s="451">
        <v>123.55660718368027</v>
      </c>
      <c r="V73" s="3"/>
      <c r="W73" s="3"/>
      <c r="X73" s="127"/>
      <c r="Y73" s="53"/>
      <c r="Z73" s="125"/>
      <c r="AA73" s="125"/>
      <c r="AB73" s="125"/>
      <c r="AC73" s="125"/>
      <c r="AD73" s="125"/>
      <c r="AE73" s="125"/>
      <c r="AF73" s="125"/>
      <c r="AG73" s="125"/>
      <c r="AH73" s="125"/>
      <c r="AI73" s="125"/>
      <c r="AJ73" s="125"/>
      <c r="AK73" s="125"/>
      <c r="AL73" s="125"/>
      <c r="AM73" s="125"/>
      <c r="AN73" s="128"/>
      <c r="AO73" s="128"/>
    </row>
    <row r="74" spans="1:41" s="45" customFormat="1" ht="15.75" customHeight="1">
      <c r="A74" s="452" t="s">
        <v>385</v>
      </c>
      <c r="B74" s="453" t="s">
        <v>64</v>
      </c>
      <c r="C74" s="454">
        <v>5194</v>
      </c>
      <c r="D74" s="454">
        <v>823</v>
      </c>
      <c r="E74" s="454">
        <v>549</v>
      </c>
      <c r="F74" s="454">
        <v>5468</v>
      </c>
      <c r="G74" s="389">
        <v>6017</v>
      </c>
      <c r="H74" s="454">
        <v>30869</v>
      </c>
      <c r="I74" s="454">
        <v>9338</v>
      </c>
      <c r="J74" s="454">
        <v>12982</v>
      </c>
      <c r="K74" s="454">
        <v>27225</v>
      </c>
      <c r="L74" s="454">
        <v>30331</v>
      </c>
      <c r="M74" s="454">
        <v>9876</v>
      </c>
      <c r="N74" s="389">
        <v>40207</v>
      </c>
      <c r="O74" s="455">
        <v>123.17660733244593</v>
      </c>
      <c r="P74" s="455">
        <v>121.20059840670272</v>
      </c>
      <c r="Q74" s="455">
        <v>150.5030289968652</v>
      </c>
      <c r="R74" s="455">
        <v>110.26236522139696</v>
      </c>
      <c r="S74" s="455">
        <v>124.58878806330686</v>
      </c>
      <c r="T74" s="455">
        <v>116.77938393620859</v>
      </c>
      <c r="U74" s="456">
        <v>122.74501548109106</v>
      </c>
      <c r="V74" s="3"/>
      <c r="W74" s="3"/>
      <c r="X74" s="127"/>
      <c r="Y74" s="53"/>
      <c r="Z74" s="125"/>
      <c r="AA74" s="125"/>
      <c r="AB74" s="125"/>
      <c r="AC74" s="125"/>
      <c r="AD74" s="125"/>
      <c r="AE74" s="125"/>
      <c r="AF74" s="125"/>
      <c r="AG74" s="125"/>
      <c r="AH74" s="125"/>
      <c r="AI74" s="125"/>
      <c r="AJ74" s="125"/>
      <c r="AK74" s="125"/>
      <c r="AL74" s="125"/>
      <c r="AM74" s="125"/>
      <c r="AN74" s="128"/>
      <c r="AO74" s="128"/>
    </row>
    <row r="75" spans="1:41" s="45" customFormat="1" ht="15.75" customHeight="1">
      <c r="A75" s="447" t="s">
        <v>386</v>
      </c>
      <c r="B75" s="448" t="s">
        <v>65</v>
      </c>
      <c r="C75" s="449">
        <v>10155</v>
      </c>
      <c r="D75" s="449">
        <v>1114</v>
      </c>
      <c r="E75" s="449">
        <v>590</v>
      </c>
      <c r="F75" s="449">
        <v>10679</v>
      </c>
      <c r="G75" s="385">
        <v>11269</v>
      </c>
      <c r="H75" s="449">
        <v>76440</v>
      </c>
      <c r="I75" s="449">
        <v>10404</v>
      </c>
      <c r="J75" s="449">
        <v>17949</v>
      </c>
      <c r="K75" s="449">
        <v>68895</v>
      </c>
      <c r="L75" s="449">
        <v>64517</v>
      </c>
      <c r="M75" s="449">
        <v>22327</v>
      </c>
      <c r="N75" s="385">
        <v>86844</v>
      </c>
      <c r="O75" s="450">
        <v>175.09250443734908</v>
      </c>
      <c r="P75" s="450">
        <v>110.13721932354537</v>
      </c>
      <c r="Q75" s="450">
        <v>244.04764467528247</v>
      </c>
      <c r="R75" s="450">
        <v>148.29007488106828</v>
      </c>
      <c r="S75" s="450">
        <v>187.13862640523732</v>
      </c>
      <c r="T75" s="450">
        <v>109.95453684400451</v>
      </c>
      <c r="U75" s="451">
        <v>168.06242476328063</v>
      </c>
      <c r="V75" s="3"/>
      <c r="W75" s="3"/>
      <c r="X75" s="127"/>
      <c r="Y75" s="53"/>
      <c r="Z75" s="125"/>
      <c r="AA75" s="125"/>
      <c r="AB75" s="125"/>
      <c r="AC75" s="125"/>
      <c r="AD75" s="125"/>
      <c r="AE75" s="125"/>
      <c r="AF75" s="125"/>
      <c r="AG75" s="125"/>
      <c r="AH75" s="125"/>
      <c r="AI75" s="125"/>
      <c r="AJ75" s="125"/>
      <c r="AK75" s="125"/>
      <c r="AL75" s="125"/>
      <c r="AM75" s="125"/>
      <c r="AN75" s="128"/>
      <c r="AO75" s="128"/>
    </row>
    <row r="76" spans="1:41" s="45" customFormat="1" ht="15.75" customHeight="1">
      <c r="A76" s="452" t="s">
        <v>387</v>
      </c>
      <c r="B76" s="453" t="s">
        <v>66</v>
      </c>
      <c r="C76" s="454">
        <v>6620</v>
      </c>
      <c r="D76" s="454">
        <v>877</v>
      </c>
      <c r="E76" s="454">
        <v>304</v>
      </c>
      <c r="F76" s="454">
        <v>7193</v>
      </c>
      <c r="G76" s="389">
        <v>7497</v>
      </c>
      <c r="H76" s="454">
        <v>41942</v>
      </c>
      <c r="I76" s="454">
        <v>8399</v>
      </c>
      <c r="J76" s="454">
        <v>5709</v>
      </c>
      <c r="K76" s="454">
        <v>44632</v>
      </c>
      <c r="L76" s="454">
        <v>38467</v>
      </c>
      <c r="M76" s="454">
        <v>11874</v>
      </c>
      <c r="N76" s="389">
        <v>50341</v>
      </c>
      <c r="O76" s="455">
        <v>120.33473993114251</v>
      </c>
      <c r="P76" s="455">
        <v>112.72164502376104</v>
      </c>
      <c r="Q76" s="455">
        <v>146.63975520509845</v>
      </c>
      <c r="R76" s="455">
        <v>115.71789220197078</v>
      </c>
      <c r="S76" s="455">
        <v>122.75240202456973</v>
      </c>
      <c r="T76" s="455">
        <v>107.58447188575671</v>
      </c>
      <c r="U76" s="456">
        <v>119.25288037471753</v>
      </c>
      <c r="V76" s="3"/>
      <c r="W76" s="3"/>
      <c r="X76" s="127"/>
      <c r="Y76" s="53"/>
      <c r="Z76" s="125"/>
      <c r="AA76" s="125"/>
      <c r="AB76" s="125"/>
      <c r="AC76" s="125"/>
      <c r="AD76" s="125"/>
      <c r="AE76" s="125"/>
      <c r="AF76" s="125"/>
      <c r="AG76" s="125"/>
      <c r="AH76" s="125"/>
      <c r="AI76" s="125"/>
      <c r="AJ76" s="125"/>
      <c r="AK76" s="125"/>
      <c r="AL76" s="125"/>
      <c r="AM76" s="125"/>
      <c r="AN76" s="128"/>
      <c r="AO76" s="128"/>
    </row>
    <row r="77" spans="1:41" s="45" customFormat="1" ht="15.75" customHeight="1">
      <c r="A77" s="447" t="s">
        <v>388</v>
      </c>
      <c r="B77" s="448" t="s">
        <v>67</v>
      </c>
      <c r="C77" s="449">
        <v>1021</v>
      </c>
      <c r="D77" s="449">
        <v>211</v>
      </c>
      <c r="E77" s="449">
        <v>141</v>
      </c>
      <c r="F77" s="449">
        <v>1091</v>
      </c>
      <c r="G77" s="385">
        <v>1232</v>
      </c>
      <c r="H77" s="449">
        <v>6325</v>
      </c>
      <c r="I77" s="449">
        <v>1781</v>
      </c>
      <c r="J77" s="449">
        <v>2859</v>
      </c>
      <c r="K77" s="449">
        <v>5247</v>
      </c>
      <c r="L77" s="449">
        <v>5877</v>
      </c>
      <c r="M77" s="449">
        <v>2229</v>
      </c>
      <c r="N77" s="385">
        <v>8106</v>
      </c>
      <c r="O77" s="450">
        <v>122.45161545600791</v>
      </c>
      <c r="P77" s="450">
        <v>102.07106071420348</v>
      </c>
      <c r="Q77" s="450">
        <v>147.13635966642988</v>
      </c>
      <c r="R77" s="450">
        <v>101.0462429569005</v>
      </c>
      <c r="S77" s="450">
        <v>117.37971169531733</v>
      </c>
      <c r="T77" s="450">
        <v>120.40425744315074</v>
      </c>
      <c r="U77" s="451">
        <v>118.13473818963877</v>
      </c>
      <c r="V77" s="3"/>
      <c r="W77" s="3"/>
      <c r="X77" s="127"/>
      <c r="Y77" s="53"/>
      <c r="Z77" s="125"/>
      <c r="AA77" s="125"/>
      <c r="AB77" s="125"/>
      <c r="AC77" s="125"/>
      <c r="AD77" s="125"/>
      <c r="AE77" s="125"/>
      <c r="AF77" s="125"/>
      <c r="AG77" s="125"/>
      <c r="AH77" s="125"/>
      <c r="AI77" s="125"/>
      <c r="AJ77" s="125"/>
      <c r="AK77" s="125"/>
      <c r="AL77" s="125"/>
      <c r="AM77" s="125"/>
      <c r="AN77" s="128"/>
      <c r="AO77" s="128"/>
    </row>
    <row r="78" spans="1:41" s="45" customFormat="1" ht="15.75" customHeight="1">
      <c r="A78" s="452" t="s">
        <v>389</v>
      </c>
      <c r="B78" s="453" t="s">
        <v>68</v>
      </c>
      <c r="C78" s="454">
        <v>4132</v>
      </c>
      <c r="D78" s="454">
        <v>556</v>
      </c>
      <c r="E78" s="454">
        <v>308</v>
      </c>
      <c r="F78" s="454">
        <v>4380</v>
      </c>
      <c r="G78" s="389">
        <v>4688</v>
      </c>
      <c r="H78" s="454">
        <v>34856</v>
      </c>
      <c r="I78" s="454">
        <v>4463</v>
      </c>
      <c r="J78" s="454">
        <v>4765</v>
      </c>
      <c r="K78" s="454">
        <v>34554</v>
      </c>
      <c r="L78" s="454">
        <v>25963</v>
      </c>
      <c r="M78" s="454">
        <v>13356</v>
      </c>
      <c r="N78" s="389">
        <v>39319</v>
      </c>
      <c r="O78" s="455">
        <v>121.09046600376595</v>
      </c>
      <c r="P78" s="455">
        <v>113.3201070890854</v>
      </c>
      <c r="Q78" s="455">
        <v>147.51195344288922</v>
      </c>
      <c r="R78" s="455">
        <v>116.68084709356658</v>
      </c>
      <c r="S78" s="455">
        <v>127.21320997091865</v>
      </c>
      <c r="T78" s="455">
        <v>106.56084169695087</v>
      </c>
      <c r="U78" s="456">
        <v>120.36478644124188</v>
      </c>
      <c r="V78" s="3"/>
      <c r="W78" s="3"/>
      <c r="X78" s="127"/>
      <c r="Y78" s="53"/>
      <c r="Z78" s="125"/>
      <c r="AA78" s="125"/>
      <c r="AB78" s="125"/>
      <c r="AC78" s="125"/>
      <c r="AD78" s="125"/>
      <c r="AE78" s="125"/>
      <c r="AF78" s="125"/>
      <c r="AG78" s="125"/>
      <c r="AH78" s="125"/>
      <c r="AI78" s="125"/>
      <c r="AJ78" s="125"/>
      <c r="AK78" s="125"/>
      <c r="AL78" s="125"/>
      <c r="AM78" s="125"/>
      <c r="AN78" s="128"/>
      <c r="AO78" s="128"/>
    </row>
    <row r="79" spans="1:41" s="45" customFormat="1" ht="15.75" customHeight="1">
      <c r="A79" s="447" t="s">
        <v>390</v>
      </c>
      <c r="B79" s="448" t="s">
        <v>69</v>
      </c>
      <c r="C79" s="449">
        <v>4117</v>
      </c>
      <c r="D79" s="449">
        <v>625</v>
      </c>
      <c r="E79" s="449">
        <v>301</v>
      </c>
      <c r="F79" s="449">
        <v>4441</v>
      </c>
      <c r="G79" s="385">
        <v>4742</v>
      </c>
      <c r="H79" s="449">
        <v>26480</v>
      </c>
      <c r="I79" s="449">
        <v>7085</v>
      </c>
      <c r="J79" s="449">
        <v>8030</v>
      </c>
      <c r="K79" s="449">
        <v>25535</v>
      </c>
      <c r="L79" s="449">
        <v>25008</v>
      </c>
      <c r="M79" s="449">
        <v>8557</v>
      </c>
      <c r="N79" s="385">
        <v>33565</v>
      </c>
      <c r="O79" s="450">
        <v>145.73615696414353</v>
      </c>
      <c r="P79" s="450">
        <v>110.78921255971591</v>
      </c>
      <c r="Q79" s="450">
        <v>170.72391587840073</v>
      </c>
      <c r="R79" s="450">
        <v>128.97356973047499</v>
      </c>
      <c r="S79" s="450">
        <v>147.77608680644795</v>
      </c>
      <c r="T79" s="450">
        <v>111.81504315930707</v>
      </c>
      <c r="U79" s="451">
        <v>138.92868954150063</v>
      </c>
      <c r="V79" s="3"/>
      <c r="W79" s="3"/>
      <c r="X79" s="127"/>
      <c r="Y79" s="53"/>
      <c r="Z79" s="125"/>
      <c r="AA79" s="125"/>
      <c r="AB79" s="125"/>
      <c r="AC79" s="125"/>
      <c r="AD79" s="125"/>
      <c r="AE79" s="125"/>
      <c r="AF79" s="125"/>
      <c r="AG79" s="125"/>
      <c r="AH79" s="125"/>
      <c r="AI79" s="125"/>
      <c r="AJ79" s="125"/>
      <c r="AK79" s="125"/>
      <c r="AL79" s="125"/>
      <c r="AM79" s="125"/>
      <c r="AN79" s="128"/>
      <c r="AO79" s="128"/>
    </row>
    <row r="80" spans="1:41" s="45" customFormat="1" ht="15.75" customHeight="1">
      <c r="A80" s="452" t="s">
        <v>391</v>
      </c>
      <c r="B80" s="453" t="s">
        <v>70</v>
      </c>
      <c r="C80" s="454">
        <v>4591</v>
      </c>
      <c r="D80" s="454">
        <v>582</v>
      </c>
      <c r="E80" s="454">
        <v>249</v>
      </c>
      <c r="F80" s="454">
        <v>4924</v>
      </c>
      <c r="G80" s="389">
        <v>5173</v>
      </c>
      <c r="H80" s="454">
        <v>58346</v>
      </c>
      <c r="I80" s="454">
        <v>11274</v>
      </c>
      <c r="J80" s="454">
        <v>14030</v>
      </c>
      <c r="K80" s="454">
        <v>55590</v>
      </c>
      <c r="L80" s="454">
        <v>52772</v>
      </c>
      <c r="M80" s="454">
        <v>16848</v>
      </c>
      <c r="N80" s="389">
        <v>69620</v>
      </c>
      <c r="O80" s="455">
        <v>115.4689932389939</v>
      </c>
      <c r="P80" s="455">
        <v>111.95399246906511</v>
      </c>
      <c r="Q80" s="455">
        <v>168.70261491731526</v>
      </c>
      <c r="R80" s="455">
        <v>100.57711523577845</v>
      </c>
      <c r="S80" s="455">
        <v>117.09999613819944</v>
      </c>
      <c r="T80" s="455">
        <v>108.22540553920625</v>
      </c>
      <c r="U80" s="456">
        <v>114.98646367690486</v>
      </c>
      <c r="V80" s="3"/>
      <c r="W80" s="3"/>
      <c r="X80" s="127"/>
      <c r="Y80" s="53"/>
      <c r="Z80" s="125"/>
      <c r="AA80" s="125"/>
      <c r="AB80" s="125"/>
      <c r="AC80" s="125"/>
      <c r="AD80" s="125"/>
      <c r="AE80" s="125"/>
      <c r="AF80" s="125"/>
      <c r="AG80" s="125"/>
      <c r="AH80" s="125"/>
      <c r="AI80" s="125"/>
      <c r="AJ80" s="125"/>
      <c r="AK80" s="125"/>
      <c r="AL80" s="125"/>
      <c r="AM80" s="125"/>
      <c r="AN80" s="128"/>
      <c r="AO80" s="128"/>
    </row>
    <row r="81" spans="1:41" s="45" customFormat="1" ht="15.75" customHeight="1">
      <c r="A81" s="447" t="s">
        <v>392</v>
      </c>
      <c r="B81" s="448" t="s">
        <v>71</v>
      </c>
      <c r="C81" s="449">
        <v>2502</v>
      </c>
      <c r="D81" s="449">
        <v>479</v>
      </c>
      <c r="E81" s="449">
        <v>296</v>
      </c>
      <c r="F81" s="449">
        <v>2685</v>
      </c>
      <c r="G81" s="385">
        <v>2981</v>
      </c>
      <c r="H81" s="449">
        <v>40459</v>
      </c>
      <c r="I81" s="449">
        <v>9186</v>
      </c>
      <c r="J81" s="449">
        <v>20767</v>
      </c>
      <c r="K81" s="449">
        <v>28878</v>
      </c>
      <c r="L81" s="449">
        <v>40798</v>
      </c>
      <c r="M81" s="449">
        <v>8847</v>
      </c>
      <c r="N81" s="385">
        <v>49645</v>
      </c>
      <c r="O81" s="450">
        <v>119.23728765334204</v>
      </c>
      <c r="P81" s="450">
        <v>107.82777451355014</v>
      </c>
      <c r="Q81" s="450">
        <v>143.98166891025357</v>
      </c>
      <c r="R81" s="450">
        <v>96.912935737439781</v>
      </c>
      <c r="S81" s="450">
        <v>110.99227653575007</v>
      </c>
      <c r="T81" s="450">
        <v>147.76992233836589</v>
      </c>
      <c r="U81" s="451">
        <v>117.46175100779983</v>
      </c>
      <c r="V81" s="3"/>
      <c r="W81" s="3"/>
      <c r="X81" s="127"/>
      <c r="Y81" s="53"/>
      <c r="Z81" s="125"/>
      <c r="AA81" s="125"/>
      <c r="AB81" s="125"/>
      <c r="AC81" s="125"/>
      <c r="AD81" s="125"/>
      <c r="AE81" s="125"/>
      <c r="AF81" s="125"/>
      <c r="AG81" s="125"/>
      <c r="AH81" s="125"/>
      <c r="AI81" s="125"/>
      <c r="AJ81" s="125"/>
      <c r="AK81" s="125"/>
      <c r="AL81" s="125"/>
      <c r="AM81" s="125"/>
      <c r="AN81" s="128"/>
      <c r="AO81" s="128"/>
    </row>
    <row r="82" spans="1:41" s="45" customFormat="1" ht="15.75" customHeight="1">
      <c r="A82" s="452" t="s">
        <v>393</v>
      </c>
      <c r="B82" s="453" t="s">
        <v>72</v>
      </c>
      <c r="C82" s="454">
        <v>3832</v>
      </c>
      <c r="D82" s="454">
        <v>404</v>
      </c>
      <c r="E82" s="454">
        <v>230</v>
      </c>
      <c r="F82" s="454">
        <v>4006</v>
      </c>
      <c r="G82" s="389">
        <v>4236</v>
      </c>
      <c r="H82" s="454">
        <v>23716</v>
      </c>
      <c r="I82" s="454">
        <v>3454</v>
      </c>
      <c r="J82" s="454">
        <v>3934</v>
      </c>
      <c r="K82" s="454">
        <v>23236</v>
      </c>
      <c r="L82" s="454">
        <v>18086</v>
      </c>
      <c r="M82" s="454">
        <v>9084</v>
      </c>
      <c r="N82" s="389">
        <v>27170</v>
      </c>
      <c r="O82" s="455">
        <v>117.49604492791225</v>
      </c>
      <c r="P82" s="455">
        <v>128.25062539980672</v>
      </c>
      <c r="Q82" s="455">
        <v>188.41614301861637</v>
      </c>
      <c r="R82" s="455">
        <v>106.47400538412356</v>
      </c>
      <c r="S82" s="455">
        <v>128.15884985822368</v>
      </c>
      <c r="T82" s="455">
        <v>99.268744640832622</v>
      </c>
      <c r="U82" s="456">
        <v>118.62833719518922</v>
      </c>
      <c r="V82" s="3"/>
      <c r="W82" s="3"/>
      <c r="X82" s="127"/>
      <c r="Y82" s="53"/>
      <c r="Z82" s="125"/>
      <c r="AA82" s="125"/>
      <c r="AB82" s="125"/>
      <c r="AC82" s="125"/>
      <c r="AD82" s="125"/>
      <c r="AE82" s="125"/>
      <c r="AF82" s="125"/>
      <c r="AG82" s="125"/>
      <c r="AH82" s="125"/>
      <c r="AI82" s="125"/>
      <c r="AJ82" s="125"/>
      <c r="AK82" s="125"/>
      <c r="AL82" s="125"/>
      <c r="AM82" s="125"/>
      <c r="AN82" s="128"/>
      <c r="AO82" s="128"/>
    </row>
    <row r="83" spans="1:41" s="45" customFormat="1" ht="15.75" customHeight="1">
      <c r="A83" s="447" t="s">
        <v>394</v>
      </c>
      <c r="B83" s="448" t="s">
        <v>73</v>
      </c>
      <c r="C83" s="449">
        <v>1051</v>
      </c>
      <c r="D83" s="449">
        <v>211</v>
      </c>
      <c r="E83" s="449">
        <v>211</v>
      </c>
      <c r="F83" s="449">
        <v>1051</v>
      </c>
      <c r="G83" s="385">
        <v>1262</v>
      </c>
      <c r="H83" s="449">
        <v>7143</v>
      </c>
      <c r="I83" s="449">
        <v>1748</v>
      </c>
      <c r="J83" s="449">
        <v>4305</v>
      </c>
      <c r="K83" s="449">
        <v>4586</v>
      </c>
      <c r="L83" s="449">
        <v>6287</v>
      </c>
      <c r="M83" s="449">
        <v>2604</v>
      </c>
      <c r="N83" s="385">
        <v>8891</v>
      </c>
      <c r="O83" s="450">
        <v>139.06762874432837</v>
      </c>
      <c r="P83" s="450">
        <v>157.08145806481312</v>
      </c>
      <c r="Q83" s="450">
        <v>152.9967079405871</v>
      </c>
      <c r="R83" s="450">
        <v>132.862292168626</v>
      </c>
      <c r="S83" s="450">
        <v>143.70281435106011</v>
      </c>
      <c r="T83" s="450">
        <v>139.05793194907548</v>
      </c>
      <c r="U83" s="451">
        <v>142.39852854182004</v>
      </c>
      <c r="V83" s="3"/>
      <c r="W83" s="3"/>
      <c r="X83" s="127"/>
      <c r="Y83" s="53"/>
      <c r="Z83" s="125"/>
      <c r="AA83" s="125"/>
      <c r="AB83" s="125"/>
      <c r="AC83" s="125"/>
      <c r="AD83" s="125"/>
      <c r="AE83" s="125"/>
      <c r="AF83" s="125"/>
      <c r="AG83" s="125"/>
      <c r="AH83" s="125"/>
      <c r="AI83" s="125"/>
      <c r="AJ83" s="125"/>
      <c r="AK83" s="125"/>
      <c r="AL83" s="125"/>
      <c r="AM83" s="125"/>
      <c r="AN83" s="128"/>
      <c r="AO83" s="128"/>
    </row>
    <row r="84" spans="1:41" s="45" customFormat="1" ht="15.75" customHeight="1">
      <c r="A84" s="452" t="s">
        <v>395</v>
      </c>
      <c r="B84" s="453" t="s">
        <v>74</v>
      </c>
      <c r="C84" s="454">
        <v>1858</v>
      </c>
      <c r="D84" s="454">
        <v>307</v>
      </c>
      <c r="E84" s="454">
        <v>265</v>
      </c>
      <c r="F84" s="454">
        <v>1900</v>
      </c>
      <c r="G84" s="389">
        <v>2165</v>
      </c>
      <c r="H84" s="454">
        <v>13621</v>
      </c>
      <c r="I84" s="454">
        <v>2633</v>
      </c>
      <c r="J84" s="454">
        <v>5598</v>
      </c>
      <c r="K84" s="454">
        <v>10656</v>
      </c>
      <c r="L84" s="454">
        <v>11835</v>
      </c>
      <c r="M84" s="454">
        <v>4419</v>
      </c>
      <c r="N84" s="389">
        <v>16254</v>
      </c>
      <c r="O84" s="455">
        <v>120.50516540854714</v>
      </c>
      <c r="P84" s="455">
        <v>97.636758498607904</v>
      </c>
      <c r="Q84" s="455">
        <v>152.63109981928764</v>
      </c>
      <c r="R84" s="455">
        <v>96.960186510461511</v>
      </c>
      <c r="S84" s="455">
        <v>114.75995544411164</v>
      </c>
      <c r="T84" s="455">
        <v>124.32625841514727</v>
      </c>
      <c r="U84" s="456">
        <v>117.34873623858107</v>
      </c>
      <c r="V84" s="3"/>
      <c r="W84" s="3"/>
      <c r="X84" s="127"/>
      <c r="Y84" s="53"/>
      <c r="Z84" s="125"/>
      <c r="AA84" s="125"/>
      <c r="AB84" s="125"/>
      <c r="AC84" s="125"/>
      <c r="AD84" s="125"/>
      <c r="AE84" s="125"/>
      <c r="AF84" s="125"/>
      <c r="AG84" s="125"/>
      <c r="AH84" s="125"/>
      <c r="AI84" s="125"/>
      <c r="AJ84" s="125"/>
      <c r="AK84" s="125"/>
      <c r="AL84" s="125"/>
      <c r="AM84" s="125"/>
      <c r="AN84" s="128"/>
      <c r="AO84" s="128"/>
    </row>
    <row r="85" spans="1:41" s="45" customFormat="1" ht="15.75" customHeight="1">
      <c r="A85" s="447" t="s">
        <v>396</v>
      </c>
      <c r="B85" s="448" t="s">
        <v>75</v>
      </c>
      <c r="C85" s="449">
        <v>6291</v>
      </c>
      <c r="D85" s="449">
        <v>806</v>
      </c>
      <c r="E85" s="449">
        <v>264</v>
      </c>
      <c r="F85" s="449">
        <v>6833</v>
      </c>
      <c r="G85" s="385">
        <v>7097</v>
      </c>
      <c r="H85" s="449">
        <v>51223</v>
      </c>
      <c r="I85" s="449">
        <v>10006</v>
      </c>
      <c r="J85" s="449">
        <v>3763</v>
      </c>
      <c r="K85" s="449">
        <v>57466</v>
      </c>
      <c r="L85" s="449">
        <v>46216</v>
      </c>
      <c r="M85" s="449">
        <v>15013</v>
      </c>
      <c r="N85" s="385">
        <v>61229</v>
      </c>
      <c r="O85" s="450">
        <v>127.5790760976996</v>
      </c>
      <c r="P85" s="450">
        <v>139.1331784549092</v>
      </c>
      <c r="Q85" s="450">
        <v>157.77938857368497</v>
      </c>
      <c r="R85" s="450">
        <v>127.51450989199047</v>
      </c>
      <c r="S85" s="450">
        <v>135.36995889722078</v>
      </c>
      <c r="T85" s="450">
        <v>111.94533131300898</v>
      </c>
      <c r="U85" s="451">
        <v>129.45187990410636</v>
      </c>
      <c r="V85" s="3"/>
      <c r="W85" s="3"/>
      <c r="X85" s="127"/>
      <c r="Y85" s="53"/>
      <c r="Z85" s="125"/>
      <c r="AA85" s="125"/>
      <c r="AB85" s="125"/>
      <c r="AC85" s="125"/>
      <c r="AD85" s="125"/>
      <c r="AE85" s="125"/>
      <c r="AF85" s="125"/>
      <c r="AG85" s="125"/>
      <c r="AH85" s="125"/>
      <c r="AI85" s="125"/>
      <c r="AJ85" s="125"/>
      <c r="AK85" s="125"/>
      <c r="AL85" s="125"/>
      <c r="AM85" s="125"/>
      <c r="AN85" s="128"/>
      <c r="AO85" s="128"/>
    </row>
    <row r="86" spans="1:41" s="45" customFormat="1" ht="15.75" customHeight="1">
      <c r="A86" s="452" t="s">
        <v>397</v>
      </c>
      <c r="B86" s="453" t="s">
        <v>76</v>
      </c>
      <c r="C86" s="454">
        <v>4580</v>
      </c>
      <c r="D86" s="454">
        <v>547</v>
      </c>
      <c r="E86" s="454">
        <v>280</v>
      </c>
      <c r="F86" s="454">
        <v>4847</v>
      </c>
      <c r="G86" s="389">
        <v>5127</v>
      </c>
      <c r="H86" s="454">
        <v>32137</v>
      </c>
      <c r="I86" s="454">
        <v>4322</v>
      </c>
      <c r="J86" s="454">
        <v>4984</v>
      </c>
      <c r="K86" s="454">
        <v>31475</v>
      </c>
      <c r="L86" s="454">
        <v>26262</v>
      </c>
      <c r="M86" s="454">
        <v>10197</v>
      </c>
      <c r="N86" s="389">
        <v>36459</v>
      </c>
      <c r="O86" s="455">
        <v>141.0000924086647</v>
      </c>
      <c r="P86" s="455">
        <v>106.13923574120471</v>
      </c>
      <c r="Q86" s="455">
        <v>142.26106706823907</v>
      </c>
      <c r="R86" s="455">
        <v>136.66330523068629</v>
      </c>
      <c r="S86" s="455">
        <v>149.45700123795459</v>
      </c>
      <c r="T86" s="455">
        <v>106.68212352495813</v>
      </c>
      <c r="U86" s="456">
        <v>137.44374001123316</v>
      </c>
      <c r="V86" s="3"/>
      <c r="W86" s="3"/>
      <c r="X86" s="127"/>
      <c r="Y86" s="53"/>
      <c r="Z86" s="125"/>
      <c r="AA86" s="125"/>
      <c r="AB86" s="125"/>
      <c r="AC86" s="125"/>
      <c r="AD86" s="125"/>
      <c r="AE86" s="125"/>
      <c r="AF86" s="125"/>
      <c r="AG86" s="125"/>
      <c r="AH86" s="125"/>
      <c r="AI86" s="125"/>
      <c r="AJ86" s="125"/>
      <c r="AK86" s="125"/>
      <c r="AL86" s="125"/>
      <c r="AM86" s="125"/>
      <c r="AN86" s="128"/>
      <c r="AO86" s="128"/>
    </row>
    <row r="87" spans="1:41" s="45" customFormat="1" ht="15.75" customHeight="1">
      <c r="A87" s="447" t="s">
        <v>398</v>
      </c>
      <c r="B87" s="448" t="s">
        <v>77</v>
      </c>
      <c r="C87" s="449">
        <v>1389</v>
      </c>
      <c r="D87" s="449">
        <v>315</v>
      </c>
      <c r="E87" s="449">
        <v>208</v>
      </c>
      <c r="F87" s="449">
        <v>1496</v>
      </c>
      <c r="G87" s="385">
        <v>1704</v>
      </c>
      <c r="H87" s="449">
        <v>12543</v>
      </c>
      <c r="I87" s="449">
        <v>3915</v>
      </c>
      <c r="J87" s="449">
        <v>6194</v>
      </c>
      <c r="K87" s="449">
        <v>10264</v>
      </c>
      <c r="L87" s="449">
        <v>11869</v>
      </c>
      <c r="M87" s="449">
        <v>4589</v>
      </c>
      <c r="N87" s="385">
        <v>16458</v>
      </c>
      <c r="O87" s="450">
        <v>125.08823737432245</v>
      </c>
      <c r="P87" s="450">
        <v>97.966664112024688</v>
      </c>
      <c r="Q87" s="450">
        <v>144.6773418564473</v>
      </c>
      <c r="R87" s="450">
        <v>103.58307624604126</v>
      </c>
      <c r="S87" s="450">
        <v>116.50290889227304</v>
      </c>
      <c r="T87" s="450">
        <v>126.07785522468222</v>
      </c>
      <c r="U87" s="451">
        <v>119.18111927966254</v>
      </c>
      <c r="V87" s="3"/>
      <c r="W87" s="3"/>
      <c r="X87" s="127"/>
      <c r="Y87" s="53"/>
      <c r="Z87" s="125"/>
      <c r="AA87" s="125"/>
      <c r="AB87" s="125"/>
      <c r="AC87" s="125"/>
      <c r="AD87" s="125"/>
      <c r="AE87" s="125"/>
      <c r="AF87" s="125"/>
      <c r="AG87" s="125"/>
      <c r="AH87" s="125"/>
      <c r="AI87" s="125"/>
      <c r="AJ87" s="125"/>
      <c r="AK87" s="125"/>
      <c r="AL87" s="125"/>
      <c r="AM87" s="125"/>
      <c r="AN87" s="128"/>
      <c r="AO87" s="128"/>
    </row>
    <row r="88" spans="1:41" s="45" customFormat="1" ht="15.75" customHeight="1">
      <c r="A88" s="452" t="s">
        <v>399</v>
      </c>
      <c r="B88" s="453" t="s">
        <v>78</v>
      </c>
      <c r="C88" s="454">
        <v>6191</v>
      </c>
      <c r="D88" s="454">
        <v>776</v>
      </c>
      <c r="E88" s="454">
        <v>348</v>
      </c>
      <c r="F88" s="454">
        <v>6619</v>
      </c>
      <c r="G88" s="389">
        <v>6967</v>
      </c>
      <c r="H88" s="454">
        <v>44144</v>
      </c>
      <c r="I88" s="454">
        <v>6806</v>
      </c>
      <c r="J88" s="454">
        <v>9508</v>
      </c>
      <c r="K88" s="454">
        <v>41442</v>
      </c>
      <c r="L88" s="454">
        <v>37843</v>
      </c>
      <c r="M88" s="454">
        <v>13107</v>
      </c>
      <c r="N88" s="389">
        <v>50950</v>
      </c>
      <c r="O88" s="455">
        <v>120.62064796126393</v>
      </c>
      <c r="P88" s="455">
        <v>98.930470039584989</v>
      </c>
      <c r="Q88" s="455">
        <v>135.37810033088178</v>
      </c>
      <c r="R88" s="455">
        <v>114.04046987931758</v>
      </c>
      <c r="S88" s="455">
        <v>123.26796075636898</v>
      </c>
      <c r="T88" s="455">
        <v>102.93643329763917</v>
      </c>
      <c r="U88" s="456">
        <v>118.11205009433272</v>
      </c>
      <c r="V88" s="3"/>
      <c r="W88" s="3"/>
      <c r="X88" s="127"/>
      <c r="Y88" s="53"/>
      <c r="Z88" s="125"/>
      <c r="AA88" s="125"/>
      <c r="AB88" s="125"/>
      <c r="AC88" s="125"/>
      <c r="AD88" s="125"/>
      <c r="AE88" s="125"/>
      <c r="AF88" s="125"/>
      <c r="AG88" s="125"/>
      <c r="AH88" s="125"/>
      <c r="AI88" s="125"/>
      <c r="AJ88" s="125"/>
      <c r="AK88" s="125"/>
      <c r="AL88" s="125"/>
      <c r="AM88" s="125"/>
      <c r="AN88" s="128"/>
      <c r="AO88" s="128"/>
    </row>
    <row r="89" spans="1:41" s="201" customFormat="1" ht="15.75" customHeight="1">
      <c r="A89" s="447" t="s">
        <v>400</v>
      </c>
      <c r="B89" s="448" t="s">
        <v>79</v>
      </c>
      <c r="C89" s="449">
        <v>7358</v>
      </c>
      <c r="D89" s="449">
        <v>769</v>
      </c>
      <c r="E89" s="449">
        <v>316</v>
      </c>
      <c r="F89" s="449">
        <v>7811</v>
      </c>
      <c r="G89" s="385">
        <v>8127</v>
      </c>
      <c r="H89" s="449">
        <v>65252</v>
      </c>
      <c r="I89" s="449">
        <v>5475</v>
      </c>
      <c r="J89" s="449">
        <v>6243</v>
      </c>
      <c r="K89" s="449">
        <v>64484</v>
      </c>
      <c r="L89" s="449">
        <v>45914</v>
      </c>
      <c r="M89" s="449">
        <v>24813</v>
      </c>
      <c r="N89" s="385">
        <v>70727</v>
      </c>
      <c r="O89" s="450">
        <v>119.5333548181448</v>
      </c>
      <c r="P89" s="450">
        <v>102.26909477041499</v>
      </c>
      <c r="Q89" s="450">
        <v>141.08124496474522</v>
      </c>
      <c r="R89" s="450">
        <v>116.30064214786795</v>
      </c>
      <c r="S89" s="450">
        <v>124.54114447465659</v>
      </c>
      <c r="T89" s="450">
        <v>106.41970555940779</v>
      </c>
      <c r="U89" s="451">
        <v>118.34415455309296</v>
      </c>
      <c r="V89" s="1"/>
      <c r="W89" s="1"/>
      <c r="X89" s="169"/>
      <c r="Y89" s="167"/>
      <c r="Z89" s="168"/>
      <c r="AA89" s="168"/>
      <c r="AB89" s="168"/>
      <c r="AC89" s="168"/>
      <c r="AD89" s="168"/>
      <c r="AE89" s="168"/>
      <c r="AF89" s="168"/>
      <c r="AG89" s="168"/>
      <c r="AH89" s="168"/>
      <c r="AI89" s="168"/>
      <c r="AJ89" s="168"/>
      <c r="AK89" s="168"/>
      <c r="AL89" s="168"/>
      <c r="AM89" s="168"/>
      <c r="AN89" s="170"/>
      <c r="AO89" s="170"/>
    </row>
    <row r="90" spans="1:41" s="203" customFormat="1" ht="20.100000000000001" customHeight="1">
      <c r="A90" s="390" t="s">
        <v>666</v>
      </c>
      <c r="B90" s="390"/>
      <c r="C90" s="390">
        <v>1748423</v>
      </c>
      <c r="D90" s="390">
        <v>143089</v>
      </c>
      <c r="E90" s="390">
        <v>51044</v>
      </c>
      <c r="F90" s="390">
        <v>1840468</v>
      </c>
      <c r="G90" s="390">
        <v>1891512</v>
      </c>
      <c r="H90" s="390">
        <v>12604914</v>
      </c>
      <c r="I90" s="390">
        <v>1709399</v>
      </c>
      <c r="J90" s="390">
        <v>1608086</v>
      </c>
      <c r="K90" s="390">
        <v>12706227</v>
      </c>
      <c r="L90" s="390">
        <v>9875479</v>
      </c>
      <c r="M90" s="390">
        <v>4438834</v>
      </c>
      <c r="N90" s="390">
        <v>14314313</v>
      </c>
      <c r="O90" s="457">
        <v>141.083843779212</v>
      </c>
      <c r="P90" s="446">
        <v>120.30652704672784</v>
      </c>
      <c r="Q90" s="446">
        <v>164.02432312711738</v>
      </c>
      <c r="R90" s="446">
        <v>135.6823188887405</v>
      </c>
      <c r="S90" s="446">
        <v>142.88516605344765</v>
      </c>
      <c r="T90" s="446">
        <v>129.6242216883993</v>
      </c>
      <c r="U90" s="446">
        <v>138.87603691131898</v>
      </c>
      <c r="Z90" s="168"/>
      <c r="AA90" s="168"/>
      <c r="AB90" s="168"/>
      <c r="AC90" s="168"/>
      <c r="AD90" s="168"/>
      <c r="AE90" s="168"/>
      <c r="AF90" s="168"/>
      <c r="AG90" s="168"/>
      <c r="AH90" s="168"/>
      <c r="AI90" s="168"/>
      <c r="AJ90" s="168"/>
      <c r="AK90" s="168"/>
      <c r="AL90" s="168"/>
      <c r="AM90" s="168"/>
    </row>
    <row r="91" spans="1:41" s="201" customFormat="1" ht="14.1" customHeight="1">
      <c r="A91" s="61"/>
      <c r="C91" s="55"/>
      <c r="D91" s="55"/>
      <c r="E91" s="55"/>
      <c r="F91" s="55"/>
      <c r="G91" s="60"/>
      <c r="H91" s="55"/>
      <c r="I91" s="55"/>
      <c r="J91" s="55"/>
      <c r="K91" s="55"/>
      <c r="L91" s="55"/>
      <c r="M91" s="55"/>
      <c r="N91" s="60"/>
      <c r="O91" s="55"/>
      <c r="P91" s="55"/>
      <c r="Q91" s="55"/>
      <c r="R91" s="55"/>
      <c r="S91" s="55"/>
      <c r="T91" s="55"/>
      <c r="U91" s="60"/>
      <c r="X91" s="204"/>
      <c r="Y91" s="167"/>
      <c r="Z91" s="168"/>
      <c r="AA91" s="168"/>
      <c r="AB91" s="168"/>
      <c r="AC91" s="168"/>
      <c r="AD91" s="168"/>
      <c r="AE91" s="168"/>
      <c r="AF91" s="168"/>
      <c r="AG91" s="168"/>
      <c r="AH91" s="168"/>
      <c r="AI91" s="168"/>
      <c r="AJ91" s="168"/>
      <c r="AK91" s="168"/>
      <c r="AL91" s="168"/>
      <c r="AM91" s="168"/>
    </row>
    <row r="92" spans="1:41" s="201" customFormat="1" ht="14.1" customHeight="1">
      <c r="A92" s="61"/>
      <c r="C92" s="55"/>
      <c r="D92" s="55"/>
      <c r="E92" s="55"/>
      <c r="F92" s="55"/>
      <c r="G92" s="60"/>
      <c r="H92" s="55"/>
      <c r="I92" s="55"/>
      <c r="J92" s="55"/>
      <c r="K92" s="55"/>
      <c r="L92" s="55"/>
      <c r="M92" s="55"/>
      <c r="N92" s="60"/>
      <c r="O92" s="173"/>
      <c r="P92" s="173"/>
      <c r="Q92" s="173"/>
      <c r="R92" s="173"/>
      <c r="S92" s="173"/>
      <c r="T92" s="173"/>
      <c r="U92" s="173"/>
      <c r="X92" s="204"/>
      <c r="Y92" s="167"/>
      <c r="Z92" s="168"/>
      <c r="AA92" s="168"/>
      <c r="AB92" s="168"/>
      <c r="AC92" s="168"/>
      <c r="AD92" s="168"/>
      <c r="AE92" s="168"/>
      <c r="AF92" s="168"/>
      <c r="AG92" s="168"/>
      <c r="AH92" s="168"/>
      <c r="AI92" s="168"/>
      <c r="AJ92" s="168"/>
      <c r="AK92" s="168"/>
      <c r="AL92" s="168"/>
      <c r="AM92" s="168"/>
    </row>
    <row r="93" spans="1:41" s="201" customFormat="1" ht="14.1" customHeight="1">
      <c r="A93" s="61"/>
      <c r="X93" s="204"/>
      <c r="Y93" s="204"/>
      <c r="Z93" s="168"/>
      <c r="AA93" s="168"/>
      <c r="AB93" s="168"/>
      <c r="AC93" s="168"/>
      <c r="AD93" s="168"/>
      <c r="AE93" s="168"/>
      <c r="AF93" s="168"/>
      <c r="AG93" s="168"/>
      <c r="AH93" s="168"/>
      <c r="AI93" s="168"/>
      <c r="AJ93" s="168"/>
      <c r="AK93" s="168"/>
      <c r="AL93" s="168"/>
      <c r="AM93" s="168"/>
    </row>
    <row r="94" spans="1:41" s="45" customFormat="1" ht="14.1" customHeight="1">
      <c r="A94" s="61"/>
      <c r="X94" s="28"/>
      <c r="Y94" s="28"/>
      <c r="Z94" s="125"/>
      <c r="AA94" s="125"/>
      <c r="AB94" s="125"/>
      <c r="AC94" s="125"/>
      <c r="AD94" s="125"/>
      <c r="AE94" s="125"/>
      <c r="AF94" s="125"/>
      <c r="AG94" s="125"/>
      <c r="AH94" s="125"/>
      <c r="AI94" s="125"/>
      <c r="AJ94" s="125"/>
      <c r="AK94" s="125"/>
      <c r="AL94" s="125"/>
      <c r="AM94" s="125"/>
    </row>
    <row r="95" spans="1:41" s="45" customFormat="1" ht="14.1" customHeight="1">
      <c r="A95" s="61"/>
      <c r="X95" s="28"/>
      <c r="Y95" s="28"/>
      <c r="Z95" s="125"/>
      <c r="AA95" s="125"/>
      <c r="AB95" s="125"/>
      <c r="AC95" s="125"/>
      <c r="AD95" s="125"/>
      <c r="AE95" s="125"/>
      <c r="AF95" s="125"/>
      <c r="AG95" s="125"/>
      <c r="AH95" s="125"/>
      <c r="AI95" s="125"/>
      <c r="AJ95" s="125"/>
      <c r="AK95" s="125"/>
      <c r="AL95" s="125"/>
      <c r="AM95" s="125"/>
    </row>
    <row r="96" spans="1:41" s="45" customFormat="1" ht="14.1" customHeight="1">
      <c r="A96" s="61"/>
      <c r="X96" s="28"/>
      <c r="Y96" s="28"/>
      <c r="Z96" s="125"/>
      <c r="AA96" s="125"/>
      <c r="AB96" s="125"/>
      <c r="AC96" s="125"/>
      <c r="AD96" s="125"/>
      <c r="AE96" s="125"/>
      <c r="AF96" s="125"/>
      <c r="AG96" s="125"/>
      <c r="AH96" s="125"/>
      <c r="AI96" s="125"/>
      <c r="AJ96" s="125"/>
      <c r="AK96" s="125"/>
      <c r="AL96" s="125"/>
      <c r="AM96" s="125"/>
    </row>
    <row r="97" spans="1:39" s="45" customFormat="1" ht="14.1" customHeight="1">
      <c r="A97" s="61"/>
      <c r="X97" s="28"/>
      <c r="Y97" s="28"/>
      <c r="Z97" s="125"/>
      <c r="AA97" s="125"/>
      <c r="AB97" s="125"/>
      <c r="AC97" s="125"/>
      <c r="AD97" s="125"/>
      <c r="AE97" s="125"/>
      <c r="AF97" s="125"/>
      <c r="AG97" s="125"/>
      <c r="AH97" s="125"/>
      <c r="AI97" s="125"/>
      <c r="AJ97" s="125"/>
      <c r="AK97" s="125"/>
      <c r="AL97" s="125"/>
      <c r="AM97" s="125"/>
    </row>
    <row r="98" spans="1:39" s="45" customFormat="1" ht="14.1" customHeight="1">
      <c r="A98" s="61"/>
      <c r="X98" s="28"/>
      <c r="Y98" s="28"/>
      <c r="Z98" s="125"/>
      <c r="AA98" s="125"/>
      <c r="AB98" s="125"/>
      <c r="AC98" s="125"/>
      <c r="AD98" s="125"/>
      <c r="AE98" s="125"/>
      <c r="AF98" s="125"/>
      <c r="AG98" s="125"/>
      <c r="AH98" s="125"/>
      <c r="AI98" s="125"/>
      <c r="AJ98" s="125"/>
      <c r="AK98" s="125"/>
      <c r="AL98" s="125"/>
      <c r="AM98" s="125"/>
    </row>
    <row r="99" spans="1:39" s="45" customFormat="1" ht="14.1" customHeight="1">
      <c r="A99" s="61"/>
      <c r="X99" s="28"/>
      <c r="Y99" s="28"/>
      <c r="Z99" s="125"/>
      <c r="AA99" s="125"/>
      <c r="AB99" s="125"/>
      <c r="AC99" s="125"/>
      <c r="AD99" s="125"/>
      <c r="AE99" s="125"/>
      <c r="AF99" s="125"/>
      <c r="AG99" s="125"/>
      <c r="AH99" s="125"/>
      <c r="AI99" s="125"/>
      <c r="AJ99" s="125"/>
      <c r="AK99" s="125"/>
      <c r="AL99" s="125"/>
      <c r="AM99" s="125"/>
    </row>
    <row r="100" spans="1:39" s="45" customFormat="1" ht="14.1" customHeight="1">
      <c r="A100" s="61"/>
      <c r="X100" s="28"/>
      <c r="Y100" s="28"/>
    </row>
    <row r="101" spans="1:39" s="45" customFormat="1" ht="14.1" customHeight="1">
      <c r="A101" s="61"/>
      <c r="X101" s="28"/>
      <c r="Y101" s="28"/>
    </row>
    <row r="102" spans="1:39" s="45" customFormat="1" ht="14.1" customHeight="1">
      <c r="A102" s="61"/>
      <c r="X102" s="28"/>
      <c r="Y102" s="28"/>
    </row>
    <row r="103" spans="1:39" s="45" customFormat="1" ht="14.1" customHeight="1">
      <c r="A103" s="61"/>
      <c r="X103" s="28"/>
      <c r="Y103" s="28"/>
    </row>
    <row r="104" spans="1:39" s="45" customFormat="1" ht="14.1" customHeight="1">
      <c r="A104" s="61"/>
      <c r="X104" s="28"/>
      <c r="Y104" s="28"/>
    </row>
    <row r="105" spans="1:39" s="45" customFormat="1" ht="14.1" customHeight="1">
      <c r="A105" s="61"/>
      <c r="X105" s="28"/>
      <c r="Y105" s="28"/>
    </row>
    <row r="106" spans="1:39" s="45" customFormat="1" ht="14.1" customHeight="1">
      <c r="A106" s="61"/>
      <c r="X106" s="28"/>
      <c r="Y106" s="28"/>
    </row>
    <row r="107" spans="1:39" s="45" customFormat="1" ht="14.1" customHeight="1">
      <c r="A107" s="61"/>
      <c r="X107" s="28"/>
      <c r="Y107" s="28"/>
    </row>
    <row r="108" spans="1:39" s="45" customFormat="1" ht="14.1" customHeight="1">
      <c r="A108" s="61"/>
      <c r="X108" s="28"/>
      <c r="Y108" s="28"/>
    </row>
    <row r="109" spans="1:39" s="45" customFormat="1" ht="14.1" customHeight="1">
      <c r="A109" s="61"/>
      <c r="X109" s="28"/>
      <c r="Y109" s="28"/>
    </row>
    <row r="110" spans="1:39" s="45" customFormat="1" ht="14.1" customHeight="1">
      <c r="A110" s="61"/>
      <c r="X110" s="28"/>
      <c r="Y110" s="28"/>
    </row>
    <row r="111" spans="1:39" s="45" customFormat="1" ht="14.1" customHeight="1">
      <c r="A111" s="61"/>
      <c r="X111" s="28"/>
      <c r="Y111" s="28"/>
    </row>
    <row r="112" spans="1:39" s="45" customFormat="1" ht="14.1" customHeight="1">
      <c r="A112" s="61"/>
      <c r="X112" s="28"/>
      <c r="Y112" s="28"/>
    </row>
    <row r="113" spans="1:25" s="45" customFormat="1" ht="14.1" customHeight="1">
      <c r="A113" s="61"/>
      <c r="X113" s="28"/>
      <c r="Y113" s="28"/>
    </row>
    <row r="114" spans="1:25" s="45" customFormat="1" ht="14.1" customHeight="1">
      <c r="A114" s="61"/>
      <c r="X114" s="28"/>
      <c r="Y114" s="28"/>
    </row>
    <row r="115" spans="1:25" s="45" customFormat="1" ht="14.1" customHeight="1">
      <c r="A115" s="61"/>
      <c r="X115" s="28"/>
      <c r="Y115" s="28"/>
    </row>
    <row r="116" spans="1:25" s="45" customFormat="1" ht="14.1" customHeight="1">
      <c r="A116" s="61"/>
      <c r="X116" s="28"/>
      <c r="Y116" s="28"/>
    </row>
    <row r="117" spans="1:25" s="45" customFormat="1" ht="14.1" customHeight="1">
      <c r="A117" s="61"/>
      <c r="X117" s="28"/>
      <c r="Y117" s="28"/>
    </row>
    <row r="118" spans="1:25" s="45" customFormat="1" ht="14.1" customHeight="1">
      <c r="A118" s="61"/>
      <c r="X118" s="28"/>
      <c r="Y118" s="28"/>
    </row>
    <row r="119" spans="1:25" s="45" customFormat="1" ht="14.1" customHeight="1">
      <c r="A119" s="61"/>
      <c r="X119" s="28"/>
      <c r="Y119" s="28"/>
    </row>
    <row r="120" spans="1:25" s="45" customFormat="1" ht="14.1" customHeight="1">
      <c r="A120" s="61"/>
      <c r="X120" s="28"/>
      <c r="Y120" s="28"/>
    </row>
    <row r="121" spans="1:25" s="45" customFormat="1" ht="14.1" customHeight="1">
      <c r="A121" s="61"/>
      <c r="X121" s="28"/>
      <c r="Y121" s="28"/>
    </row>
    <row r="122" spans="1:25" s="45" customFormat="1" ht="14.1" customHeight="1">
      <c r="A122" s="61"/>
      <c r="X122" s="28"/>
      <c r="Y122" s="28"/>
    </row>
    <row r="123" spans="1:25" s="45" customFormat="1" ht="14.1" customHeight="1">
      <c r="A123" s="61"/>
      <c r="X123" s="28"/>
      <c r="Y123" s="28"/>
    </row>
    <row r="124" spans="1:25" s="45" customFormat="1" ht="14.1" customHeight="1">
      <c r="A124" s="61"/>
      <c r="X124" s="28"/>
      <c r="Y124" s="28"/>
    </row>
    <row r="125" spans="1:25" s="45" customFormat="1" ht="14.1" customHeight="1">
      <c r="A125" s="61"/>
      <c r="X125" s="28"/>
      <c r="Y125" s="28"/>
    </row>
    <row r="126" spans="1:25" s="45" customFormat="1" ht="14.1" customHeight="1">
      <c r="A126" s="61"/>
      <c r="X126" s="28"/>
      <c r="Y126" s="28"/>
    </row>
    <row r="127" spans="1:25" s="45" customFormat="1" ht="14.1" customHeight="1">
      <c r="A127" s="61"/>
      <c r="X127" s="28"/>
      <c r="Y127" s="28"/>
    </row>
    <row r="128" spans="1:25" s="45" customFormat="1" ht="14.1" customHeight="1">
      <c r="A128" s="61"/>
      <c r="X128" s="28"/>
      <c r="Y128" s="28"/>
    </row>
    <row r="129" spans="1:25" s="45" customFormat="1" ht="14.1" customHeight="1">
      <c r="A129" s="61"/>
      <c r="X129" s="28"/>
      <c r="Y129" s="28"/>
    </row>
    <row r="130" spans="1:25" s="45" customFormat="1" ht="14.1" customHeight="1">
      <c r="A130" s="61"/>
      <c r="X130" s="28"/>
      <c r="Y130" s="28"/>
    </row>
    <row r="131" spans="1:25" s="45" customFormat="1" ht="14.1" customHeight="1">
      <c r="A131" s="61"/>
      <c r="X131" s="28"/>
      <c r="Y131" s="28"/>
    </row>
    <row r="132" spans="1:25" s="45" customFormat="1" ht="14.1" customHeight="1">
      <c r="A132" s="61"/>
      <c r="X132" s="28"/>
      <c r="Y132" s="28"/>
    </row>
    <row r="133" spans="1:25" s="45" customFormat="1" ht="14.1" customHeight="1">
      <c r="A133" s="61"/>
      <c r="X133" s="28"/>
      <c r="Y133" s="28"/>
    </row>
    <row r="134" spans="1:25" s="45" customFormat="1" ht="14.1" customHeight="1">
      <c r="A134" s="61"/>
      <c r="X134" s="28"/>
      <c r="Y134" s="28"/>
    </row>
    <row r="135" spans="1:25" s="45" customFormat="1" ht="14.1" customHeight="1">
      <c r="A135" s="61"/>
      <c r="X135" s="28"/>
      <c r="Y135" s="28"/>
    </row>
    <row r="136" spans="1:25" s="45" customFormat="1" ht="14.1" customHeight="1">
      <c r="A136" s="61"/>
      <c r="X136" s="28"/>
      <c r="Y136" s="28"/>
    </row>
    <row r="137" spans="1:25" s="45" customFormat="1" ht="14.1" customHeight="1">
      <c r="A137" s="61"/>
      <c r="X137" s="28"/>
      <c r="Y137" s="28"/>
    </row>
    <row r="138" spans="1:25" s="45" customFormat="1" ht="14.1" customHeight="1">
      <c r="A138" s="61"/>
      <c r="X138" s="28"/>
      <c r="Y138" s="28"/>
    </row>
    <row r="139" spans="1:25" s="45" customFormat="1" ht="14.1" customHeight="1">
      <c r="A139" s="61"/>
      <c r="X139" s="28"/>
      <c r="Y139" s="28"/>
    </row>
    <row r="140" spans="1:25" s="45" customFormat="1" ht="14.1" customHeight="1">
      <c r="A140" s="61"/>
      <c r="X140" s="28"/>
      <c r="Y140" s="28"/>
    </row>
    <row r="141" spans="1:25" s="45" customFormat="1" ht="14.1" customHeight="1">
      <c r="A141" s="61"/>
      <c r="X141" s="28"/>
      <c r="Y141" s="28"/>
    </row>
    <row r="142" spans="1:25" s="45" customFormat="1" ht="14.1" customHeight="1">
      <c r="A142" s="61"/>
      <c r="X142" s="28"/>
      <c r="Y142" s="28"/>
    </row>
    <row r="143" spans="1:25" s="45" customFormat="1" ht="14.1" customHeight="1">
      <c r="A143" s="61"/>
      <c r="X143" s="28"/>
      <c r="Y143" s="28"/>
    </row>
    <row r="144" spans="1:25" s="45" customFormat="1" ht="14.1" customHeight="1">
      <c r="A144" s="61"/>
      <c r="X144" s="28"/>
      <c r="Y144" s="28"/>
    </row>
    <row r="145" spans="1:25" s="45" customFormat="1" ht="14.1" customHeight="1">
      <c r="A145" s="61"/>
      <c r="X145" s="28"/>
      <c r="Y145" s="28"/>
    </row>
    <row r="146" spans="1:25" s="45" customFormat="1" ht="14.1" customHeight="1">
      <c r="A146" s="61"/>
      <c r="X146" s="28"/>
      <c r="Y146" s="28"/>
    </row>
    <row r="147" spans="1:25" s="45" customFormat="1" ht="14.1" customHeight="1">
      <c r="A147" s="61"/>
      <c r="X147" s="28"/>
      <c r="Y147" s="28"/>
    </row>
    <row r="148" spans="1:25" s="45" customFormat="1" ht="14.1" customHeight="1">
      <c r="A148" s="61"/>
      <c r="X148" s="28"/>
      <c r="Y148" s="28"/>
    </row>
    <row r="149" spans="1:25" s="45" customFormat="1" ht="14.1" customHeight="1">
      <c r="A149" s="61"/>
      <c r="X149" s="28"/>
      <c r="Y149" s="28"/>
    </row>
    <row r="150" spans="1:25" s="45" customFormat="1" ht="14.1" customHeight="1">
      <c r="A150" s="61"/>
      <c r="X150" s="28"/>
      <c r="Y150" s="28"/>
    </row>
    <row r="151" spans="1:25" s="45" customFormat="1" ht="14.1" customHeight="1">
      <c r="A151" s="61"/>
      <c r="X151" s="28"/>
      <c r="Y151" s="28"/>
    </row>
    <row r="152" spans="1:25" s="45" customFormat="1" ht="14.1" customHeight="1">
      <c r="A152" s="61"/>
      <c r="X152" s="28"/>
      <c r="Y152" s="28"/>
    </row>
    <row r="153" spans="1:25" s="45" customFormat="1" ht="14.1" customHeight="1">
      <c r="A153" s="61"/>
      <c r="X153" s="28"/>
      <c r="Y153" s="28"/>
    </row>
    <row r="154" spans="1:25" s="45" customFormat="1" ht="14.1" customHeight="1">
      <c r="A154" s="61"/>
      <c r="X154" s="28"/>
      <c r="Y154" s="28"/>
    </row>
    <row r="155" spans="1:25" s="45" customFormat="1" ht="14.1" customHeight="1">
      <c r="A155" s="61"/>
      <c r="X155" s="28"/>
      <c r="Y155" s="28"/>
    </row>
    <row r="156" spans="1:25" s="45" customFormat="1" ht="14.1" customHeight="1">
      <c r="A156" s="61"/>
      <c r="X156" s="28"/>
      <c r="Y156" s="28"/>
    </row>
    <row r="157" spans="1:25" s="45" customFormat="1" ht="14.1" customHeight="1">
      <c r="A157" s="61"/>
      <c r="X157" s="28"/>
      <c r="Y157" s="28"/>
    </row>
    <row r="158" spans="1:25" s="45" customFormat="1" ht="14.1" customHeight="1">
      <c r="A158" s="61"/>
      <c r="X158" s="28"/>
      <c r="Y158" s="28"/>
    </row>
    <row r="159" spans="1:25" s="45" customFormat="1" ht="14.1" customHeight="1">
      <c r="A159" s="61"/>
      <c r="X159" s="28"/>
      <c r="Y159" s="28"/>
    </row>
    <row r="160" spans="1:25" s="45" customFormat="1" ht="14.1" customHeight="1">
      <c r="A160" s="61"/>
      <c r="X160" s="28"/>
      <c r="Y160" s="28"/>
    </row>
    <row r="161" spans="1:25" s="45" customFormat="1" ht="14.1" customHeight="1">
      <c r="A161" s="61"/>
      <c r="X161" s="28"/>
      <c r="Y161" s="28"/>
    </row>
    <row r="162" spans="1:25" s="45" customFormat="1" ht="14.1" customHeight="1">
      <c r="A162" s="61"/>
      <c r="X162" s="28"/>
      <c r="Y162" s="28"/>
    </row>
    <row r="163" spans="1:25" s="45" customFormat="1" ht="14.1" customHeight="1">
      <c r="A163" s="61"/>
      <c r="X163" s="28"/>
      <c r="Y163" s="28"/>
    </row>
    <row r="164" spans="1:25" s="45" customFormat="1" ht="14.1" customHeight="1">
      <c r="A164" s="61"/>
      <c r="X164" s="28"/>
      <c r="Y164" s="28"/>
    </row>
    <row r="165" spans="1:25" s="45" customFormat="1" ht="14.1" customHeight="1">
      <c r="A165" s="61"/>
      <c r="X165" s="28"/>
      <c r="Y165" s="28"/>
    </row>
    <row r="166" spans="1:25" s="45" customFormat="1" ht="14.1" customHeight="1">
      <c r="A166" s="61"/>
      <c r="X166" s="28"/>
      <c r="Y166" s="28"/>
    </row>
    <row r="167" spans="1:25" s="45" customFormat="1" ht="14.1" customHeight="1">
      <c r="A167" s="61"/>
      <c r="X167" s="28"/>
      <c r="Y167" s="28"/>
    </row>
    <row r="168" spans="1:25" s="45" customFormat="1" ht="14.1" customHeight="1">
      <c r="A168" s="61"/>
      <c r="X168" s="28"/>
      <c r="Y168" s="28"/>
    </row>
    <row r="169" spans="1:25" s="45" customFormat="1" ht="14.1" customHeight="1">
      <c r="A169" s="61"/>
      <c r="X169" s="28"/>
      <c r="Y169" s="28"/>
    </row>
    <row r="170" spans="1:25" s="45" customFormat="1" ht="14.1" customHeight="1">
      <c r="A170" s="61"/>
      <c r="X170" s="28"/>
      <c r="Y170" s="28"/>
    </row>
    <row r="171" spans="1:25" s="45" customFormat="1" ht="14.1" customHeight="1">
      <c r="A171" s="61"/>
      <c r="X171" s="28"/>
      <c r="Y171" s="28"/>
    </row>
    <row r="172" spans="1:25" s="45" customFormat="1" ht="14.1" customHeight="1">
      <c r="A172" s="61"/>
      <c r="X172" s="28"/>
      <c r="Y172" s="28"/>
    </row>
    <row r="173" spans="1:25" s="45" customFormat="1" ht="14.1" customHeight="1">
      <c r="A173" s="61"/>
      <c r="X173" s="28"/>
      <c r="Y173" s="28"/>
    </row>
    <row r="174" spans="1:25" s="45" customFormat="1" ht="14.1" customHeight="1">
      <c r="A174" s="61"/>
      <c r="X174" s="28"/>
      <c r="Y174" s="28"/>
    </row>
    <row r="175" spans="1:25" s="45" customFormat="1" ht="14.1" customHeight="1">
      <c r="A175" s="61"/>
      <c r="X175" s="28"/>
      <c r="Y175" s="28"/>
    </row>
    <row r="176" spans="1:25" s="45" customFormat="1" ht="14.1" customHeight="1">
      <c r="A176" s="61"/>
      <c r="X176" s="28"/>
      <c r="Y176" s="28"/>
    </row>
    <row r="177" spans="1:25" s="45" customFormat="1" ht="14.1" customHeight="1">
      <c r="A177" s="61"/>
      <c r="X177" s="28"/>
      <c r="Y177" s="28"/>
    </row>
    <row r="178" spans="1:25" s="45" customFormat="1" ht="14.1" customHeight="1">
      <c r="A178" s="61"/>
      <c r="X178" s="28"/>
      <c r="Y178" s="28"/>
    </row>
    <row r="179" spans="1:25" s="45" customFormat="1" ht="14.1" customHeight="1">
      <c r="A179" s="61"/>
      <c r="X179" s="28"/>
      <c r="Y179" s="28"/>
    </row>
    <row r="180" spans="1:25" s="45" customFormat="1" ht="14.1" customHeight="1">
      <c r="A180" s="61"/>
      <c r="X180" s="28"/>
      <c r="Y180" s="28"/>
    </row>
    <row r="181" spans="1:25" s="45" customFormat="1" ht="14.1" customHeight="1">
      <c r="A181" s="61"/>
      <c r="X181" s="28"/>
      <c r="Y181" s="28"/>
    </row>
    <row r="182" spans="1:25" s="45" customFormat="1" ht="14.1" customHeight="1">
      <c r="A182" s="61"/>
      <c r="X182" s="28"/>
      <c r="Y182" s="28"/>
    </row>
    <row r="183" spans="1:25" s="45" customFormat="1" ht="14.1" customHeight="1">
      <c r="A183" s="61"/>
      <c r="X183" s="28"/>
      <c r="Y183" s="28"/>
    </row>
    <row r="184" spans="1:25" s="45" customFormat="1" ht="14.1" customHeight="1">
      <c r="A184" s="61"/>
      <c r="X184" s="28"/>
      <c r="Y184" s="28"/>
    </row>
    <row r="185" spans="1:25" s="45" customFormat="1" ht="14.1" customHeight="1">
      <c r="A185" s="61"/>
      <c r="X185" s="28"/>
      <c r="Y185" s="28"/>
    </row>
    <row r="186" spans="1:25" s="45" customFormat="1" ht="14.1" customHeight="1">
      <c r="A186" s="61"/>
      <c r="X186" s="28"/>
      <c r="Y186" s="28"/>
    </row>
    <row r="187" spans="1:25" s="45" customFormat="1" ht="14.1" customHeight="1">
      <c r="A187" s="61"/>
      <c r="X187" s="28"/>
      <c r="Y187" s="28"/>
    </row>
    <row r="188" spans="1:25" s="45" customFormat="1" ht="14.1" customHeight="1">
      <c r="A188" s="61"/>
      <c r="X188" s="28"/>
      <c r="Y188" s="28"/>
    </row>
    <row r="189" spans="1:25" s="45" customFormat="1" ht="14.1" customHeight="1">
      <c r="A189" s="61"/>
      <c r="X189" s="28"/>
      <c r="Y189" s="28"/>
    </row>
    <row r="190" spans="1:25" s="45" customFormat="1" ht="14.1" customHeight="1">
      <c r="A190" s="61"/>
      <c r="X190" s="28"/>
      <c r="Y190" s="28"/>
    </row>
    <row r="191" spans="1:25" s="45" customFormat="1" ht="14.1" customHeight="1">
      <c r="A191" s="61"/>
      <c r="X191" s="28"/>
      <c r="Y191" s="28"/>
    </row>
    <row r="192" spans="1:25" s="45" customFormat="1" ht="14.1" customHeight="1">
      <c r="A192" s="61"/>
      <c r="X192" s="28"/>
      <c r="Y192" s="28"/>
    </row>
    <row r="193" spans="1:25" s="45" customFormat="1" ht="14.1" customHeight="1">
      <c r="A193" s="61"/>
      <c r="X193" s="28"/>
      <c r="Y193" s="28"/>
    </row>
    <row r="194" spans="1:25" s="45" customFormat="1" ht="14.1" customHeight="1">
      <c r="A194" s="61"/>
      <c r="X194" s="28"/>
      <c r="Y194" s="28"/>
    </row>
    <row r="195" spans="1:25" s="45" customFormat="1" ht="14.1" customHeight="1">
      <c r="A195" s="61"/>
      <c r="X195" s="28"/>
      <c r="Y195" s="28"/>
    </row>
    <row r="196" spans="1:25" s="45" customFormat="1" ht="14.1" customHeight="1">
      <c r="A196" s="61"/>
      <c r="X196" s="28"/>
      <c r="Y196" s="28"/>
    </row>
    <row r="197" spans="1:25" s="45" customFormat="1" ht="14.1" customHeight="1">
      <c r="A197" s="61"/>
      <c r="X197" s="28"/>
      <c r="Y197" s="28"/>
    </row>
    <row r="198" spans="1:25" s="45" customFormat="1" ht="14.1" customHeight="1">
      <c r="A198" s="61"/>
      <c r="X198" s="28"/>
      <c r="Y198" s="28"/>
    </row>
    <row r="199" spans="1:25" s="45" customFormat="1" ht="14.1" customHeight="1">
      <c r="A199" s="61"/>
      <c r="X199" s="28"/>
      <c r="Y199" s="28"/>
    </row>
    <row r="200" spans="1:25" s="45" customFormat="1" ht="14.1" customHeight="1">
      <c r="A200" s="61"/>
      <c r="X200" s="28"/>
      <c r="Y200" s="28"/>
    </row>
    <row r="201" spans="1:25" s="45" customFormat="1" ht="14.1" customHeight="1">
      <c r="A201" s="61"/>
      <c r="X201" s="28"/>
      <c r="Y201" s="28"/>
    </row>
    <row r="202" spans="1:25" s="45" customFormat="1" ht="14.1" customHeight="1">
      <c r="A202" s="61"/>
      <c r="X202" s="28"/>
      <c r="Y202" s="28"/>
    </row>
    <row r="203" spans="1:25" s="45" customFormat="1" ht="14.1" customHeight="1">
      <c r="A203" s="61"/>
      <c r="X203" s="28"/>
      <c r="Y203" s="28"/>
    </row>
    <row r="204" spans="1:25" s="45" customFormat="1" ht="14.1" customHeight="1">
      <c r="A204" s="61"/>
      <c r="X204" s="28"/>
      <c r="Y204" s="28"/>
    </row>
    <row r="205" spans="1:25" s="45" customFormat="1" ht="14.1" customHeight="1">
      <c r="A205" s="61"/>
      <c r="X205" s="28"/>
      <c r="Y205" s="28"/>
    </row>
    <row r="206" spans="1:25" s="45" customFormat="1" ht="14.1" customHeight="1">
      <c r="A206" s="61"/>
      <c r="X206" s="28"/>
      <c r="Y206" s="28"/>
    </row>
    <row r="207" spans="1:25" s="45" customFormat="1" ht="14.1" customHeight="1">
      <c r="A207" s="61"/>
      <c r="X207" s="28"/>
      <c r="Y207" s="28"/>
    </row>
    <row r="208" spans="1:25" s="45" customFormat="1" ht="14.1" customHeight="1">
      <c r="A208" s="61"/>
      <c r="X208" s="28"/>
      <c r="Y208" s="28"/>
    </row>
    <row r="209" spans="1:25" s="45" customFormat="1" ht="14.1" customHeight="1">
      <c r="A209" s="61"/>
      <c r="X209" s="28"/>
      <c r="Y209" s="28"/>
    </row>
    <row r="210" spans="1:25" s="45" customFormat="1" ht="14.1" customHeight="1">
      <c r="A210" s="61"/>
      <c r="X210" s="28"/>
      <c r="Y210" s="28"/>
    </row>
    <row r="211" spans="1:25" s="45" customFormat="1" ht="14.1" customHeight="1">
      <c r="A211" s="61"/>
      <c r="X211" s="28"/>
      <c r="Y211" s="28"/>
    </row>
    <row r="212" spans="1:25" s="45" customFormat="1" ht="14.1" customHeight="1">
      <c r="A212" s="61"/>
      <c r="X212" s="28"/>
      <c r="Y212" s="28"/>
    </row>
    <row r="213" spans="1:25" s="45" customFormat="1" ht="14.1" customHeight="1">
      <c r="A213" s="61"/>
      <c r="X213" s="28"/>
      <c r="Y213" s="28"/>
    </row>
    <row r="214" spans="1:25" s="45" customFormat="1" ht="14.1" customHeight="1">
      <c r="A214" s="61"/>
      <c r="X214" s="28"/>
      <c r="Y214" s="28"/>
    </row>
    <row r="215" spans="1:25" s="45" customFormat="1" ht="14.1" customHeight="1">
      <c r="A215" s="61"/>
      <c r="X215" s="28"/>
      <c r="Y215" s="28"/>
    </row>
    <row r="216" spans="1:25" s="45" customFormat="1" ht="14.1" customHeight="1">
      <c r="A216" s="61"/>
      <c r="X216" s="28"/>
      <c r="Y216" s="28"/>
    </row>
    <row r="217" spans="1:25" s="45" customFormat="1" ht="14.1" customHeight="1">
      <c r="A217" s="61"/>
      <c r="X217" s="28"/>
      <c r="Y217" s="28"/>
    </row>
    <row r="218" spans="1:25" s="45" customFormat="1" ht="14.1" customHeight="1">
      <c r="A218" s="61"/>
      <c r="X218" s="28"/>
      <c r="Y218" s="28"/>
    </row>
    <row r="219" spans="1:25" s="45" customFormat="1" ht="14.1" customHeight="1">
      <c r="A219" s="61"/>
      <c r="X219" s="28"/>
      <c r="Y219" s="28"/>
    </row>
    <row r="220" spans="1:25" s="45" customFormat="1" ht="14.1" customHeight="1">
      <c r="A220" s="61"/>
      <c r="X220" s="28"/>
      <c r="Y220" s="28"/>
    </row>
    <row r="221" spans="1:25" s="45" customFormat="1" ht="14.1" customHeight="1">
      <c r="A221" s="61"/>
      <c r="X221" s="28"/>
      <c r="Y221" s="28"/>
    </row>
    <row r="222" spans="1:25" s="45" customFormat="1" ht="14.1" customHeight="1">
      <c r="A222" s="61"/>
      <c r="X222" s="28"/>
      <c r="Y222" s="28"/>
    </row>
    <row r="223" spans="1:25" s="45" customFormat="1" ht="14.1" customHeight="1">
      <c r="A223" s="61"/>
      <c r="X223" s="28"/>
      <c r="Y223" s="28"/>
    </row>
    <row r="224" spans="1:25" s="45" customFormat="1" ht="14.1" customHeight="1">
      <c r="A224" s="61"/>
      <c r="X224" s="28"/>
      <c r="Y224" s="28"/>
    </row>
    <row r="225" spans="1:25" s="45" customFormat="1" ht="14.1" customHeight="1">
      <c r="A225" s="61"/>
      <c r="X225" s="28"/>
      <c r="Y225" s="28"/>
    </row>
    <row r="226" spans="1:25" s="45" customFormat="1" ht="14.1" customHeight="1">
      <c r="A226" s="61"/>
      <c r="X226" s="28"/>
      <c r="Y226" s="28"/>
    </row>
    <row r="227" spans="1:25" s="45" customFormat="1" ht="14.1" customHeight="1">
      <c r="A227" s="61"/>
      <c r="X227" s="28"/>
      <c r="Y227" s="28"/>
    </row>
    <row r="228" spans="1:25" s="45" customFormat="1" ht="14.1" customHeight="1">
      <c r="A228" s="61"/>
      <c r="X228" s="28"/>
      <c r="Y228" s="28"/>
    </row>
    <row r="229" spans="1:25" s="45" customFormat="1" ht="14.1" customHeight="1">
      <c r="A229" s="61"/>
      <c r="X229" s="28"/>
      <c r="Y229" s="28"/>
    </row>
    <row r="230" spans="1:25" s="45" customFormat="1" ht="14.1" customHeight="1">
      <c r="A230" s="61"/>
      <c r="X230" s="28"/>
      <c r="Y230" s="28"/>
    </row>
    <row r="231" spans="1:25" ht="14.1" customHeight="1"/>
    <row r="232" spans="1:25" ht="14.1" customHeight="1"/>
    <row r="233" spans="1:25" ht="14.1" customHeight="1"/>
    <row r="234" spans="1:25" ht="14.1" customHeight="1"/>
    <row r="235" spans="1:25" ht="14.1" customHeight="1"/>
    <row r="236" spans="1:25" ht="14.1" customHeight="1"/>
    <row r="237" spans="1:25" ht="14.1" customHeight="1"/>
    <row r="238" spans="1:25" ht="14.1" customHeight="1"/>
    <row r="239" spans="1:25" ht="14.1" customHeight="1"/>
    <row r="240" spans="1:25" ht="14.1" customHeight="1"/>
    <row r="241" ht="14.1" customHeight="1"/>
    <row r="242" ht="14.1" customHeight="1"/>
    <row r="243" ht="14.1" customHeight="1"/>
    <row r="244" ht="14.1" customHeight="1"/>
    <row r="245" ht="14.1" customHeight="1"/>
    <row r="246" ht="14.1" customHeight="1"/>
    <row r="247" ht="14.1" customHeight="1"/>
    <row r="248" ht="14.1" customHeight="1"/>
    <row r="249" ht="14.1" customHeight="1"/>
    <row r="250" ht="14.1" customHeight="1"/>
    <row r="251" ht="14.1" customHeight="1"/>
    <row r="252" ht="14.1" customHeight="1"/>
    <row r="253" ht="14.1" customHeight="1"/>
    <row r="254" ht="14.1" customHeight="1"/>
    <row r="255" ht="14.1" customHeight="1"/>
    <row r="256" ht="14.1" customHeight="1"/>
    <row r="257" ht="14.1" customHeight="1"/>
    <row r="258" ht="14.1" customHeight="1"/>
    <row r="259" ht="14.1" customHeight="1"/>
    <row r="260" ht="14.1" customHeight="1"/>
    <row r="261" ht="14.1" customHeight="1"/>
    <row r="262" ht="14.1" customHeight="1"/>
    <row r="263" ht="14.1" customHeight="1"/>
    <row r="264" ht="14.1" customHeight="1"/>
    <row r="265" ht="14.1" customHeight="1"/>
    <row r="266" ht="14.1" customHeight="1"/>
    <row r="267" ht="14.1" customHeight="1"/>
    <row r="268" ht="14.1" customHeight="1"/>
    <row r="269" ht="14.1" customHeight="1"/>
    <row r="270" ht="14.1" customHeight="1"/>
    <row r="271" ht="14.1" customHeight="1"/>
    <row r="272" ht="14.1" customHeight="1"/>
    <row r="273" ht="14.1" customHeight="1"/>
    <row r="274" ht="14.1" customHeight="1"/>
    <row r="275" ht="14.1" customHeight="1"/>
    <row r="276" ht="14.1" customHeight="1"/>
    <row r="277" ht="14.1" customHeight="1"/>
    <row r="278" ht="14.1" customHeight="1"/>
    <row r="279" ht="14.1" customHeight="1"/>
    <row r="280" ht="14.1" customHeight="1"/>
    <row r="281" ht="14.1" customHeight="1"/>
    <row r="282" ht="14.1" customHeight="1"/>
    <row r="283" ht="14.1" customHeight="1"/>
    <row r="284" ht="14.1" customHeight="1"/>
    <row r="285" ht="14.1" customHeight="1"/>
    <row r="286" ht="14.1" customHeight="1"/>
    <row r="287" ht="14.1" customHeight="1"/>
    <row r="288" ht="14.1" customHeight="1"/>
    <row r="289" ht="14.1" customHeight="1"/>
    <row r="290" ht="14.1" customHeight="1"/>
    <row r="291" ht="14.1" customHeight="1"/>
    <row r="292" ht="14.1" customHeight="1"/>
    <row r="293" ht="14.1" customHeight="1"/>
    <row r="294" ht="14.1" customHeight="1"/>
    <row r="295" ht="14.1" customHeight="1"/>
    <row r="296" ht="14.1" customHeight="1"/>
    <row r="297" ht="14.1" customHeight="1"/>
    <row r="298" ht="14.1" customHeight="1"/>
    <row r="299" ht="14.1" customHeight="1"/>
    <row r="300" ht="14.1" customHeight="1"/>
    <row r="301" ht="14.1" customHeight="1"/>
    <row r="302" ht="14.1" customHeight="1"/>
    <row r="303" ht="14.1" customHeight="1"/>
  </sheetData>
  <mergeCells count="26">
    <mergeCell ref="U7:U8"/>
    <mergeCell ref="J7:J8"/>
    <mergeCell ref="A4:U4"/>
    <mergeCell ref="A5:T5"/>
    <mergeCell ref="A6:A8"/>
    <mergeCell ref="B6:B8"/>
    <mergeCell ref="C6:G6"/>
    <mergeCell ref="H6:N6"/>
    <mergeCell ref="O6:U6"/>
    <mergeCell ref="C7:C8"/>
    <mergeCell ref="D7:D8"/>
    <mergeCell ref="E7:E8"/>
    <mergeCell ref="F7:F8"/>
    <mergeCell ref="G7:G8"/>
    <mergeCell ref="T7:T8"/>
    <mergeCell ref="P7:P8"/>
    <mergeCell ref="Q7:Q8"/>
    <mergeCell ref="R7:R8"/>
    <mergeCell ref="S7:S8"/>
    <mergeCell ref="H7:H8"/>
    <mergeCell ref="I7:I8"/>
    <mergeCell ref="K7:K8"/>
    <mergeCell ref="L7:L8"/>
    <mergeCell ref="M7:M8"/>
    <mergeCell ref="N7:N8"/>
    <mergeCell ref="O7:O8"/>
  </mergeCells>
  <printOptions horizontalCentered="1" verticalCentered="1"/>
  <pageMargins left="0" right="0" top="0" bottom="0" header="0" footer="0"/>
  <pageSetup paperSize="9" scale="59" orientation="portrait" r:id="rId1"/>
  <headerFooter alignWithMargins="0"/>
  <ignoredErrors>
    <ignoredError sqref="A9:A89" numberStoredAsText="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T280"/>
  <sheetViews>
    <sheetView showGridLines="0" zoomScaleNormal="100" zoomScaleSheetLayoutView="90" workbookViewId="0">
      <selection activeCell="I7" sqref="I7:K7"/>
    </sheetView>
  </sheetViews>
  <sheetFormatPr defaultColWidth="9.109375" defaultRowHeight="11.4"/>
  <cols>
    <col min="1" max="1" width="8.6640625" style="83" customWidth="1"/>
    <col min="2" max="2" width="1.6640625" style="84" customWidth="1"/>
    <col min="3" max="3" width="8.6640625" style="83" customWidth="1"/>
    <col min="4" max="4" width="10.6640625" style="82" customWidth="1"/>
    <col min="5" max="5" width="11.6640625" style="82" customWidth="1"/>
    <col min="6" max="6" width="10.6640625" style="82" customWidth="1"/>
    <col min="7" max="7" width="11.6640625" style="82" customWidth="1"/>
    <col min="8" max="8" width="10.6640625" style="82" customWidth="1"/>
    <col min="9" max="9" width="11.6640625" style="82" customWidth="1"/>
    <col min="10" max="10" width="10.6640625" style="82" customWidth="1"/>
    <col min="11" max="12" width="11.6640625" style="82" customWidth="1"/>
    <col min="13" max="13" width="12.6640625" style="82" customWidth="1"/>
    <col min="14" max="14" width="11.6640625" style="82" customWidth="1"/>
    <col min="15" max="16384" width="9.109375" style="82"/>
  </cols>
  <sheetData>
    <row r="1" spans="1:20" ht="15" customHeight="1"/>
    <row r="2" spans="1:20" ht="15" customHeight="1"/>
    <row r="3" spans="1:20" ht="15" customHeight="1"/>
    <row r="4" spans="1:20" s="76" customFormat="1" ht="30" customHeight="1">
      <c r="A4" s="889" t="s">
        <v>899</v>
      </c>
      <c r="B4" s="889"/>
      <c r="C4" s="889"/>
      <c r="D4" s="889"/>
      <c r="E4" s="889"/>
      <c r="F4" s="889"/>
      <c r="G4" s="889"/>
      <c r="H4" s="889"/>
      <c r="I4" s="889"/>
      <c r="J4" s="889"/>
      <c r="K4" s="889"/>
      <c r="L4" s="889"/>
      <c r="M4" s="889"/>
      <c r="N4" s="889"/>
    </row>
    <row r="5" spans="1:20" s="76" customFormat="1" ht="19.95" customHeight="1">
      <c r="A5" s="865" t="s">
        <v>900</v>
      </c>
      <c r="B5" s="865"/>
      <c r="C5" s="865"/>
      <c r="D5" s="865"/>
      <c r="E5" s="865"/>
      <c r="F5" s="865"/>
      <c r="G5" s="865"/>
      <c r="H5" s="865"/>
      <c r="I5" s="865"/>
      <c r="J5" s="865"/>
      <c r="K5" s="865"/>
      <c r="L5" s="865"/>
      <c r="M5" s="865"/>
      <c r="N5" s="865"/>
    </row>
    <row r="6" spans="1:20" s="77" customFormat="1" ht="26.4" customHeight="1">
      <c r="A6" s="783" t="s">
        <v>711</v>
      </c>
      <c r="B6" s="783"/>
      <c r="C6" s="783"/>
      <c r="D6" s="869" t="s">
        <v>295</v>
      </c>
      <c r="E6" s="869"/>
      <c r="F6" s="869"/>
      <c r="G6" s="869"/>
      <c r="H6" s="869" t="s">
        <v>296</v>
      </c>
      <c r="I6" s="869"/>
      <c r="J6" s="869"/>
      <c r="K6" s="869"/>
      <c r="L6" s="783" t="s">
        <v>648</v>
      </c>
      <c r="M6" s="874"/>
      <c r="N6" s="874"/>
    </row>
    <row r="7" spans="1:20" s="77" customFormat="1" ht="66" customHeight="1">
      <c r="A7" s="784"/>
      <c r="B7" s="784"/>
      <c r="C7" s="784"/>
      <c r="D7" s="567" t="s">
        <v>179</v>
      </c>
      <c r="E7" s="567" t="s">
        <v>299</v>
      </c>
      <c r="F7" s="567" t="s">
        <v>297</v>
      </c>
      <c r="G7" s="567" t="s">
        <v>298</v>
      </c>
      <c r="H7" s="567" t="s">
        <v>179</v>
      </c>
      <c r="I7" s="567" t="s">
        <v>299</v>
      </c>
      <c r="J7" s="567" t="s">
        <v>297</v>
      </c>
      <c r="K7" s="567" t="s">
        <v>298</v>
      </c>
      <c r="L7" s="304" t="s">
        <v>991</v>
      </c>
      <c r="M7" s="304" t="s">
        <v>300</v>
      </c>
      <c r="N7" s="304" t="s">
        <v>301</v>
      </c>
    </row>
    <row r="8" spans="1:20" s="77" customFormat="1" ht="24.9" customHeight="1">
      <c r="A8" s="886">
        <v>85.28</v>
      </c>
      <c r="B8" s="886"/>
      <c r="C8" s="886"/>
      <c r="D8" s="464">
        <v>3503095</v>
      </c>
      <c r="E8" s="464">
        <v>85551617</v>
      </c>
      <c r="F8" s="464">
        <v>1654503</v>
      </c>
      <c r="G8" s="464">
        <v>39418568</v>
      </c>
      <c r="H8" s="464">
        <v>43652</v>
      </c>
      <c r="I8" s="464">
        <v>1074500</v>
      </c>
      <c r="J8" s="464">
        <v>70680</v>
      </c>
      <c r="K8" s="464">
        <v>1754613</v>
      </c>
      <c r="L8" s="404">
        <v>5271930</v>
      </c>
      <c r="M8" s="404">
        <v>127799298</v>
      </c>
      <c r="N8" s="465">
        <v>24.241463372996225</v>
      </c>
      <c r="O8" s="589"/>
      <c r="P8" s="589"/>
      <c r="Q8" s="589"/>
      <c r="R8" s="589"/>
      <c r="S8" s="589"/>
      <c r="T8" s="589"/>
    </row>
    <row r="9" spans="1:20" s="78" customFormat="1" ht="24.9" customHeight="1">
      <c r="A9" s="601">
        <v>85.29</v>
      </c>
      <c r="B9" s="601" t="s">
        <v>91</v>
      </c>
      <c r="C9" s="602">
        <v>90</v>
      </c>
      <c r="D9" s="461">
        <v>803938</v>
      </c>
      <c r="E9" s="461">
        <v>21452335</v>
      </c>
      <c r="F9" s="461">
        <v>394484</v>
      </c>
      <c r="G9" s="461">
        <v>10796673</v>
      </c>
      <c r="H9" s="461">
        <v>10899</v>
      </c>
      <c r="I9" s="461">
        <v>245820</v>
      </c>
      <c r="J9" s="461">
        <v>22477</v>
      </c>
      <c r="K9" s="461">
        <v>529027</v>
      </c>
      <c r="L9" s="462">
        <v>1231798</v>
      </c>
      <c r="M9" s="462">
        <v>33023855</v>
      </c>
      <c r="N9" s="463">
        <v>26.809472819407077</v>
      </c>
    </row>
    <row r="10" spans="1:20" s="77" customFormat="1" ht="24.9" customHeight="1">
      <c r="A10" s="603">
        <v>90.01</v>
      </c>
      <c r="B10" s="604" t="s">
        <v>91</v>
      </c>
      <c r="C10" s="603">
        <v>120</v>
      </c>
      <c r="D10" s="464">
        <v>1736575</v>
      </c>
      <c r="E10" s="464">
        <v>48605343</v>
      </c>
      <c r="F10" s="464">
        <v>872511</v>
      </c>
      <c r="G10" s="464">
        <v>23859196</v>
      </c>
      <c r="H10" s="464">
        <v>258942</v>
      </c>
      <c r="I10" s="464">
        <v>7020646</v>
      </c>
      <c r="J10" s="464">
        <v>129727</v>
      </c>
      <c r="K10" s="464">
        <v>3477432</v>
      </c>
      <c r="L10" s="404">
        <v>2997755</v>
      </c>
      <c r="M10" s="404">
        <v>82962617</v>
      </c>
      <c r="N10" s="465">
        <v>27.674915728603573</v>
      </c>
    </row>
    <row r="11" spans="1:20" s="77" customFormat="1" ht="24.9" customHeight="1">
      <c r="A11" s="601">
        <v>120.01</v>
      </c>
      <c r="B11" s="601" t="s">
        <v>91</v>
      </c>
      <c r="C11" s="605">
        <v>160</v>
      </c>
      <c r="D11" s="461">
        <v>1058351</v>
      </c>
      <c r="E11" s="461">
        <v>29939235</v>
      </c>
      <c r="F11" s="461">
        <v>350160</v>
      </c>
      <c r="G11" s="461">
        <v>9547049</v>
      </c>
      <c r="H11" s="461">
        <v>278836</v>
      </c>
      <c r="I11" s="461">
        <v>7693941</v>
      </c>
      <c r="J11" s="461">
        <v>245116</v>
      </c>
      <c r="K11" s="461">
        <v>5467369</v>
      </c>
      <c r="L11" s="462">
        <v>1932463</v>
      </c>
      <c r="M11" s="462">
        <v>52647594</v>
      </c>
      <c r="N11" s="463">
        <v>27.243778535475194</v>
      </c>
    </row>
    <row r="12" spans="1:20" s="201" customFormat="1" ht="24.9" customHeight="1">
      <c r="A12" s="603">
        <v>160.01</v>
      </c>
      <c r="B12" s="604" t="s">
        <v>91</v>
      </c>
      <c r="C12" s="603">
        <v>200</v>
      </c>
      <c r="D12" s="464">
        <v>620362</v>
      </c>
      <c r="E12" s="464">
        <v>17622172</v>
      </c>
      <c r="F12" s="464">
        <v>174119</v>
      </c>
      <c r="G12" s="464">
        <v>4744637</v>
      </c>
      <c r="H12" s="464">
        <v>129100</v>
      </c>
      <c r="I12" s="464">
        <v>3618763</v>
      </c>
      <c r="J12" s="464">
        <v>75027</v>
      </c>
      <c r="K12" s="464">
        <v>1958803</v>
      </c>
      <c r="L12" s="404">
        <v>998608</v>
      </c>
      <c r="M12" s="404">
        <v>27944375</v>
      </c>
      <c r="N12" s="465">
        <v>27.983327792286865</v>
      </c>
    </row>
    <row r="13" spans="1:20" s="201" customFormat="1" ht="24.9" customHeight="1">
      <c r="A13" s="601">
        <v>200.01</v>
      </c>
      <c r="B13" s="601" t="s">
        <v>91</v>
      </c>
      <c r="C13" s="605">
        <v>240</v>
      </c>
      <c r="D13" s="461">
        <v>342897</v>
      </c>
      <c r="E13" s="461">
        <v>9782464</v>
      </c>
      <c r="F13" s="461">
        <v>95044</v>
      </c>
      <c r="G13" s="461">
        <v>2602148</v>
      </c>
      <c r="H13" s="461">
        <v>93829</v>
      </c>
      <c r="I13" s="461">
        <v>2687177</v>
      </c>
      <c r="J13" s="461">
        <v>45485</v>
      </c>
      <c r="K13" s="461">
        <v>1199617</v>
      </c>
      <c r="L13" s="462">
        <v>577255</v>
      </c>
      <c r="M13" s="462">
        <v>16271406</v>
      </c>
      <c r="N13" s="463">
        <v>28.187553161081325</v>
      </c>
    </row>
    <row r="14" spans="1:20" s="77" customFormat="1" ht="24.9" customHeight="1">
      <c r="A14" s="603">
        <v>240.01</v>
      </c>
      <c r="B14" s="604" t="s">
        <v>91</v>
      </c>
      <c r="C14" s="603">
        <v>280</v>
      </c>
      <c r="D14" s="464">
        <v>212000</v>
      </c>
      <c r="E14" s="464">
        <v>6019456</v>
      </c>
      <c r="F14" s="464">
        <v>62438</v>
      </c>
      <c r="G14" s="464">
        <v>1717920</v>
      </c>
      <c r="H14" s="464">
        <v>58171</v>
      </c>
      <c r="I14" s="464">
        <v>1665436</v>
      </c>
      <c r="J14" s="464">
        <v>18271</v>
      </c>
      <c r="K14" s="464">
        <v>455878</v>
      </c>
      <c r="L14" s="404">
        <v>350880</v>
      </c>
      <c r="M14" s="404">
        <v>9858690</v>
      </c>
      <c r="N14" s="465">
        <v>28.097041723666212</v>
      </c>
    </row>
    <row r="15" spans="1:20" s="77" customFormat="1" ht="24.9" customHeight="1">
      <c r="A15" s="601">
        <v>280.01</v>
      </c>
      <c r="B15" s="601" t="s">
        <v>91</v>
      </c>
      <c r="C15" s="605">
        <v>320</v>
      </c>
      <c r="D15" s="461">
        <v>133971</v>
      </c>
      <c r="E15" s="461">
        <v>3800632</v>
      </c>
      <c r="F15" s="461">
        <v>40123</v>
      </c>
      <c r="G15" s="461">
        <v>1116510</v>
      </c>
      <c r="H15" s="461">
        <v>39400</v>
      </c>
      <c r="I15" s="461">
        <v>1123405</v>
      </c>
      <c r="J15" s="461">
        <v>6758</v>
      </c>
      <c r="K15" s="461">
        <v>156242</v>
      </c>
      <c r="L15" s="462">
        <v>220252</v>
      </c>
      <c r="M15" s="462">
        <v>6196789</v>
      </c>
      <c r="N15" s="463">
        <v>28.134995368941031</v>
      </c>
    </row>
    <row r="16" spans="1:20" s="77" customFormat="1" ht="24.9" customHeight="1">
      <c r="A16" s="603">
        <v>320.01</v>
      </c>
      <c r="B16" s="604" t="s">
        <v>91</v>
      </c>
      <c r="C16" s="603">
        <v>360</v>
      </c>
      <c r="D16" s="464">
        <v>92799</v>
      </c>
      <c r="E16" s="464">
        <v>2633368</v>
      </c>
      <c r="F16" s="464">
        <v>29655</v>
      </c>
      <c r="G16" s="464">
        <v>828772</v>
      </c>
      <c r="H16" s="464">
        <v>21532</v>
      </c>
      <c r="I16" s="464">
        <v>613130</v>
      </c>
      <c r="J16" s="464">
        <v>3787</v>
      </c>
      <c r="K16" s="464">
        <v>91506</v>
      </c>
      <c r="L16" s="404">
        <v>147773</v>
      </c>
      <c r="M16" s="404">
        <v>4166776</v>
      </c>
      <c r="N16" s="465">
        <v>28.197140208292449</v>
      </c>
    </row>
    <row r="17" spans="1:14" s="77" customFormat="1" ht="24.9" customHeight="1">
      <c r="A17" s="601">
        <v>360.01</v>
      </c>
      <c r="B17" s="601" t="s">
        <v>91</v>
      </c>
      <c r="C17" s="605">
        <v>400</v>
      </c>
      <c r="D17" s="461">
        <v>63817</v>
      </c>
      <c r="E17" s="461">
        <v>1806148</v>
      </c>
      <c r="F17" s="461">
        <v>21221</v>
      </c>
      <c r="G17" s="461">
        <v>593563</v>
      </c>
      <c r="H17" s="461">
        <v>11951</v>
      </c>
      <c r="I17" s="461">
        <v>336826</v>
      </c>
      <c r="J17" s="461">
        <v>1998</v>
      </c>
      <c r="K17" s="461">
        <v>45138</v>
      </c>
      <c r="L17" s="462">
        <v>98987</v>
      </c>
      <c r="M17" s="462">
        <v>2781675</v>
      </c>
      <c r="N17" s="463">
        <v>28.101417357834869</v>
      </c>
    </row>
    <row r="18" spans="1:14" s="77" customFormat="1" ht="24.9" customHeight="1">
      <c r="A18" s="603">
        <v>400.01</v>
      </c>
      <c r="B18" s="604" t="s">
        <v>91</v>
      </c>
      <c r="C18" s="603">
        <v>440</v>
      </c>
      <c r="D18" s="464">
        <v>46911</v>
      </c>
      <c r="E18" s="464">
        <v>1325848</v>
      </c>
      <c r="F18" s="464">
        <v>17059</v>
      </c>
      <c r="G18" s="464">
        <v>477993</v>
      </c>
      <c r="H18" s="464">
        <v>12397</v>
      </c>
      <c r="I18" s="464">
        <v>356829</v>
      </c>
      <c r="J18" s="464">
        <v>2248</v>
      </c>
      <c r="K18" s="464">
        <v>57281</v>
      </c>
      <c r="L18" s="404">
        <v>78615</v>
      </c>
      <c r="M18" s="404">
        <v>2217951</v>
      </c>
      <c r="N18" s="465">
        <v>28.212821980538067</v>
      </c>
    </row>
    <row r="19" spans="1:14" s="77" customFormat="1" ht="24.9" customHeight="1">
      <c r="A19" s="601">
        <v>440.01</v>
      </c>
      <c r="B19" s="601" t="s">
        <v>91</v>
      </c>
      <c r="C19" s="605">
        <v>480</v>
      </c>
      <c r="D19" s="461">
        <v>35361</v>
      </c>
      <c r="E19" s="461">
        <v>992216</v>
      </c>
      <c r="F19" s="461">
        <v>12903</v>
      </c>
      <c r="G19" s="461">
        <v>357389</v>
      </c>
      <c r="H19" s="461">
        <v>5361</v>
      </c>
      <c r="I19" s="461">
        <v>149000</v>
      </c>
      <c r="J19" s="461">
        <v>1194</v>
      </c>
      <c r="K19" s="461">
        <v>28027</v>
      </c>
      <c r="L19" s="462">
        <v>54819</v>
      </c>
      <c r="M19" s="462">
        <v>1526632</v>
      </c>
      <c r="N19" s="463">
        <v>27.848592641237527</v>
      </c>
    </row>
    <row r="20" spans="1:14" s="77" customFormat="1" ht="24.9" customHeight="1">
      <c r="A20" s="603">
        <v>480.01</v>
      </c>
      <c r="B20" s="604" t="s">
        <v>91</v>
      </c>
      <c r="C20" s="603">
        <v>520</v>
      </c>
      <c r="D20" s="464">
        <v>28694</v>
      </c>
      <c r="E20" s="464">
        <v>795151</v>
      </c>
      <c r="F20" s="464">
        <v>10058</v>
      </c>
      <c r="G20" s="464">
        <v>272099</v>
      </c>
      <c r="H20" s="464">
        <v>2921</v>
      </c>
      <c r="I20" s="464">
        <v>76143</v>
      </c>
      <c r="J20" s="464">
        <v>838</v>
      </c>
      <c r="K20" s="464">
        <v>18573</v>
      </c>
      <c r="L20" s="404">
        <v>42511</v>
      </c>
      <c r="M20" s="404">
        <v>1161966</v>
      </c>
      <c r="N20" s="465">
        <v>27.333301968902166</v>
      </c>
    </row>
    <row r="21" spans="1:14" s="77" customFormat="1" ht="24.9" customHeight="1">
      <c r="A21" s="601">
        <v>520.01</v>
      </c>
      <c r="B21" s="601" t="s">
        <v>91</v>
      </c>
      <c r="C21" s="605">
        <v>560</v>
      </c>
      <c r="D21" s="461">
        <v>23289</v>
      </c>
      <c r="E21" s="461">
        <v>642209</v>
      </c>
      <c r="F21" s="461">
        <v>8638</v>
      </c>
      <c r="G21" s="461">
        <v>234327</v>
      </c>
      <c r="H21" s="461">
        <v>2007</v>
      </c>
      <c r="I21" s="461">
        <v>53456</v>
      </c>
      <c r="J21" s="461">
        <v>476</v>
      </c>
      <c r="K21" s="461">
        <v>10998</v>
      </c>
      <c r="L21" s="462">
        <v>34410</v>
      </c>
      <c r="M21" s="462">
        <v>940990</v>
      </c>
      <c r="N21" s="463">
        <v>27.346410927056088</v>
      </c>
    </row>
    <row r="22" spans="1:14" s="77" customFormat="1" ht="24.9" customHeight="1">
      <c r="A22" s="603">
        <v>560.01</v>
      </c>
      <c r="B22" s="604" t="s">
        <v>91</v>
      </c>
      <c r="C22" s="603">
        <v>600</v>
      </c>
      <c r="D22" s="464">
        <v>18910</v>
      </c>
      <c r="E22" s="464">
        <v>525269</v>
      </c>
      <c r="F22" s="464">
        <v>7755</v>
      </c>
      <c r="G22" s="464">
        <v>212399</v>
      </c>
      <c r="H22" s="464">
        <v>1987</v>
      </c>
      <c r="I22" s="464">
        <v>52522</v>
      </c>
      <c r="J22" s="464">
        <v>502</v>
      </c>
      <c r="K22" s="464">
        <v>11614</v>
      </c>
      <c r="L22" s="404">
        <v>29154</v>
      </c>
      <c r="M22" s="404">
        <v>801804</v>
      </c>
      <c r="N22" s="465">
        <v>27.502366742128011</v>
      </c>
    </row>
    <row r="23" spans="1:14" s="77" customFormat="1" ht="24.9" customHeight="1">
      <c r="A23" s="601">
        <v>600.01</v>
      </c>
      <c r="B23" s="601" t="s">
        <v>91</v>
      </c>
      <c r="C23" s="605">
        <v>639.59</v>
      </c>
      <c r="D23" s="461">
        <v>16574</v>
      </c>
      <c r="E23" s="461">
        <v>455286</v>
      </c>
      <c r="F23" s="461">
        <v>6434</v>
      </c>
      <c r="G23" s="461">
        <v>171177</v>
      </c>
      <c r="H23" s="461">
        <v>1721</v>
      </c>
      <c r="I23" s="461">
        <v>47968</v>
      </c>
      <c r="J23" s="461">
        <v>318</v>
      </c>
      <c r="K23" s="461">
        <v>6609</v>
      </c>
      <c r="L23" s="462">
        <v>25047</v>
      </c>
      <c r="M23" s="462">
        <v>681040</v>
      </c>
      <c r="N23" s="463">
        <v>27.190481894039205</v>
      </c>
    </row>
    <row r="24" spans="1:14" s="77" customFormat="1" ht="24.9" customHeight="1">
      <c r="A24" s="883">
        <v>639.6</v>
      </c>
      <c r="B24" s="884"/>
      <c r="C24" s="885"/>
      <c r="D24" s="464">
        <v>156807</v>
      </c>
      <c r="E24" s="464">
        <v>4309044</v>
      </c>
      <c r="F24" s="464">
        <v>54771</v>
      </c>
      <c r="G24" s="464">
        <v>1432650</v>
      </c>
      <c r="H24" s="464">
        <v>8422</v>
      </c>
      <c r="I24" s="464">
        <v>238482</v>
      </c>
      <c r="J24" s="464">
        <v>2056</v>
      </c>
      <c r="K24" s="464">
        <v>53197</v>
      </c>
      <c r="L24" s="404">
        <v>222056</v>
      </c>
      <c r="M24" s="404">
        <v>6033373</v>
      </c>
      <c r="N24" s="465">
        <v>27.170502035522571</v>
      </c>
    </row>
    <row r="25" spans="1:14" s="77" customFormat="1" ht="24.9" customHeight="1">
      <c r="A25" s="887" t="s">
        <v>294</v>
      </c>
      <c r="B25" s="887"/>
      <c r="C25" s="887"/>
      <c r="D25" s="466">
        <v>8894351</v>
      </c>
      <c r="E25" s="466">
        <v>236257793</v>
      </c>
      <c r="F25" s="466">
        <v>3811876</v>
      </c>
      <c r="G25" s="466">
        <v>98383070</v>
      </c>
      <c r="H25" s="466">
        <v>981128</v>
      </c>
      <c r="I25" s="466">
        <v>27054044</v>
      </c>
      <c r="J25" s="466">
        <v>626958</v>
      </c>
      <c r="K25" s="466">
        <v>15321924</v>
      </c>
      <c r="L25" s="467">
        <v>14314313</v>
      </c>
      <c r="M25" s="467">
        <v>377016831</v>
      </c>
      <c r="N25" s="468">
        <v>26.338450961635392</v>
      </c>
    </row>
    <row r="26" spans="1:14" s="77" customFormat="1" ht="20.100000000000001" customHeight="1">
      <c r="A26" s="79"/>
      <c r="B26" s="242"/>
      <c r="C26" s="79"/>
      <c r="D26" s="80"/>
      <c r="E26" s="80"/>
      <c r="F26" s="80"/>
      <c r="G26" s="80"/>
      <c r="H26" s="80"/>
      <c r="I26" s="80"/>
      <c r="J26" s="80"/>
      <c r="K26" s="80"/>
      <c r="L26" s="80"/>
      <c r="M26" s="80"/>
      <c r="N26" s="80"/>
    </row>
    <row r="27" spans="1:14" s="77" customFormat="1" ht="20.100000000000001" customHeight="1">
      <c r="A27" s="79"/>
      <c r="B27" s="242"/>
      <c r="C27" s="79"/>
      <c r="D27" s="158"/>
      <c r="E27" s="158"/>
      <c r="F27" s="158"/>
      <c r="G27" s="158"/>
      <c r="H27" s="158"/>
      <c r="I27" s="158"/>
      <c r="J27" s="158"/>
      <c r="K27" s="158"/>
      <c r="L27" s="158"/>
      <c r="M27" s="158"/>
      <c r="N27" s="158"/>
    </row>
    <row r="28" spans="1:14" s="77" customFormat="1" ht="20.100000000000001" customHeight="1">
      <c r="A28" s="79"/>
      <c r="B28" s="242"/>
      <c r="C28" s="79"/>
      <c r="D28" s="80"/>
      <c r="E28" s="80"/>
      <c r="F28" s="80"/>
      <c r="G28" s="80"/>
      <c r="H28" s="80"/>
      <c r="I28" s="80"/>
      <c r="J28" s="80"/>
      <c r="K28" s="80"/>
      <c r="L28" s="80"/>
    </row>
    <row r="29" spans="1:14" s="77" customFormat="1" ht="20.100000000000001" customHeight="1">
      <c r="A29" s="79"/>
      <c r="B29" s="242"/>
      <c r="C29" s="79"/>
      <c r="D29" s="80"/>
      <c r="E29" s="80"/>
      <c r="F29" s="80"/>
      <c r="G29" s="80"/>
      <c r="H29" s="80"/>
      <c r="I29" s="80"/>
      <c r="J29" s="80"/>
      <c r="K29" s="80"/>
      <c r="L29" s="80"/>
      <c r="M29" s="80"/>
    </row>
    <row r="30" spans="1:14" s="77" customFormat="1" ht="20.100000000000001" customHeight="1">
      <c r="A30" s="79"/>
      <c r="B30" s="242"/>
      <c r="C30" s="79"/>
      <c r="D30" s="80"/>
      <c r="E30" s="80"/>
      <c r="F30" s="80"/>
      <c r="G30" s="80"/>
      <c r="H30" s="80"/>
      <c r="I30" s="80"/>
      <c r="J30" s="80"/>
      <c r="K30" s="80"/>
      <c r="L30" s="80"/>
      <c r="M30" s="80"/>
      <c r="N30" s="80"/>
    </row>
    <row r="31" spans="1:14" s="77" customFormat="1" ht="20.100000000000001" customHeight="1">
      <c r="A31" s="888"/>
      <c r="B31" s="888"/>
      <c r="C31" s="888"/>
      <c r="D31" s="81"/>
      <c r="E31" s="81"/>
      <c r="F31" s="81"/>
      <c r="G31" s="81"/>
      <c r="H31" s="81"/>
      <c r="I31" s="81"/>
      <c r="J31" s="81"/>
      <c r="K31" s="81"/>
      <c r="L31" s="81"/>
      <c r="M31" s="81"/>
    </row>
    <row r="32" spans="1:14" s="77" customFormat="1" ht="20.100000000000001" customHeight="1">
      <c r="A32" s="79"/>
      <c r="B32" s="242"/>
      <c r="C32" s="79"/>
      <c r="D32" s="242"/>
      <c r="E32" s="242"/>
      <c r="F32" s="242"/>
      <c r="G32" s="242"/>
    </row>
    <row r="33" spans="1:12" s="77" customFormat="1" ht="20.100000000000001" customHeight="1">
      <c r="A33" s="79"/>
      <c r="B33" s="242"/>
      <c r="C33" s="79"/>
      <c r="E33" s="80"/>
      <c r="F33" s="80"/>
      <c r="G33" s="80"/>
    </row>
    <row r="34" spans="1:12" s="77" customFormat="1" ht="20.100000000000001" customHeight="1">
      <c r="A34" s="79"/>
      <c r="B34" s="242"/>
      <c r="C34" s="79"/>
      <c r="E34" s="80"/>
      <c r="F34" s="80"/>
      <c r="G34" s="80"/>
      <c r="L34" s="80"/>
    </row>
    <row r="35" spans="1:12" s="77" customFormat="1" ht="20.100000000000001" customHeight="1">
      <c r="A35" s="79"/>
      <c r="B35" s="242"/>
      <c r="C35" s="79"/>
      <c r="E35" s="80"/>
      <c r="F35" s="80"/>
      <c r="G35" s="80"/>
    </row>
    <row r="36" spans="1:12" s="77" customFormat="1" ht="20.100000000000001" customHeight="1">
      <c r="A36" s="79"/>
      <c r="B36" s="242"/>
      <c r="C36" s="79"/>
      <c r="E36" s="80"/>
      <c r="F36" s="80"/>
      <c r="G36" s="80"/>
      <c r="L36" s="80"/>
    </row>
    <row r="37" spans="1:12" s="77" customFormat="1" ht="20.100000000000001" customHeight="1">
      <c r="A37" s="79"/>
      <c r="B37" s="242"/>
      <c r="C37" s="79"/>
      <c r="E37" s="80"/>
      <c r="G37" s="80"/>
      <c r="J37" s="80"/>
    </row>
    <row r="38" spans="1:12" s="77" customFormat="1" ht="20.100000000000001" customHeight="1">
      <c r="A38" s="79"/>
      <c r="B38" s="242"/>
      <c r="C38" s="79"/>
      <c r="E38" s="80"/>
    </row>
    <row r="39" spans="1:12" s="77" customFormat="1" ht="20.100000000000001" customHeight="1">
      <c r="A39" s="79"/>
      <c r="B39" s="242"/>
      <c r="C39" s="79"/>
    </row>
    <row r="40" spans="1:12" s="77" customFormat="1" ht="20.100000000000001" customHeight="1">
      <c r="A40" s="79"/>
      <c r="B40" s="242"/>
      <c r="C40" s="79"/>
    </row>
    <row r="41" spans="1:12" s="77" customFormat="1" ht="20.100000000000001" customHeight="1">
      <c r="A41" s="79"/>
      <c r="B41" s="242"/>
      <c r="C41" s="79"/>
    </row>
    <row r="42" spans="1:12" s="77" customFormat="1" ht="20.100000000000001" customHeight="1">
      <c r="A42" s="79"/>
      <c r="B42" s="242"/>
      <c r="C42" s="79"/>
    </row>
    <row r="43" spans="1:12" s="77" customFormat="1" ht="20.100000000000001" customHeight="1">
      <c r="A43" s="79"/>
      <c r="B43" s="242"/>
      <c r="C43" s="79"/>
    </row>
    <row r="44" spans="1:12" s="77" customFormat="1" ht="20.100000000000001" customHeight="1">
      <c r="A44" s="79"/>
      <c r="B44" s="242"/>
      <c r="C44" s="79"/>
    </row>
    <row r="45" spans="1:12" s="77" customFormat="1" ht="20.100000000000001" customHeight="1">
      <c r="A45" s="79"/>
      <c r="B45" s="242"/>
      <c r="C45" s="79"/>
    </row>
    <row r="46" spans="1:12" s="77" customFormat="1" ht="20.100000000000001" customHeight="1">
      <c r="A46" s="79"/>
      <c r="B46" s="242"/>
      <c r="C46" s="79"/>
    </row>
    <row r="47" spans="1:12" s="77" customFormat="1" ht="20.100000000000001" customHeight="1">
      <c r="A47" s="79"/>
      <c r="B47" s="242"/>
      <c r="C47" s="79"/>
    </row>
    <row r="48" spans="1:12" s="77" customFormat="1" ht="20.100000000000001" customHeight="1">
      <c r="A48" s="79"/>
      <c r="B48" s="242"/>
      <c r="C48" s="79"/>
    </row>
    <row r="49" spans="1:3" s="77" customFormat="1" ht="20.100000000000001" customHeight="1">
      <c r="A49" s="79"/>
      <c r="B49" s="242"/>
      <c r="C49" s="79"/>
    </row>
    <row r="50" spans="1:3" s="77" customFormat="1" ht="20.100000000000001" customHeight="1">
      <c r="A50" s="79"/>
      <c r="B50" s="242"/>
      <c r="C50" s="79"/>
    </row>
    <row r="51" spans="1:3" s="77" customFormat="1" ht="20.100000000000001" customHeight="1">
      <c r="A51" s="79"/>
      <c r="B51" s="242"/>
      <c r="C51" s="79"/>
    </row>
    <row r="52" spans="1:3" s="77" customFormat="1" ht="20.100000000000001" customHeight="1">
      <c r="A52" s="79"/>
      <c r="B52" s="242"/>
      <c r="C52" s="79"/>
    </row>
    <row r="53" spans="1:3" s="77" customFormat="1" ht="20.100000000000001" customHeight="1">
      <c r="A53" s="79"/>
      <c r="B53" s="242"/>
      <c r="C53" s="79"/>
    </row>
    <row r="54" spans="1:3" s="77" customFormat="1" ht="20.100000000000001" customHeight="1">
      <c r="A54" s="79"/>
      <c r="B54" s="242"/>
      <c r="C54" s="79"/>
    </row>
    <row r="55" spans="1:3" s="77" customFormat="1" ht="20.100000000000001" customHeight="1">
      <c r="A55" s="79"/>
      <c r="B55" s="242"/>
      <c r="C55" s="79"/>
    </row>
    <row r="56" spans="1:3" s="77" customFormat="1" ht="20.100000000000001" customHeight="1">
      <c r="A56" s="79"/>
      <c r="B56" s="242"/>
      <c r="C56" s="79"/>
    </row>
    <row r="57" spans="1:3" s="77" customFormat="1" ht="20.100000000000001" customHeight="1">
      <c r="A57" s="79"/>
      <c r="B57" s="242"/>
      <c r="C57" s="79"/>
    </row>
    <row r="58" spans="1:3" s="77" customFormat="1" ht="20.100000000000001" customHeight="1">
      <c r="A58" s="79"/>
      <c r="B58" s="242"/>
      <c r="C58" s="79"/>
    </row>
    <row r="59" spans="1:3" s="77" customFormat="1" ht="20.100000000000001" customHeight="1">
      <c r="A59" s="79"/>
      <c r="B59" s="242"/>
      <c r="C59" s="79"/>
    </row>
    <row r="60" spans="1:3" s="77" customFormat="1" ht="20.100000000000001" customHeight="1">
      <c r="A60" s="79"/>
      <c r="B60" s="242"/>
      <c r="C60" s="79"/>
    </row>
    <row r="61" spans="1:3" s="77" customFormat="1" ht="20.100000000000001" customHeight="1">
      <c r="A61" s="79"/>
      <c r="B61" s="242"/>
      <c r="C61" s="79"/>
    </row>
    <row r="62" spans="1:3" s="77" customFormat="1" ht="20.100000000000001" customHeight="1">
      <c r="A62" s="79"/>
      <c r="B62" s="242"/>
      <c r="C62" s="79"/>
    </row>
    <row r="63" spans="1:3" s="77" customFormat="1" ht="20.100000000000001" customHeight="1">
      <c r="A63" s="79"/>
      <c r="B63" s="242"/>
      <c r="C63" s="79"/>
    </row>
    <row r="64" spans="1:3" s="77" customFormat="1" ht="20.100000000000001" customHeight="1">
      <c r="A64" s="79"/>
      <c r="B64" s="242"/>
      <c r="C64" s="79"/>
    </row>
    <row r="65" spans="1:3" s="77" customFormat="1" ht="20.100000000000001" customHeight="1">
      <c r="A65" s="79"/>
      <c r="B65" s="242"/>
      <c r="C65" s="79"/>
    </row>
    <row r="66" spans="1:3" s="77" customFormat="1" ht="20.100000000000001" customHeight="1">
      <c r="A66" s="79"/>
      <c r="B66" s="242"/>
      <c r="C66" s="79"/>
    </row>
    <row r="67" spans="1:3" s="77" customFormat="1" ht="20.100000000000001" customHeight="1">
      <c r="A67" s="79"/>
      <c r="B67" s="242"/>
      <c r="C67" s="79"/>
    </row>
    <row r="68" spans="1:3" s="77" customFormat="1" ht="20.100000000000001" customHeight="1">
      <c r="A68" s="79"/>
      <c r="B68" s="242"/>
      <c r="C68" s="79"/>
    </row>
    <row r="69" spans="1:3" s="77" customFormat="1" ht="20.100000000000001" customHeight="1">
      <c r="A69" s="79"/>
      <c r="B69" s="242"/>
      <c r="C69" s="79"/>
    </row>
    <row r="70" spans="1:3" s="77" customFormat="1" ht="20.100000000000001" customHeight="1">
      <c r="A70" s="79"/>
      <c r="B70" s="242"/>
      <c r="C70" s="79"/>
    </row>
    <row r="71" spans="1:3" s="77" customFormat="1" ht="20.100000000000001" customHeight="1">
      <c r="A71" s="79"/>
      <c r="B71" s="242"/>
      <c r="C71" s="79"/>
    </row>
    <row r="72" spans="1:3" s="77" customFormat="1" ht="20.100000000000001" customHeight="1">
      <c r="A72" s="79"/>
      <c r="B72" s="242"/>
      <c r="C72" s="79"/>
    </row>
    <row r="73" spans="1:3" s="77" customFormat="1" ht="20.100000000000001" customHeight="1">
      <c r="A73" s="79"/>
      <c r="B73" s="242"/>
      <c r="C73" s="79"/>
    </row>
    <row r="74" spans="1:3" s="77" customFormat="1" ht="20.100000000000001" customHeight="1">
      <c r="A74" s="79"/>
      <c r="B74" s="242"/>
      <c r="C74" s="79"/>
    </row>
    <row r="75" spans="1:3" s="77" customFormat="1" ht="20.100000000000001" customHeight="1">
      <c r="A75" s="79"/>
      <c r="B75" s="242"/>
      <c r="C75" s="79"/>
    </row>
    <row r="76" spans="1:3" s="77" customFormat="1" ht="20.100000000000001" customHeight="1">
      <c r="A76" s="79"/>
      <c r="B76" s="242"/>
      <c r="C76" s="79"/>
    </row>
    <row r="77" spans="1:3" s="77" customFormat="1" ht="20.100000000000001" customHeight="1">
      <c r="A77" s="79"/>
      <c r="B77" s="242"/>
      <c r="C77" s="79"/>
    </row>
    <row r="78" spans="1:3" s="77" customFormat="1" ht="20.100000000000001" customHeight="1">
      <c r="A78" s="79"/>
      <c r="B78" s="242"/>
      <c r="C78" s="79"/>
    </row>
    <row r="79" spans="1:3" s="77" customFormat="1" ht="20.100000000000001" customHeight="1">
      <c r="A79" s="79"/>
      <c r="B79" s="242"/>
      <c r="C79" s="79"/>
    </row>
    <row r="80" spans="1:3" s="77" customFormat="1" ht="20.100000000000001" customHeight="1">
      <c r="A80" s="79"/>
      <c r="B80" s="242"/>
      <c r="C80" s="79"/>
    </row>
    <row r="81" spans="1:3" s="77" customFormat="1" ht="20.100000000000001" customHeight="1">
      <c r="A81" s="79"/>
      <c r="B81" s="242"/>
      <c r="C81" s="79"/>
    </row>
    <row r="82" spans="1:3" s="77" customFormat="1" ht="20.100000000000001" customHeight="1">
      <c r="A82" s="79"/>
      <c r="B82" s="242"/>
      <c r="C82" s="79"/>
    </row>
    <row r="83" spans="1:3" s="77" customFormat="1" ht="20.100000000000001" customHeight="1">
      <c r="A83" s="79"/>
      <c r="B83" s="242"/>
      <c r="C83" s="79"/>
    </row>
    <row r="84" spans="1:3" s="77" customFormat="1" ht="20.100000000000001" customHeight="1">
      <c r="A84" s="79"/>
      <c r="B84" s="242"/>
      <c r="C84" s="79"/>
    </row>
    <row r="85" spans="1:3" s="77" customFormat="1" ht="20.100000000000001" customHeight="1">
      <c r="A85" s="79"/>
      <c r="B85" s="242"/>
      <c r="C85" s="79"/>
    </row>
    <row r="86" spans="1:3" s="77" customFormat="1" ht="20.100000000000001" customHeight="1">
      <c r="A86" s="79"/>
      <c r="B86" s="242"/>
      <c r="C86" s="79"/>
    </row>
    <row r="87" spans="1:3" s="77" customFormat="1" ht="20.100000000000001" customHeight="1">
      <c r="A87" s="79"/>
      <c r="B87" s="242"/>
      <c r="C87" s="79"/>
    </row>
    <row r="88" spans="1:3" s="77" customFormat="1" ht="20.100000000000001" customHeight="1">
      <c r="A88" s="79"/>
      <c r="B88" s="242"/>
      <c r="C88" s="79"/>
    </row>
    <row r="89" spans="1:3" s="77" customFormat="1" ht="20.100000000000001" customHeight="1">
      <c r="A89" s="79"/>
      <c r="B89" s="242"/>
      <c r="C89" s="79"/>
    </row>
    <row r="90" spans="1:3" s="77" customFormat="1" ht="20.100000000000001" customHeight="1">
      <c r="A90" s="79"/>
      <c r="B90" s="242"/>
      <c r="C90" s="79"/>
    </row>
    <row r="91" spans="1:3" s="77" customFormat="1" ht="20.100000000000001" customHeight="1">
      <c r="A91" s="79"/>
      <c r="B91" s="242"/>
      <c r="C91" s="79"/>
    </row>
    <row r="92" spans="1:3" s="77" customFormat="1" ht="20.100000000000001" customHeight="1">
      <c r="A92" s="79"/>
      <c r="B92" s="242"/>
      <c r="C92" s="79"/>
    </row>
    <row r="93" spans="1:3" s="77" customFormat="1" ht="20.100000000000001" customHeight="1">
      <c r="A93" s="79"/>
      <c r="B93" s="242"/>
      <c r="C93" s="79"/>
    </row>
    <row r="94" spans="1:3" s="77" customFormat="1" ht="20.100000000000001" customHeight="1">
      <c r="A94" s="79"/>
      <c r="B94" s="242"/>
      <c r="C94" s="79"/>
    </row>
    <row r="95" spans="1:3" s="77" customFormat="1" ht="20.100000000000001" customHeight="1">
      <c r="A95" s="79"/>
      <c r="B95" s="242"/>
      <c r="C95" s="79"/>
    </row>
    <row r="96" spans="1:3" s="77" customFormat="1" ht="20.100000000000001" customHeight="1">
      <c r="A96" s="79"/>
      <c r="B96" s="242"/>
      <c r="C96" s="79"/>
    </row>
    <row r="97" spans="1:3" s="77" customFormat="1" ht="20.100000000000001" customHeight="1">
      <c r="A97" s="79"/>
      <c r="B97" s="242"/>
      <c r="C97" s="79"/>
    </row>
    <row r="98" spans="1:3" s="77" customFormat="1" ht="20.100000000000001" customHeight="1">
      <c r="A98" s="79"/>
      <c r="B98" s="242"/>
      <c r="C98" s="79"/>
    </row>
    <row r="99" spans="1:3" s="77" customFormat="1" ht="20.100000000000001" customHeight="1">
      <c r="A99" s="79"/>
      <c r="B99" s="242"/>
      <c r="C99" s="79"/>
    </row>
    <row r="100" spans="1:3" s="77" customFormat="1" ht="20.100000000000001" customHeight="1">
      <c r="A100" s="79"/>
      <c r="B100" s="242"/>
      <c r="C100" s="79"/>
    </row>
    <row r="101" spans="1:3" s="77" customFormat="1" ht="20.100000000000001" customHeight="1">
      <c r="A101" s="79"/>
      <c r="B101" s="242"/>
      <c r="C101" s="79"/>
    </row>
    <row r="102" spans="1:3" s="77" customFormat="1" ht="20.100000000000001" customHeight="1">
      <c r="A102" s="79"/>
      <c r="B102" s="242"/>
      <c r="C102" s="79"/>
    </row>
    <row r="103" spans="1:3" s="77" customFormat="1" ht="20.100000000000001" customHeight="1">
      <c r="A103" s="79"/>
      <c r="B103" s="242"/>
      <c r="C103" s="79"/>
    </row>
    <row r="104" spans="1:3" s="77" customFormat="1" ht="20.100000000000001" customHeight="1">
      <c r="A104" s="79"/>
      <c r="B104" s="242"/>
      <c r="C104" s="79"/>
    </row>
    <row r="105" spans="1:3" s="77" customFormat="1" ht="20.100000000000001" customHeight="1">
      <c r="A105" s="79"/>
      <c r="B105" s="242"/>
      <c r="C105" s="79"/>
    </row>
    <row r="106" spans="1:3" s="77" customFormat="1" ht="20.100000000000001" customHeight="1">
      <c r="A106" s="79"/>
      <c r="B106" s="242"/>
      <c r="C106" s="79"/>
    </row>
    <row r="107" spans="1:3" s="77" customFormat="1" ht="20.100000000000001" customHeight="1">
      <c r="A107" s="79"/>
      <c r="B107" s="242"/>
      <c r="C107" s="79"/>
    </row>
    <row r="108" spans="1:3" s="77" customFormat="1" ht="20.100000000000001" customHeight="1">
      <c r="A108" s="79"/>
      <c r="B108" s="242"/>
      <c r="C108" s="79"/>
    </row>
    <row r="109" spans="1:3" s="77" customFormat="1" ht="20.100000000000001" customHeight="1">
      <c r="A109" s="79"/>
      <c r="B109" s="242"/>
      <c r="C109" s="79"/>
    </row>
    <row r="110" spans="1:3" s="77" customFormat="1" ht="20.100000000000001" customHeight="1">
      <c r="A110" s="79"/>
      <c r="B110" s="242"/>
      <c r="C110" s="79"/>
    </row>
    <row r="111" spans="1:3" s="77" customFormat="1" ht="20.100000000000001" customHeight="1">
      <c r="A111" s="79"/>
      <c r="B111" s="242"/>
      <c r="C111" s="79"/>
    </row>
    <row r="112" spans="1:3" s="77" customFormat="1" ht="20.100000000000001" customHeight="1">
      <c r="A112" s="79"/>
      <c r="B112" s="242"/>
      <c r="C112" s="79"/>
    </row>
    <row r="113" spans="1:3" s="77" customFormat="1" ht="20.100000000000001" customHeight="1">
      <c r="A113" s="79"/>
      <c r="B113" s="242"/>
      <c r="C113" s="79"/>
    </row>
    <row r="114" spans="1:3" s="77" customFormat="1" ht="20.100000000000001" customHeight="1">
      <c r="A114" s="79"/>
      <c r="B114" s="242"/>
      <c r="C114" s="79"/>
    </row>
    <row r="115" spans="1:3" s="77" customFormat="1" ht="20.100000000000001" customHeight="1">
      <c r="A115" s="79"/>
      <c r="B115" s="242"/>
      <c r="C115" s="79"/>
    </row>
    <row r="116" spans="1:3" s="77" customFormat="1" ht="20.100000000000001" customHeight="1">
      <c r="A116" s="79"/>
      <c r="B116" s="242"/>
      <c r="C116" s="79"/>
    </row>
    <row r="117" spans="1:3" s="77" customFormat="1" ht="20.100000000000001" customHeight="1">
      <c r="A117" s="79"/>
      <c r="B117" s="242"/>
      <c r="C117" s="79"/>
    </row>
    <row r="118" spans="1:3" s="77" customFormat="1" ht="20.100000000000001" customHeight="1">
      <c r="A118" s="79"/>
      <c r="B118" s="242"/>
      <c r="C118" s="79"/>
    </row>
    <row r="119" spans="1:3" s="77" customFormat="1" ht="20.100000000000001" customHeight="1">
      <c r="A119" s="79"/>
      <c r="B119" s="242"/>
      <c r="C119" s="79"/>
    </row>
    <row r="120" spans="1:3" s="77" customFormat="1" ht="20.100000000000001" customHeight="1">
      <c r="A120" s="79"/>
      <c r="B120" s="242"/>
      <c r="C120" s="79"/>
    </row>
    <row r="121" spans="1:3" s="77" customFormat="1" ht="20.100000000000001" customHeight="1">
      <c r="A121" s="79"/>
      <c r="B121" s="242"/>
      <c r="C121" s="79"/>
    </row>
    <row r="122" spans="1:3" s="77" customFormat="1" ht="20.100000000000001" customHeight="1">
      <c r="A122" s="79"/>
      <c r="B122" s="242"/>
      <c r="C122" s="79"/>
    </row>
    <row r="123" spans="1:3" s="77" customFormat="1" ht="20.100000000000001" customHeight="1">
      <c r="A123" s="79"/>
      <c r="B123" s="242"/>
      <c r="C123" s="79"/>
    </row>
    <row r="124" spans="1:3" s="77" customFormat="1" ht="20.100000000000001" customHeight="1">
      <c r="A124" s="79"/>
      <c r="B124" s="242"/>
      <c r="C124" s="79"/>
    </row>
    <row r="125" spans="1:3" s="77" customFormat="1" ht="20.100000000000001" customHeight="1">
      <c r="A125" s="79"/>
      <c r="B125" s="242"/>
      <c r="C125" s="79"/>
    </row>
    <row r="126" spans="1:3" s="77" customFormat="1" ht="20.100000000000001" customHeight="1">
      <c r="A126" s="79"/>
      <c r="B126" s="242"/>
      <c r="C126" s="79"/>
    </row>
    <row r="127" spans="1:3" s="77" customFormat="1" ht="20.100000000000001" customHeight="1">
      <c r="A127" s="79"/>
      <c r="B127" s="242"/>
      <c r="C127" s="79"/>
    </row>
    <row r="128" spans="1:3" s="77" customFormat="1" ht="20.100000000000001" customHeight="1">
      <c r="A128" s="79"/>
      <c r="B128" s="242"/>
      <c r="C128" s="79"/>
    </row>
    <row r="129" spans="1:3" s="77" customFormat="1" ht="20.100000000000001" customHeight="1">
      <c r="A129" s="79"/>
      <c r="B129" s="242"/>
      <c r="C129" s="79"/>
    </row>
    <row r="130" spans="1:3" s="77" customFormat="1" ht="20.100000000000001" customHeight="1">
      <c r="A130" s="79"/>
      <c r="B130" s="242"/>
      <c r="C130" s="79"/>
    </row>
    <row r="131" spans="1:3" s="77" customFormat="1" ht="20.100000000000001" customHeight="1">
      <c r="A131" s="79"/>
      <c r="B131" s="242"/>
      <c r="C131" s="79"/>
    </row>
    <row r="132" spans="1:3" s="77" customFormat="1" ht="20.100000000000001" customHeight="1">
      <c r="A132" s="79"/>
      <c r="B132" s="242"/>
      <c r="C132" s="79"/>
    </row>
    <row r="133" spans="1:3" s="77" customFormat="1" ht="20.100000000000001" customHeight="1">
      <c r="A133" s="79"/>
      <c r="B133" s="242"/>
      <c r="C133" s="79"/>
    </row>
    <row r="134" spans="1:3" s="77" customFormat="1" ht="20.100000000000001" customHeight="1">
      <c r="A134" s="79"/>
      <c r="B134" s="242"/>
      <c r="C134" s="79"/>
    </row>
    <row r="135" spans="1:3" s="77" customFormat="1" ht="20.100000000000001" customHeight="1">
      <c r="A135" s="79"/>
      <c r="B135" s="242"/>
      <c r="C135" s="79"/>
    </row>
    <row r="136" spans="1:3" s="77" customFormat="1" ht="20.100000000000001" customHeight="1">
      <c r="A136" s="79"/>
      <c r="B136" s="242"/>
      <c r="C136" s="79"/>
    </row>
    <row r="137" spans="1:3" s="77" customFormat="1" ht="20.100000000000001" customHeight="1">
      <c r="A137" s="79"/>
      <c r="B137" s="242"/>
      <c r="C137" s="79"/>
    </row>
    <row r="138" spans="1:3" s="77" customFormat="1" ht="20.100000000000001" customHeight="1">
      <c r="A138" s="79"/>
      <c r="B138" s="242"/>
      <c r="C138" s="79"/>
    </row>
    <row r="139" spans="1:3" s="77" customFormat="1" ht="20.100000000000001" customHeight="1">
      <c r="A139" s="79"/>
      <c r="B139" s="242"/>
      <c r="C139" s="79"/>
    </row>
    <row r="140" spans="1:3" s="77" customFormat="1" ht="20.100000000000001" customHeight="1">
      <c r="A140" s="79"/>
      <c r="B140" s="242"/>
      <c r="C140" s="79"/>
    </row>
    <row r="141" spans="1:3" s="77" customFormat="1" ht="20.100000000000001" customHeight="1">
      <c r="A141" s="79"/>
      <c r="B141" s="242"/>
      <c r="C141" s="79"/>
    </row>
    <row r="142" spans="1:3" s="77" customFormat="1" ht="20.100000000000001" customHeight="1">
      <c r="A142" s="79"/>
      <c r="B142" s="242"/>
      <c r="C142" s="79"/>
    </row>
    <row r="143" spans="1:3" s="77" customFormat="1" ht="20.100000000000001" customHeight="1">
      <c r="A143" s="79"/>
      <c r="B143" s="242"/>
      <c r="C143" s="79"/>
    </row>
    <row r="144" spans="1:3" s="77" customFormat="1" ht="20.100000000000001" customHeight="1">
      <c r="A144" s="79"/>
      <c r="B144" s="242"/>
      <c r="C144" s="79"/>
    </row>
    <row r="145" spans="1:3" s="77" customFormat="1" ht="20.100000000000001" customHeight="1">
      <c r="A145" s="79"/>
      <c r="B145" s="242"/>
      <c r="C145" s="79"/>
    </row>
    <row r="146" spans="1:3" s="77" customFormat="1" ht="20.100000000000001" customHeight="1">
      <c r="A146" s="79"/>
      <c r="B146" s="242"/>
      <c r="C146" s="79"/>
    </row>
    <row r="147" spans="1:3" s="77" customFormat="1" ht="20.100000000000001" customHeight="1">
      <c r="A147" s="79"/>
      <c r="B147" s="242"/>
      <c r="C147" s="79"/>
    </row>
    <row r="148" spans="1:3" s="77" customFormat="1" ht="20.100000000000001" customHeight="1">
      <c r="A148" s="79"/>
      <c r="B148" s="242"/>
      <c r="C148" s="79"/>
    </row>
    <row r="149" spans="1:3" s="77" customFormat="1" ht="20.100000000000001" customHeight="1">
      <c r="A149" s="79"/>
      <c r="B149" s="242"/>
      <c r="C149" s="79"/>
    </row>
    <row r="150" spans="1:3" s="77" customFormat="1" ht="20.100000000000001" customHeight="1">
      <c r="A150" s="79"/>
      <c r="B150" s="242"/>
      <c r="C150" s="79"/>
    </row>
    <row r="151" spans="1:3" s="77" customFormat="1" ht="20.100000000000001" customHeight="1">
      <c r="A151" s="79"/>
      <c r="B151" s="242"/>
      <c r="C151" s="79"/>
    </row>
    <row r="152" spans="1:3" s="77" customFormat="1" ht="20.100000000000001" customHeight="1">
      <c r="A152" s="79"/>
      <c r="B152" s="242"/>
      <c r="C152" s="79"/>
    </row>
    <row r="153" spans="1:3" s="77" customFormat="1" ht="20.100000000000001" customHeight="1">
      <c r="A153" s="79"/>
      <c r="B153" s="242"/>
      <c r="C153" s="79"/>
    </row>
    <row r="154" spans="1:3" s="77" customFormat="1" ht="20.100000000000001" customHeight="1">
      <c r="A154" s="79"/>
      <c r="B154" s="242"/>
      <c r="C154" s="79"/>
    </row>
    <row r="155" spans="1:3" s="77" customFormat="1" ht="20.100000000000001" customHeight="1">
      <c r="A155" s="79"/>
      <c r="B155" s="242"/>
      <c r="C155" s="79"/>
    </row>
    <row r="156" spans="1:3" s="77" customFormat="1" ht="20.100000000000001" customHeight="1">
      <c r="A156" s="79"/>
      <c r="B156" s="242"/>
      <c r="C156" s="79"/>
    </row>
    <row r="157" spans="1:3" s="77" customFormat="1" ht="20.100000000000001" customHeight="1">
      <c r="A157" s="79"/>
      <c r="B157" s="242"/>
      <c r="C157" s="79"/>
    </row>
    <row r="158" spans="1:3" s="77" customFormat="1" ht="20.100000000000001" customHeight="1">
      <c r="A158" s="79"/>
      <c r="B158" s="242"/>
      <c r="C158" s="79"/>
    </row>
    <row r="159" spans="1:3" s="77" customFormat="1" ht="20.100000000000001" customHeight="1">
      <c r="A159" s="79"/>
      <c r="B159" s="242"/>
      <c r="C159" s="79"/>
    </row>
    <row r="160" spans="1:3" s="77" customFormat="1" ht="20.100000000000001" customHeight="1">
      <c r="A160" s="79"/>
      <c r="B160" s="242"/>
      <c r="C160" s="79"/>
    </row>
    <row r="161" spans="1:3" s="77" customFormat="1" ht="20.100000000000001" customHeight="1">
      <c r="A161" s="79"/>
      <c r="B161" s="242"/>
      <c r="C161" s="79"/>
    </row>
    <row r="162" spans="1:3" s="77" customFormat="1" ht="20.100000000000001" customHeight="1">
      <c r="A162" s="79"/>
      <c r="B162" s="242"/>
      <c r="C162" s="79"/>
    </row>
    <row r="163" spans="1:3" s="77" customFormat="1" ht="20.100000000000001" customHeight="1">
      <c r="A163" s="79"/>
      <c r="B163" s="242"/>
      <c r="C163" s="79"/>
    </row>
    <row r="164" spans="1:3" s="77" customFormat="1" ht="20.100000000000001" customHeight="1">
      <c r="A164" s="79"/>
      <c r="B164" s="242"/>
      <c r="C164" s="79"/>
    </row>
    <row r="165" spans="1:3" s="77" customFormat="1" ht="20.100000000000001" customHeight="1">
      <c r="A165" s="79"/>
      <c r="B165" s="242"/>
      <c r="C165" s="79"/>
    </row>
    <row r="166" spans="1:3" s="77" customFormat="1" ht="20.100000000000001" customHeight="1">
      <c r="A166" s="79"/>
      <c r="B166" s="242"/>
      <c r="C166" s="79"/>
    </row>
    <row r="167" spans="1:3" s="77" customFormat="1" ht="20.100000000000001" customHeight="1">
      <c r="A167" s="79"/>
      <c r="B167" s="242"/>
      <c r="C167" s="79"/>
    </row>
    <row r="168" spans="1:3" s="77" customFormat="1" ht="20.100000000000001" customHeight="1">
      <c r="A168" s="79"/>
      <c r="B168" s="242"/>
      <c r="C168" s="79"/>
    </row>
    <row r="169" spans="1:3" s="77" customFormat="1" ht="20.100000000000001" customHeight="1">
      <c r="A169" s="79"/>
      <c r="B169" s="242"/>
      <c r="C169" s="79"/>
    </row>
    <row r="170" spans="1:3" s="77" customFormat="1" ht="20.100000000000001" customHeight="1">
      <c r="A170" s="79"/>
      <c r="B170" s="242"/>
      <c r="C170" s="79"/>
    </row>
    <row r="171" spans="1:3" s="77" customFormat="1" ht="20.100000000000001" customHeight="1">
      <c r="A171" s="79"/>
      <c r="B171" s="242"/>
      <c r="C171" s="79"/>
    </row>
    <row r="172" spans="1:3" s="77" customFormat="1" ht="20.100000000000001" customHeight="1">
      <c r="A172" s="79"/>
      <c r="B172" s="242"/>
      <c r="C172" s="79"/>
    </row>
    <row r="173" spans="1:3" s="77" customFormat="1" ht="20.100000000000001" customHeight="1">
      <c r="A173" s="79"/>
      <c r="B173" s="242"/>
      <c r="C173" s="79"/>
    </row>
    <row r="174" spans="1:3" s="77" customFormat="1" ht="20.100000000000001" customHeight="1">
      <c r="A174" s="79"/>
      <c r="B174" s="242"/>
      <c r="C174" s="79"/>
    </row>
    <row r="175" spans="1:3" s="77" customFormat="1" ht="20.100000000000001" customHeight="1">
      <c r="A175" s="79"/>
      <c r="B175" s="242"/>
      <c r="C175" s="79"/>
    </row>
    <row r="176" spans="1:3" s="77" customFormat="1" ht="20.100000000000001" customHeight="1">
      <c r="A176" s="79"/>
      <c r="B176" s="242"/>
      <c r="C176" s="79"/>
    </row>
    <row r="177" spans="1:3" s="77" customFormat="1" ht="20.100000000000001" customHeight="1">
      <c r="A177" s="79"/>
      <c r="B177" s="242"/>
      <c r="C177" s="79"/>
    </row>
    <row r="178" spans="1:3" s="77" customFormat="1" ht="20.100000000000001" customHeight="1">
      <c r="A178" s="79"/>
      <c r="B178" s="242"/>
      <c r="C178" s="79"/>
    </row>
    <row r="179" spans="1:3" s="77" customFormat="1" ht="20.100000000000001" customHeight="1">
      <c r="A179" s="79"/>
      <c r="B179" s="242"/>
      <c r="C179" s="79"/>
    </row>
    <row r="180" spans="1:3" s="77" customFormat="1" ht="20.100000000000001" customHeight="1">
      <c r="A180" s="79"/>
      <c r="B180" s="242"/>
      <c r="C180" s="79"/>
    </row>
    <row r="181" spans="1:3" s="77" customFormat="1" ht="20.100000000000001" customHeight="1">
      <c r="A181" s="79"/>
      <c r="B181" s="242"/>
      <c r="C181" s="79"/>
    </row>
    <row r="182" spans="1:3" s="77" customFormat="1" ht="20.100000000000001" customHeight="1">
      <c r="A182" s="79"/>
      <c r="B182" s="242"/>
      <c r="C182" s="79"/>
    </row>
    <row r="183" spans="1:3" s="77" customFormat="1" ht="20.100000000000001" customHeight="1">
      <c r="A183" s="79"/>
      <c r="B183" s="242"/>
      <c r="C183" s="79"/>
    </row>
    <row r="184" spans="1:3" s="77" customFormat="1" ht="20.100000000000001" customHeight="1">
      <c r="A184" s="79"/>
      <c r="B184" s="242"/>
      <c r="C184" s="79"/>
    </row>
    <row r="185" spans="1:3" s="77" customFormat="1" ht="20.100000000000001" customHeight="1">
      <c r="A185" s="79"/>
      <c r="B185" s="242"/>
      <c r="C185" s="79"/>
    </row>
    <row r="186" spans="1:3" s="77" customFormat="1" ht="20.100000000000001" customHeight="1">
      <c r="A186" s="79"/>
      <c r="B186" s="242"/>
      <c r="C186" s="79"/>
    </row>
    <row r="187" spans="1:3" s="77" customFormat="1" ht="20.100000000000001" customHeight="1">
      <c r="A187" s="79"/>
      <c r="B187" s="242"/>
      <c r="C187" s="79"/>
    </row>
    <row r="188" spans="1:3" s="77" customFormat="1" ht="20.100000000000001" customHeight="1">
      <c r="A188" s="79"/>
      <c r="B188" s="242"/>
      <c r="C188" s="79"/>
    </row>
    <row r="189" spans="1:3" s="77" customFormat="1" ht="20.100000000000001" customHeight="1">
      <c r="A189" s="79"/>
      <c r="B189" s="242"/>
      <c r="C189" s="79"/>
    </row>
    <row r="190" spans="1:3" s="77" customFormat="1" ht="20.100000000000001" customHeight="1">
      <c r="A190" s="79"/>
      <c r="B190" s="242"/>
      <c r="C190" s="79"/>
    </row>
    <row r="191" spans="1:3" s="77" customFormat="1" ht="20.100000000000001" customHeight="1">
      <c r="A191" s="79"/>
      <c r="B191" s="242"/>
      <c r="C191" s="79"/>
    </row>
    <row r="192" spans="1:3" s="77" customFormat="1" ht="20.100000000000001" customHeight="1">
      <c r="A192" s="79"/>
      <c r="B192" s="242"/>
      <c r="C192" s="79"/>
    </row>
    <row r="193" spans="1:3" s="77" customFormat="1" ht="20.100000000000001" customHeight="1">
      <c r="A193" s="79"/>
      <c r="B193" s="242"/>
      <c r="C193" s="79"/>
    </row>
    <row r="194" spans="1:3" s="77" customFormat="1" ht="20.100000000000001" customHeight="1">
      <c r="A194" s="79"/>
      <c r="B194" s="242"/>
      <c r="C194" s="79"/>
    </row>
    <row r="195" spans="1:3" s="77" customFormat="1" ht="20.100000000000001" customHeight="1">
      <c r="A195" s="79"/>
      <c r="B195" s="242"/>
      <c r="C195" s="79"/>
    </row>
    <row r="196" spans="1:3" s="77" customFormat="1" ht="20.100000000000001" customHeight="1">
      <c r="A196" s="79"/>
      <c r="B196" s="242"/>
      <c r="C196" s="79"/>
    </row>
    <row r="197" spans="1:3" s="77" customFormat="1" ht="20.100000000000001" customHeight="1">
      <c r="A197" s="79"/>
      <c r="B197" s="242"/>
      <c r="C197" s="79"/>
    </row>
    <row r="198" spans="1:3" s="77" customFormat="1" ht="20.100000000000001" customHeight="1">
      <c r="A198" s="79"/>
      <c r="B198" s="242"/>
      <c r="C198" s="79"/>
    </row>
    <row r="199" spans="1:3" s="77" customFormat="1" ht="20.100000000000001" customHeight="1">
      <c r="A199" s="79"/>
      <c r="B199" s="242"/>
      <c r="C199" s="79"/>
    </row>
    <row r="200" spans="1:3" s="77" customFormat="1" ht="20.100000000000001" customHeight="1">
      <c r="A200" s="79"/>
      <c r="B200" s="242"/>
      <c r="C200" s="79"/>
    </row>
    <row r="201" spans="1:3" s="77" customFormat="1" ht="20.100000000000001" customHeight="1">
      <c r="A201" s="79"/>
      <c r="B201" s="242"/>
      <c r="C201" s="79"/>
    </row>
    <row r="202" spans="1:3" s="77" customFormat="1" ht="20.100000000000001" customHeight="1">
      <c r="A202" s="79"/>
      <c r="B202" s="242"/>
      <c r="C202" s="79"/>
    </row>
    <row r="203" spans="1:3" s="77" customFormat="1" ht="20.100000000000001" customHeight="1">
      <c r="A203" s="79"/>
      <c r="B203" s="242"/>
      <c r="C203" s="79"/>
    </row>
    <row r="204" spans="1:3" s="77" customFormat="1" ht="20.100000000000001" customHeight="1">
      <c r="A204" s="79"/>
      <c r="B204" s="242"/>
      <c r="C204" s="79"/>
    </row>
    <row r="205" spans="1:3" s="77" customFormat="1" ht="20.100000000000001" customHeight="1">
      <c r="A205" s="79"/>
      <c r="B205" s="242"/>
      <c r="C205" s="79"/>
    </row>
    <row r="206" spans="1:3" s="77" customFormat="1" ht="20.100000000000001" customHeight="1">
      <c r="A206" s="79"/>
      <c r="B206" s="242"/>
      <c r="C206" s="79"/>
    </row>
    <row r="207" spans="1:3" s="77" customFormat="1" ht="20.100000000000001" customHeight="1">
      <c r="A207" s="79"/>
      <c r="B207" s="242"/>
      <c r="C207" s="79"/>
    </row>
    <row r="208" spans="1:3" s="77" customFormat="1" ht="20.100000000000001" customHeight="1">
      <c r="A208" s="79"/>
      <c r="B208" s="242"/>
      <c r="C208" s="79"/>
    </row>
    <row r="209" spans="1:3" s="77" customFormat="1" ht="20.100000000000001" customHeight="1">
      <c r="A209" s="79"/>
      <c r="B209" s="242"/>
      <c r="C209" s="79"/>
    </row>
    <row r="210" spans="1:3" s="77" customFormat="1" ht="20.100000000000001" customHeight="1">
      <c r="A210" s="79"/>
      <c r="B210" s="242"/>
      <c r="C210" s="79"/>
    </row>
    <row r="211" spans="1:3" s="77" customFormat="1" ht="20.100000000000001" customHeight="1">
      <c r="A211" s="79"/>
      <c r="B211" s="242"/>
      <c r="C211" s="79"/>
    </row>
    <row r="212" spans="1:3" s="77" customFormat="1" ht="20.100000000000001" customHeight="1">
      <c r="A212" s="79"/>
      <c r="B212" s="242"/>
      <c r="C212" s="79"/>
    </row>
    <row r="213" spans="1:3" s="77" customFormat="1" ht="20.100000000000001" customHeight="1">
      <c r="A213" s="79"/>
      <c r="B213" s="242"/>
      <c r="C213" s="79"/>
    </row>
    <row r="214" spans="1:3" s="77" customFormat="1" ht="20.100000000000001" customHeight="1">
      <c r="A214" s="79"/>
      <c r="B214" s="242"/>
      <c r="C214" s="79"/>
    </row>
    <row r="215" spans="1:3" s="77" customFormat="1" ht="20.100000000000001" customHeight="1">
      <c r="A215" s="79"/>
      <c r="B215" s="242"/>
      <c r="C215" s="79"/>
    </row>
    <row r="216" spans="1:3" s="77" customFormat="1" ht="20.100000000000001" customHeight="1">
      <c r="A216" s="79"/>
      <c r="B216" s="242"/>
      <c r="C216" s="79"/>
    </row>
    <row r="217" spans="1:3" s="77" customFormat="1" ht="20.100000000000001" customHeight="1">
      <c r="A217" s="79"/>
      <c r="B217" s="242"/>
      <c r="C217" s="79"/>
    </row>
    <row r="218" spans="1:3" s="77" customFormat="1" ht="20.100000000000001" customHeight="1">
      <c r="A218" s="79"/>
      <c r="B218" s="242"/>
      <c r="C218" s="79"/>
    </row>
    <row r="219" spans="1:3" s="77" customFormat="1" ht="20.100000000000001" customHeight="1">
      <c r="A219" s="79"/>
      <c r="B219" s="242"/>
      <c r="C219" s="79"/>
    </row>
    <row r="220" spans="1:3" s="77" customFormat="1" ht="20.100000000000001" customHeight="1">
      <c r="A220" s="79"/>
      <c r="B220" s="242"/>
      <c r="C220" s="79"/>
    </row>
    <row r="221" spans="1:3" s="77" customFormat="1" ht="20.100000000000001" customHeight="1">
      <c r="A221" s="79"/>
      <c r="B221" s="242"/>
      <c r="C221" s="79"/>
    </row>
    <row r="222" spans="1:3" s="77" customFormat="1" ht="20.100000000000001" customHeight="1">
      <c r="A222" s="79"/>
      <c r="B222" s="242"/>
      <c r="C222" s="79"/>
    </row>
    <row r="223" spans="1:3" s="77" customFormat="1" ht="20.100000000000001" customHeight="1">
      <c r="A223" s="79"/>
      <c r="B223" s="242"/>
      <c r="C223" s="79"/>
    </row>
    <row r="224" spans="1:3" s="77" customFormat="1" ht="20.100000000000001" customHeight="1">
      <c r="A224" s="79"/>
      <c r="B224" s="242"/>
      <c r="C224" s="79"/>
    </row>
    <row r="225" spans="1:3" s="77" customFormat="1" ht="20.100000000000001" customHeight="1">
      <c r="A225" s="79"/>
      <c r="B225" s="242"/>
      <c r="C225" s="79"/>
    </row>
    <row r="226" spans="1:3" s="77" customFormat="1" ht="20.100000000000001" customHeight="1">
      <c r="A226" s="79"/>
      <c r="B226" s="242"/>
      <c r="C226" s="79"/>
    </row>
    <row r="227" spans="1:3" s="77" customFormat="1" ht="20.100000000000001" customHeight="1">
      <c r="A227" s="79"/>
      <c r="B227" s="242"/>
      <c r="C227" s="79"/>
    </row>
    <row r="228" spans="1:3" s="77" customFormat="1" ht="20.100000000000001" customHeight="1">
      <c r="A228" s="79"/>
      <c r="B228" s="242"/>
      <c r="C228" s="79"/>
    </row>
    <row r="229" spans="1:3" s="77" customFormat="1" ht="20.100000000000001" customHeight="1">
      <c r="A229" s="79"/>
      <c r="B229" s="242"/>
      <c r="C229" s="79"/>
    </row>
    <row r="230" spans="1:3" s="77" customFormat="1" ht="20.100000000000001" customHeight="1">
      <c r="A230" s="79"/>
      <c r="B230" s="242"/>
      <c r="C230" s="79"/>
    </row>
    <row r="231" spans="1:3" s="77" customFormat="1" ht="20.100000000000001" customHeight="1">
      <c r="A231" s="79"/>
      <c r="B231" s="242"/>
      <c r="C231" s="79"/>
    </row>
    <row r="232" spans="1:3" s="77" customFormat="1" ht="20.100000000000001" customHeight="1">
      <c r="A232" s="79"/>
      <c r="B232" s="242"/>
      <c r="C232" s="79"/>
    </row>
    <row r="233" spans="1:3" s="77" customFormat="1" ht="20.100000000000001" customHeight="1">
      <c r="A233" s="79"/>
      <c r="B233" s="242"/>
      <c r="C233" s="79"/>
    </row>
    <row r="234" spans="1:3" s="77" customFormat="1" ht="20.100000000000001" customHeight="1">
      <c r="A234" s="79"/>
      <c r="B234" s="242"/>
      <c r="C234" s="79"/>
    </row>
    <row r="235" spans="1:3" s="77" customFormat="1" ht="20.100000000000001" customHeight="1">
      <c r="A235" s="79"/>
      <c r="B235" s="242"/>
      <c r="C235" s="79"/>
    </row>
    <row r="236" spans="1:3" s="77" customFormat="1" ht="20.100000000000001" customHeight="1">
      <c r="A236" s="79"/>
      <c r="B236" s="242"/>
      <c r="C236" s="79"/>
    </row>
    <row r="237" spans="1:3" s="77" customFormat="1" ht="20.100000000000001" customHeight="1">
      <c r="A237" s="79"/>
      <c r="B237" s="242"/>
      <c r="C237" s="79"/>
    </row>
    <row r="238" spans="1:3" s="77" customFormat="1" ht="20.100000000000001" customHeight="1">
      <c r="A238" s="79"/>
      <c r="B238" s="242"/>
      <c r="C238" s="79"/>
    </row>
    <row r="239" spans="1:3" s="77" customFormat="1" ht="20.100000000000001" customHeight="1">
      <c r="A239" s="79"/>
      <c r="B239" s="242"/>
      <c r="C239" s="79"/>
    </row>
    <row r="240" spans="1:3" s="77" customFormat="1" ht="20.100000000000001" customHeight="1">
      <c r="A240" s="79"/>
      <c r="B240" s="242"/>
      <c r="C240" s="79"/>
    </row>
    <row r="241" spans="1:3" s="77" customFormat="1" ht="20.100000000000001" customHeight="1">
      <c r="A241" s="79"/>
      <c r="B241" s="242"/>
      <c r="C241" s="79"/>
    </row>
    <row r="242" spans="1:3" s="77" customFormat="1" ht="20.100000000000001" customHeight="1">
      <c r="A242" s="79"/>
      <c r="B242" s="242"/>
      <c r="C242" s="79"/>
    </row>
    <row r="243" spans="1:3" s="77" customFormat="1" ht="20.100000000000001" customHeight="1">
      <c r="A243" s="79"/>
      <c r="B243" s="242"/>
      <c r="C243" s="79"/>
    </row>
    <row r="244" spans="1:3" s="77" customFormat="1" ht="20.100000000000001" customHeight="1">
      <c r="A244" s="79"/>
      <c r="B244" s="242"/>
      <c r="C244" s="79"/>
    </row>
    <row r="245" spans="1:3" s="77" customFormat="1" ht="20.100000000000001" customHeight="1">
      <c r="A245" s="79"/>
      <c r="B245" s="242"/>
      <c r="C245" s="79"/>
    </row>
    <row r="246" spans="1:3" s="77" customFormat="1" ht="20.100000000000001" customHeight="1">
      <c r="A246" s="79"/>
      <c r="B246" s="242"/>
      <c r="C246" s="79"/>
    </row>
    <row r="247" spans="1:3" s="77" customFormat="1" ht="12.9" customHeight="1">
      <c r="A247" s="79"/>
      <c r="B247" s="242"/>
      <c r="C247" s="79"/>
    </row>
    <row r="248" spans="1:3" s="77" customFormat="1" ht="12.9" customHeight="1">
      <c r="A248" s="79"/>
      <c r="B248" s="242"/>
      <c r="C248" s="79"/>
    </row>
    <row r="249" spans="1:3" s="77" customFormat="1" ht="12.9" customHeight="1">
      <c r="A249" s="79"/>
      <c r="B249" s="242"/>
      <c r="C249" s="79"/>
    </row>
    <row r="250" spans="1:3" s="77" customFormat="1" ht="12.9" customHeight="1">
      <c r="A250" s="79"/>
      <c r="B250" s="242"/>
      <c r="C250" s="79"/>
    </row>
    <row r="251" spans="1:3" s="77" customFormat="1" ht="12.9" customHeight="1">
      <c r="A251" s="79"/>
      <c r="B251" s="242"/>
      <c r="C251" s="79"/>
    </row>
    <row r="252" spans="1:3" s="77" customFormat="1" ht="12.9" customHeight="1">
      <c r="A252" s="79"/>
      <c r="B252" s="242"/>
      <c r="C252" s="79"/>
    </row>
    <row r="253" spans="1:3" s="77" customFormat="1" ht="12.9" customHeight="1">
      <c r="A253" s="79"/>
      <c r="B253" s="242"/>
      <c r="C253" s="79"/>
    </row>
    <row r="254" spans="1:3" s="77" customFormat="1" ht="12.9" customHeight="1">
      <c r="A254" s="79"/>
      <c r="B254" s="242"/>
      <c r="C254" s="79"/>
    </row>
    <row r="255" spans="1:3" s="77" customFormat="1" ht="12.9" customHeight="1">
      <c r="A255" s="79"/>
      <c r="B255" s="242"/>
      <c r="C255" s="79"/>
    </row>
    <row r="256" spans="1:3" s="77" customFormat="1" ht="12.9" customHeight="1">
      <c r="A256" s="79"/>
      <c r="B256" s="242"/>
      <c r="C256" s="79"/>
    </row>
    <row r="257" spans="1:3" s="77" customFormat="1" ht="12.9" customHeight="1">
      <c r="A257" s="79"/>
      <c r="B257" s="242"/>
      <c r="C257" s="79"/>
    </row>
    <row r="258" spans="1:3" s="77" customFormat="1" ht="12.9" customHeight="1">
      <c r="A258" s="79"/>
      <c r="B258" s="242"/>
      <c r="C258" s="79"/>
    </row>
    <row r="259" spans="1:3" s="77" customFormat="1" ht="12.9" customHeight="1">
      <c r="A259" s="79"/>
      <c r="B259" s="242"/>
      <c r="C259" s="79"/>
    </row>
    <row r="260" spans="1:3" s="77" customFormat="1" ht="12.9" customHeight="1">
      <c r="A260" s="79"/>
      <c r="B260" s="242"/>
      <c r="C260" s="79"/>
    </row>
    <row r="261" spans="1:3" s="77" customFormat="1" ht="12.9" customHeight="1">
      <c r="A261" s="79"/>
      <c r="B261" s="242"/>
      <c r="C261" s="79"/>
    </row>
    <row r="262" spans="1:3" s="77" customFormat="1" ht="12.9" customHeight="1">
      <c r="A262" s="79"/>
      <c r="B262" s="242"/>
      <c r="C262" s="79"/>
    </row>
    <row r="263" spans="1:3" s="77" customFormat="1" ht="12.9" customHeight="1">
      <c r="A263" s="79"/>
      <c r="B263" s="242"/>
      <c r="C263" s="79"/>
    </row>
    <row r="264" spans="1:3" s="77" customFormat="1" ht="12.9" customHeight="1">
      <c r="A264" s="79"/>
      <c r="B264" s="242"/>
      <c r="C264" s="79"/>
    </row>
    <row r="265" spans="1:3" s="77" customFormat="1" ht="12.9" customHeight="1">
      <c r="A265" s="79"/>
      <c r="B265" s="242"/>
      <c r="C265" s="79"/>
    </row>
    <row r="266" spans="1:3" s="77" customFormat="1" ht="12.9" customHeight="1">
      <c r="A266" s="79"/>
      <c r="B266" s="242"/>
      <c r="C266" s="79"/>
    </row>
    <row r="267" spans="1:3" s="77" customFormat="1" ht="12.9" customHeight="1">
      <c r="A267" s="79"/>
      <c r="B267" s="242"/>
      <c r="C267" s="79"/>
    </row>
    <row r="268" spans="1:3" s="77" customFormat="1" ht="12.9" customHeight="1">
      <c r="A268" s="79"/>
      <c r="B268" s="242"/>
      <c r="C268" s="79"/>
    </row>
    <row r="269" spans="1:3" s="77" customFormat="1" ht="12.9" customHeight="1">
      <c r="A269" s="79"/>
      <c r="B269" s="242"/>
      <c r="C269" s="79"/>
    </row>
    <row r="270" spans="1:3" s="77" customFormat="1" ht="12.9" customHeight="1">
      <c r="A270" s="79"/>
      <c r="B270" s="242"/>
      <c r="C270" s="79"/>
    </row>
    <row r="271" spans="1:3" s="77" customFormat="1" ht="12.9" customHeight="1">
      <c r="A271" s="79"/>
      <c r="B271" s="242"/>
      <c r="C271" s="79"/>
    </row>
    <row r="272" spans="1:3" s="77" customFormat="1" ht="12.9" customHeight="1">
      <c r="A272" s="79"/>
      <c r="B272" s="242"/>
      <c r="C272" s="79"/>
    </row>
    <row r="273" spans="1:9" s="77" customFormat="1" ht="12.9" customHeight="1">
      <c r="A273" s="79"/>
      <c r="B273" s="242"/>
      <c r="C273" s="79"/>
    </row>
    <row r="274" spans="1:9" s="77" customFormat="1" ht="12.9" customHeight="1">
      <c r="A274" s="79"/>
      <c r="B274" s="242"/>
      <c r="C274" s="79"/>
    </row>
    <row r="275" spans="1:9" s="77" customFormat="1" ht="12.9" customHeight="1">
      <c r="A275" s="79"/>
      <c r="B275" s="242"/>
      <c r="C275" s="79"/>
    </row>
    <row r="276" spans="1:9" s="77" customFormat="1" ht="12.9" customHeight="1">
      <c r="A276" s="79"/>
      <c r="B276" s="242"/>
      <c r="C276" s="79"/>
    </row>
    <row r="277" spans="1:9" s="77" customFormat="1" ht="12.9" customHeight="1">
      <c r="A277" s="79"/>
      <c r="B277" s="242"/>
      <c r="C277" s="79"/>
    </row>
    <row r="278" spans="1:9" s="77" customFormat="1" ht="12.9" customHeight="1">
      <c r="A278" s="79"/>
      <c r="B278" s="242"/>
      <c r="C278" s="79"/>
    </row>
    <row r="279" spans="1:9">
      <c r="A279" s="79"/>
      <c r="B279" s="242"/>
      <c r="C279" s="79"/>
      <c r="D279" s="77"/>
      <c r="E279" s="77"/>
      <c r="F279" s="77"/>
      <c r="G279" s="77"/>
      <c r="H279" s="77"/>
      <c r="I279" s="77"/>
    </row>
    <row r="280" spans="1:9">
      <c r="A280" s="79"/>
      <c r="B280" s="242"/>
      <c r="C280" s="79"/>
      <c r="D280" s="77"/>
      <c r="E280" s="77"/>
      <c r="F280" s="77"/>
      <c r="G280" s="77"/>
      <c r="H280" s="77"/>
      <c r="I280" s="77"/>
    </row>
  </sheetData>
  <dataConsolidate/>
  <mergeCells count="10">
    <mergeCell ref="A24:C24"/>
    <mergeCell ref="A8:C8"/>
    <mergeCell ref="A25:C25"/>
    <mergeCell ref="A31:C31"/>
    <mergeCell ref="A4:N4"/>
    <mergeCell ref="A5:N5"/>
    <mergeCell ref="A6:C7"/>
    <mergeCell ref="D6:G6"/>
    <mergeCell ref="H6:K6"/>
    <mergeCell ref="L6:N6"/>
  </mergeCells>
  <printOptions horizontalCentered="1"/>
  <pageMargins left="0" right="0" top="0" bottom="0" header="0" footer="0"/>
  <pageSetup paperSize="9" scale="74"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AN701"/>
  <sheetViews>
    <sheetView showGridLines="0" zoomScaleNormal="100" zoomScaleSheetLayoutView="90" workbookViewId="0">
      <selection activeCell="A4" sqref="A4:J4"/>
    </sheetView>
  </sheetViews>
  <sheetFormatPr defaultColWidth="9.109375" defaultRowHeight="13.2"/>
  <cols>
    <col min="1" max="1" width="8.6640625" style="73" customWidth="1"/>
    <col min="2" max="2" width="1.6640625" style="74" customWidth="1"/>
    <col min="3" max="3" width="8.6640625" style="75" customWidth="1"/>
    <col min="4" max="9" width="10.6640625" style="74" customWidth="1"/>
    <col min="10" max="10" width="15.6640625" style="254" customWidth="1"/>
    <col min="11" max="15" width="20.5546875" style="122" customWidth="1"/>
    <col min="16" max="16" width="21.109375" style="226" customWidth="1"/>
    <col min="17" max="17" width="12" style="226" customWidth="1"/>
    <col min="18" max="18" width="9.88671875" style="226" bestFit="1" customWidth="1"/>
    <col min="19" max="19" width="11" style="226" customWidth="1"/>
    <col min="20" max="20" width="12.5546875" style="226" customWidth="1"/>
    <col min="21" max="21" width="8.44140625" style="226" customWidth="1"/>
    <col min="22" max="22" width="9.109375" style="226" customWidth="1"/>
    <col min="23" max="25" width="9.6640625" style="226" customWidth="1"/>
    <col min="26" max="26" width="12" style="226" customWidth="1"/>
    <col min="27" max="27" width="11.33203125" style="226" customWidth="1"/>
    <col min="28" max="28" width="11.44140625" style="226" customWidth="1"/>
    <col min="29" max="29" width="9.109375" style="226" customWidth="1"/>
    <col min="30" max="33" width="10.44140625" style="226" customWidth="1"/>
    <col min="34" max="36" width="10.44140625" style="122" customWidth="1"/>
    <col min="37" max="40" width="9.109375" style="122" customWidth="1"/>
    <col min="41" max="41" width="9.109375" style="74" customWidth="1"/>
    <col min="42" max="16384" width="9.109375" style="74"/>
  </cols>
  <sheetData>
    <row r="1" spans="1:40" ht="15" customHeight="1"/>
    <row r="2" spans="1:40" ht="15" customHeight="1"/>
    <row r="3" spans="1:40" ht="15" customHeight="1"/>
    <row r="4" spans="1:40" s="64" customFormat="1" ht="33" customHeight="1">
      <c r="A4" s="894" t="s">
        <v>897</v>
      </c>
      <c r="B4" s="894"/>
      <c r="C4" s="894"/>
      <c r="D4" s="894"/>
      <c r="E4" s="894"/>
      <c r="F4" s="894"/>
      <c r="G4" s="894"/>
      <c r="H4" s="894"/>
      <c r="I4" s="894"/>
      <c r="J4" s="894"/>
      <c r="K4" s="159"/>
      <c r="L4" s="159"/>
      <c r="M4" s="159"/>
      <c r="N4" s="159"/>
      <c r="O4" s="159"/>
      <c r="P4" s="213"/>
      <c r="Q4" s="214"/>
      <c r="R4" s="214"/>
      <c r="S4" s="214"/>
      <c r="T4" s="214"/>
      <c r="U4" s="214"/>
      <c r="V4" s="214"/>
      <c r="W4" s="214"/>
      <c r="X4" s="214"/>
      <c r="Y4" s="214"/>
      <c r="Z4" s="214"/>
      <c r="AA4" s="214"/>
      <c r="AB4" s="214"/>
      <c r="AC4" s="214"/>
      <c r="AD4" s="214"/>
      <c r="AE4" s="214"/>
      <c r="AF4" s="214"/>
      <c r="AG4" s="214"/>
      <c r="AH4" s="129"/>
      <c r="AI4" s="129"/>
      <c r="AJ4" s="129"/>
      <c r="AK4" s="129"/>
      <c r="AL4" s="129"/>
      <c r="AM4" s="129"/>
      <c r="AN4" s="129"/>
    </row>
    <row r="5" spans="1:40" s="65" customFormat="1" ht="24.9" customHeight="1">
      <c r="A5" s="895" t="s">
        <v>898</v>
      </c>
      <c r="B5" s="895"/>
      <c r="C5" s="895"/>
      <c r="D5" s="895"/>
      <c r="E5" s="895"/>
      <c r="F5" s="895"/>
      <c r="G5" s="895"/>
      <c r="H5" s="895"/>
      <c r="I5" s="895"/>
      <c r="J5" s="895"/>
      <c r="K5" s="180"/>
      <c r="L5" s="180"/>
      <c r="M5" s="180"/>
      <c r="N5" s="180"/>
      <c r="O5" s="180"/>
      <c r="P5" s="215"/>
      <c r="Q5" s="215"/>
      <c r="R5" s="215"/>
      <c r="S5" s="215"/>
      <c r="T5" s="215"/>
      <c r="U5" s="215"/>
      <c r="V5" s="215"/>
      <c r="W5" s="215"/>
      <c r="X5" s="215"/>
      <c r="Y5" s="215"/>
      <c r="Z5" s="215"/>
      <c r="AA5" s="215"/>
      <c r="AB5" s="215"/>
      <c r="AC5" s="215"/>
      <c r="AD5" s="215"/>
      <c r="AE5" s="215"/>
      <c r="AF5" s="215"/>
      <c r="AG5" s="215"/>
      <c r="AH5" s="130"/>
      <c r="AI5" s="130"/>
      <c r="AJ5" s="130"/>
      <c r="AK5" s="130"/>
      <c r="AL5" s="130"/>
      <c r="AM5" s="130"/>
      <c r="AN5" s="130"/>
    </row>
    <row r="6" spans="1:40" s="66" customFormat="1" ht="30.75" customHeight="1">
      <c r="A6" s="893" t="s">
        <v>992</v>
      </c>
      <c r="B6" s="893"/>
      <c r="C6" s="893"/>
      <c r="D6" s="893" t="s">
        <v>693</v>
      </c>
      <c r="E6" s="896"/>
      <c r="F6" s="896"/>
      <c r="G6" s="893" t="s">
        <v>694</v>
      </c>
      <c r="H6" s="896"/>
      <c r="I6" s="896"/>
      <c r="J6" s="893" t="s">
        <v>649</v>
      </c>
      <c r="K6" s="162"/>
      <c r="L6" s="162"/>
      <c r="M6" s="162"/>
      <c r="N6" s="162"/>
      <c r="O6" s="162"/>
      <c r="P6" s="216"/>
      <c r="Q6" s="217" t="s">
        <v>420</v>
      </c>
      <c r="R6" s="217"/>
      <c r="S6" s="217"/>
      <c r="T6" s="217"/>
      <c r="U6" s="217"/>
      <c r="V6" s="217" t="s">
        <v>421</v>
      </c>
      <c r="W6" s="217"/>
      <c r="X6" s="217"/>
      <c r="Y6" s="217"/>
      <c r="Z6" s="216"/>
      <c r="AA6" s="216"/>
      <c r="AB6" s="216"/>
      <c r="AC6" s="216"/>
      <c r="AD6" s="216"/>
      <c r="AE6" s="216"/>
      <c r="AF6" s="216"/>
      <c r="AG6" s="216"/>
      <c r="AH6" s="120"/>
      <c r="AI6" s="120"/>
      <c r="AJ6" s="120"/>
      <c r="AK6" s="120"/>
      <c r="AL6" s="120"/>
      <c r="AM6" s="120"/>
      <c r="AN6" s="120"/>
    </row>
    <row r="7" spans="1:40" s="66" customFormat="1" ht="60" customHeight="1">
      <c r="A7" s="893"/>
      <c r="B7" s="893"/>
      <c r="C7" s="893"/>
      <c r="D7" s="569" t="s">
        <v>651</v>
      </c>
      <c r="E7" s="569" t="s">
        <v>650</v>
      </c>
      <c r="F7" s="469" t="s">
        <v>172</v>
      </c>
      <c r="G7" s="569" t="s">
        <v>651</v>
      </c>
      <c r="H7" s="569" t="s">
        <v>650</v>
      </c>
      <c r="I7" s="469" t="s">
        <v>172</v>
      </c>
      <c r="J7" s="893"/>
      <c r="K7" s="181"/>
      <c r="L7" s="181"/>
      <c r="M7" s="181"/>
      <c r="N7" s="181"/>
      <c r="O7" s="181"/>
      <c r="P7" s="216"/>
      <c r="Q7" s="218" t="s">
        <v>422</v>
      </c>
      <c r="R7" s="218"/>
      <c r="S7" s="218" t="s">
        <v>423</v>
      </c>
      <c r="T7" s="218" t="s">
        <v>418</v>
      </c>
      <c r="U7" s="218" t="s">
        <v>422</v>
      </c>
      <c r="V7" s="218"/>
      <c r="W7" s="218" t="s">
        <v>423</v>
      </c>
      <c r="X7" s="218" t="s">
        <v>424</v>
      </c>
      <c r="Y7" s="218" t="s">
        <v>424</v>
      </c>
      <c r="Z7" s="219"/>
      <c r="AA7" s="219"/>
      <c r="AB7" s="216"/>
      <c r="AC7" s="216"/>
      <c r="AD7" s="219"/>
      <c r="AE7" s="219"/>
      <c r="AF7" s="219"/>
      <c r="AG7" s="219"/>
      <c r="AH7" s="160"/>
      <c r="AI7" s="160"/>
      <c r="AJ7" s="160"/>
      <c r="AK7" s="120"/>
      <c r="AL7" s="120"/>
      <c r="AM7" s="120"/>
      <c r="AN7" s="120"/>
    </row>
    <row r="8" spans="1:40" s="66" customFormat="1" ht="21" customHeight="1">
      <c r="A8" s="890">
        <v>85.28</v>
      </c>
      <c r="B8" s="891"/>
      <c r="C8" s="892"/>
      <c r="D8" s="582">
        <v>39.385616780808405</v>
      </c>
      <c r="E8" s="582">
        <v>43.40390400946935</v>
      </c>
      <c r="F8" s="582">
        <v>40.591105447746209</v>
      </c>
      <c r="G8" s="582">
        <v>4.4491646349915603</v>
      </c>
      <c r="H8" s="582">
        <v>4.4491646349915603</v>
      </c>
      <c r="I8" s="582">
        <v>11.273482434230043</v>
      </c>
      <c r="J8" s="582">
        <v>36.829780094930157</v>
      </c>
      <c r="K8" s="182"/>
      <c r="L8" s="182"/>
      <c r="M8" s="182"/>
      <c r="N8" s="182"/>
      <c r="O8" s="182"/>
      <c r="P8" s="220"/>
      <c r="Q8" s="221" t="e">
        <f>+#REF!</f>
        <v>#REF!</v>
      </c>
      <c r="R8" s="221" t="e">
        <f>+#REF!</f>
        <v>#REF!</v>
      </c>
      <c r="S8" s="221" t="e">
        <f>+#REF!</f>
        <v>#REF!</v>
      </c>
      <c r="T8" s="221" t="e">
        <f>+S8+Q8</f>
        <v>#REF!</v>
      </c>
      <c r="U8" s="221" t="e">
        <f>+#REF!</f>
        <v>#REF!</v>
      </c>
      <c r="V8" s="221" t="e">
        <f>+#REF!</f>
        <v>#REF!</v>
      </c>
      <c r="W8" s="221" t="e">
        <f>+#REF!</f>
        <v>#REF!</v>
      </c>
      <c r="X8" s="221" t="e">
        <f>+W8+U8</f>
        <v>#REF!</v>
      </c>
      <c r="Y8" s="221" t="e">
        <f>+X8+T8</f>
        <v>#REF!</v>
      </c>
      <c r="Z8" s="221"/>
      <c r="AA8" s="221"/>
      <c r="AB8" s="221"/>
      <c r="AC8" s="216"/>
      <c r="AD8" s="222"/>
      <c r="AE8" s="222"/>
      <c r="AF8" s="222"/>
      <c r="AG8" s="222"/>
      <c r="AH8" s="161"/>
      <c r="AI8" s="161"/>
      <c r="AJ8" s="161"/>
      <c r="AK8" s="131"/>
      <c r="AL8" s="120"/>
      <c r="AM8" s="120"/>
      <c r="AN8" s="120"/>
    </row>
    <row r="9" spans="1:40" s="66" customFormat="1" ht="21" customHeight="1">
      <c r="A9" s="470">
        <v>85.29</v>
      </c>
      <c r="B9" s="471" t="s">
        <v>91</v>
      </c>
      <c r="C9" s="472">
        <v>90</v>
      </c>
      <c r="D9" s="583">
        <v>9.0387483021526815</v>
      </c>
      <c r="E9" s="583">
        <v>10.348815124101623</v>
      </c>
      <c r="F9" s="583">
        <v>9.4317691632614462</v>
      </c>
      <c r="G9" s="583">
        <v>1.1108642297437235</v>
      </c>
      <c r="H9" s="583">
        <v>1.1108642297437235</v>
      </c>
      <c r="I9" s="583">
        <v>3.5850886343263824</v>
      </c>
      <c r="J9" s="583">
        <v>8.605358846072459</v>
      </c>
      <c r="K9" s="182"/>
      <c r="L9" s="182"/>
      <c r="M9" s="182"/>
      <c r="N9" s="182"/>
      <c r="O9" s="182"/>
      <c r="P9" s="218"/>
      <c r="Q9" s="221" t="e">
        <f>+#REF!</f>
        <v>#REF!</v>
      </c>
      <c r="R9" s="221" t="e">
        <f>+#REF!</f>
        <v>#REF!</v>
      </c>
      <c r="S9" s="221" t="e">
        <f>+#REF!</f>
        <v>#REF!</v>
      </c>
      <c r="T9" s="221" t="e">
        <f t="shared" ref="T9:T24" si="0">+S9+Q9</f>
        <v>#REF!</v>
      </c>
      <c r="U9" s="221" t="e">
        <f>+#REF!</f>
        <v>#REF!</v>
      </c>
      <c r="V9" s="221" t="e">
        <f>+#REF!</f>
        <v>#REF!</v>
      </c>
      <c r="W9" s="221" t="e">
        <f>+#REF!</f>
        <v>#REF!</v>
      </c>
      <c r="X9" s="221" t="e">
        <f t="shared" ref="X9:X24" si="1">+W9+U9</f>
        <v>#REF!</v>
      </c>
      <c r="Y9" s="221" t="e">
        <f t="shared" ref="Y9:Y24" si="2">+X9+T9</f>
        <v>#REF!</v>
      </c>
      <c r="Z9" s="221"/>
      <c r="AA9" s="221"/>
      <c r="AB9" s="221"/>
      <c r="AC9" s="216"/>
      <c r="AD9" s="222"/>
      <c r="AE9" s="222"/>
      <c r="AF9" s="222"/>
      <c r="AG9" s="222"/>
      <c r="AH9" s="161"/>
      <c r="AI9" s="161"/>
      <c r="AJ9" s="161"/>
      <c r="AK9" s="131"/>
      <c r="AL9" s="120"/>
      <c r="AM9" s="120"/>
      <c r="AN9" s="120"/>
    </row>
    <row r="10" spans="1:40" s="66" customFormat="1" ht="21" customHeight="1">
      <c r="A10" s="473">
        <v>90.01</v>
      </c>
      <c r="B10" s="474" t="s">
        <v>91</v>
      </c>
      <c r="C10" s="475">
        <v>120</v>
      </c>
      <c r="D10" s="582">
        <v>19.524471206499499</v>
      </c>
      <c r="E10" s="582">
        <v>22.88928076359252</v>
      </c>
      <c r="F10" s="582">
        <v>20.533916165672153</v>
      </c>
      <c r="G10" s="582">
        <v>26.39227501406544</v>
      </c>
      <c r="H10" s="582">
        <v>26.39227501406544</v>
      </c>
      <c r="I10" s="582">
        <v>20.691497676080374</v>
      </c>
      <c r="J10" s="582">
        <v>20.942360279532799</v>
      </c>
      <c r="K10" s="182"/>
      <c r="L10" s="182"/>
      <c r="M10" s="182"/>
      <c r="N10" s="182"/>
      <c r="O10" s="182"/>
      <c r="P10" s="216"/>
      <c r="Q10" s="221" t="e">
        <f>+#REF!</f>
        <v>#REF!</v>
      </c>
      <c r="R10" s="221" t="e">
        <f>+#REF!</f>
        <v>#REF!</v>
      </c>
      <c r="S10" s="221" t="e">
        <f>+#REF!</f>
        <v>#REF!</v>
      </c>
      <c r="T10" s="221" t="e">
        <f t="shared" si="0"/>
        <v>#REF!</v>
      </c>
      <c r="U10" s="221" t="e">
        <f>+#REF!</f>
        <v>#REF!</v>
      </c>
      <c r="V10" s="221" t="e">
        <f>+#REF!</f>
        <v>#REF!</v>
      </c>
      <c r="W10" s="221" t="e">
        <f>+#REF!</f>
        <v>#REF!</v>
      </c>
      <c r="X10" s="221" t="e">
        <f t="shared" si="1"/>
        <v>#REF!</v>
      </c>
      <c r="Y10" s="221" t="e">
        <f t="shared" si="2"/>
        <v>#REF!</v>
      </c>
      <c r="Z10" s="221"/>
      <c r="AA10" s="221"/>
      <c r="AB10" s="221"/>
      <c r="AC10" s="216"/>
      <c r="AD10" s="222"/>
      <c r="AE10" s="222"/>
      <c r="AF10" s="222"/>
      <c r="AG10" s="222"/>
      <c r="AH10" s="161"/>
      <c r="AI10" s="161"/>
      <c r="AJ10" s="161"/>
      <c r="AK10" s="131"/>
      <c r="AL10" s="120"/>
      <c r="AM10" s="120"/>
      <c r="AN10" s="120"/>
    </row>
    <row r="11" spans="1:40" s="66" customFormat="1" ht="21" customHeight="1">
      <c r="A11" s="470">
        <v>120.01</v>
      </c>
      <c r="B11" s="471" t="s">
        <v>91</v>
      </c>
      <c r="C11" s="472">
        <v>160</v>
      </c>
      <c r="D11" s="583">
        <v>11.899136879126987</v>
      </c>
      <c r="E11" s="583">
        <v>9.1860280869577071</v>
      </c>
      <c r="F11" s="583">
        <v>11.085202554621446</v>
      </c>
      <c r="G11" s="583">
        <v>28.419941128986224</v>
      </c>
      <c r="H11" s="583">
        <v>28.419941128986224</v>
      </c>
      <c r="I11" s="583">
        <v>39.096079801198805</v>
      </c>
      <c r="J11" s="583">
        <v>13.50021478501972</v>
      </c>
      <c r="K11" s="182"/>
      <c r="L11" s="182"/>
      <c r="M11" s="182"/>
      <c r="N11" s="182"/>
      <c r="O11" s="182"/>
      <c r="P11" s="222"/>
      <c r="Q11" s="221" t="e">
        <f>+#REF!</f>
        <v>#REF!</v>
      </c>
      <c r="R11" s="221" t="e">
        <f>+#REF!</f>
        <v>#REF!</v>
      </c>
      <c r="S11" s="221" t="e">
        <f>+#REF!</f>
        <v>#REF!</v>
      </c>
      <c r="T11" s="221" t="e">
        <f t="shared" si="0"/>
        <v>#REF!</v>
      </c>
      <c r="U11" s="221" t="e">
        <f>+#REF!</f>
        <v>#REF!</v>
      </c>
      <c r="V11" s="221" t="e">
        <f>+#REF!</f>
        <v>#REF!</v>
      </c>
      <c r="W11" s="221" t="e">
        <f>+#REF!</f>
        <v>#REF!</v>
      </c>
      <c r="X11" s="221" t="e">
        <f t="shared" si="1"/>
        <v>#REF!</v>
      </c>
      <c r="Y11" s="221" t="e">
        <f t="shared" si="2"/>
        <v>#REF!</v>
      </c>
      <c r="Z11" s="221"/>
      <c r="AA11" s="221"/>
      <c r="AB11" s="221"/>
      <c r="AC11" s="216"/>
      <c r="AD11" s="222"/>
      <c r="AE11" s="222"/>
      <c r="AF11" s="222"/>
      <c r="AG11" s="222"/>
      <c r="AH11" s="161"/>
      <c r="AI11" s="161"/>
      <c r="AJ11" s="161"/>
      <c r="AK11" s="131"/>
      <c r="AL11" s="120"/>
      <c r="AM11" s="120"/>
      <c r="AN11" s="120"/>
    </row>
    <row r="12" spans="1:40" s="66" customFormat="1" ht="21" customHeight="1">
      <c r="A12" s="473">
        <v>160.01</v>
      </c>
      <c r="B12" s="474" t="s">
        <v>91</v>
      </c>
      <c r="C12" s="475">
        <v>200</v>
      </c>
      <c r="D12" s="582">
        <v>6.9747865808309122</v>
      </c>
      <c r="E12" s="582">
        <v>4.5678033598154819</v>
      </c>
      <c r="F12" s="582">
        <v>6.2526901180027714</v>
      </c>
      <c r="G12" s="582">
        <v>13.158323888422304</v>
      </c>
      <c r="H12" s="582">
        <v>13.158323888422304</v>
      </c>
      <c r="I12" s="582">
        <v>11.966830313992324</v>
      </c>
      <c r="J12" s="582">
        <v>6.9762900950957274</v>
      </c>
      <c r="K12" s="182"/>
      <c r="L12" s="182"/>
      <c r="M12" s="182"/>
      <c r="N12" s="182"/>
      <c r="O12" s="182"/>
      <c r="P12" s="222"/>
      <c r="Q12" s="221" t="e">
        <f>+#REF!</f>
        <v>#REF!</v>
      </c>
      <c r="R12" s="221" t="e">
        <f>+#REF!</f>
        <v>#REF!</v>
      </c>
      <c r="S12" s="221" t="e">
        <f>+#REF!</f>
        <v>#REF!</v>
      </c>
      <c r="T12" s="221" t="e">
        <f t="shared" si="0"/>
        <v>#REF!</v>
      </c>
      <c r="U12" s="221" t="e">
        <f>+#REF!</f>
        <v>#REF!</v>
      </c>
      <c r="V12" s="221" t="e">
        <f>+#REF!</f>
        <v>#REF!</v>
      </c>
      <c r="W12" s="221" t="e">
        <f>+#REF!</f>
        <v>#REF!</v>
      </c>
      <c r="X12" s="221" t="e">
        <f t="shared" si="1"/>
        <v>#REF!</v>
      </c>
      <c r="Y12" s="221" t="e">
        <f t="shared" si="2"/>
        <v>#REF!</v>
      </c>
      <c r="Z12" s="221"/>
      <c r="AA12" s="221"/>
      <c r="AB12" s="221"/>
      <c r="AC12" s="216"/>
      <c r="AD12" s="222"/>
      <c r="AE12" s="222"/>
      <c r="AF12" s="222"/>
      <c r="AG12" s="222"/>
      <c r="AH12" s="161"/>
      <c r="AI12" s="161"/>
      <c r="AJ12" s="161"/>
      <c r="AK12" s="131"/>
      <c r="AL12" s="120"/>
      <c r="AM12" s="120"/>
      <c r="AN12" s="120"/>
    </row>
    <row r="13" spans="1:40" s="66" customFormat="1" ht="21" customHeight="1">
      <c r="A13" s="470">
        <v>200.01</v>
      </c>
      <c r="B13" s="471" t="s">
        <v>91</v>
      </c>
      <c r="C13" s="472">
        <v>240</v>
      </c>
      <c r="D13" s="583">
        <v>3.8552222641089831</v>
      </c>
      <c r="E13" s="583">
        <v>2.4933654714896289</v>
      </c>
      <c r="F13" s="583">
        <v>3.4466643795990737</v>
      </c>
      <c r="G13" s="583">
        <v>9.5633801094250703</v>
      </c>
      <c r="H13" s="583">
        <v>9.5633801094250703</v>
      </c>
      <c r="I13" s="583">
        <v>7.2548719371951549</v>
      </c>
      <c r="J13" s="583">
        <v>4.0327118737727758</v>
      </c>
      <c r="K13" s="182"/>
      <c r="L13" s="182"/>
      <c r="M13" s="182"/>
      <c r="N13" s="182"/>
      <c r="O13" s="182"/>
      <c r="P13" s="222"/>
      <c r="Q13" s="221" t="e">
        <f>+#REF!</f>
        <v>#REF!</v>
      </c>
      <c r="R13" s="221" t="e">
        <f>+#REF!</f>
        <v>#REF!</v>
      </c>
      <c r="S13" s="221" t="e">
        <f>+#REF!</f>
        <v>#REF!</v>
      </c>
      <c r="T13" s="221" t="e">
        <f t="shared" si="0"/>
        <v>#REF!</v>
      </c>
      <c r="U13" s="221" t="e">
        <f>+#REF!</f>
        <v>#REF!</v>
      </c>
      <c r="V13" s="221" t="e">
        <f>+#REF!</f>
        <v>#REF!</v>
      </c>
      <c r="W13" s="221" t="e">
        <f>+#REF!</f>
        <v>#REF!</v>
      </c>
      <c r="X13" s="221" t="e">
        <f t="shared" si="1"/>
        <v>#REF!</v>
      </c>
      <c r="Y13" s="221" t="e">
        <f t="shared" si="2"/>
        <v>#REF!</v>
      </c>
      <c r="Z13" s="221"/>
      <c r="AA13" s="221"/>
      <c r="AB13" s="221"/>
      <c r="AC13" s="216"/>
      <c r="AD13" s="222"/>
      <c r="AE13" s="222"/>
      <c r="AF13" s="222"/>
      <c r="AG13" s="222"/>
      <c r="AH13" s="161"/>
      <c r="AI13" s="161"/>
      <c r="AJ13" s="161"/>
      <c r="AK13" s="131"/>
      <c r="AL13" s="120"/>
      <c r="AM13" s="120"/>
      <c r="AN13" s="120"/>
    </row>
    <row r="14" spans="1:40" s="66" customFormat="1" ht="21" customHeight="1">
      <c r="A14" s="473">
        <v>240.01</v>
      </c>
      <c r="B14" s="474" t="s">
        <v>91</v>
      </c>
      <c r="C14" s="475">
        <v>280</v>
      </c>
      <c r="D14" s="582">
        <v>2.3835353473232614</v>
      </c>
      <c r="E14" s="582">
        <v>1.6379861254668306</v>
      </c>
      <c r="F14" s="582">
        <v>2.1598701172267738</v>
      </c>
      <c r="G14" s="582">
        <v>5.9289919358126566</v>
      </c>
      <c r="H14" s="582">
        <v>5.9289919358126566</v>
      </c>
      <c r="I14" s="582">
        <v>2.9142302993182958</v>
      </c>
      <c r="J14" s="582">
        <v>2.451252812482164</v>
      </c>
      <c r="K14" s="182"/>
      <c r="L14" s="182"/>
      <c r="M14" s="182"/>
      <c r="N14" s="182"/>
      <c r="O14" s="182"/>
      <c r="P14" s="222"/>
      <c r="Q14" s="221" t="e">
        <f>+#REF!</f>
        <v>#REF!</v>
      </c>
      <c r="R14" s="221" t="e">
        <f>+#REF!</f>
        <v>#REF!</v>
      </c>
      <c r="S14" s="221" t="e">
        <f>+#REF!</f>
        <v>#REF!</v>
      </c>
      <c r="T14" s="221" t="e">
        <f t="shared" si="0"/>
        <v>#REF!</v>
      </c>
      <c r="U14" s="221" t="e">
        <f>+#REF!</f>
        <v>#REF!</v>
      </c>
      <c r="V14" s="221" t="e">
        <f>+#REF!</f>
        <v>#REF!</v>
      </c>
      <c r="W14" s="221" t="e">
        <f>+#REF!</f>
        <v>#REF!</v>
      </c>
      <c r="X14" s="221" t="e">
        <f t="shared" si="1"/>
        <v>#REF!</v>
      </c>
      <c r="Y14" s="221" t="e">
        <f t="shared" si="2"/>
        <v>#REF!</v>
      </c>
      <c r="Z14" s="221"/>
      <c r="AA14" s="221"/>
      <c r="AB14" s="221"/>
      <c r="AC14" s="216"/>
      <c r="AD14" s="222"/>
      <c r="AE14" s="222"/>
      <c r="AF14" s="222"/>
      <c r="AG14" s="222"/>
      <c r="AH14" s="161"/>
      <c r="AI14" s="161"/>
      <c r="AJ14" s="161"/>
      <c r="AK14" s="131"/>
      <c r="AL14" s="120"/>
      <c r="AM14" s="120"/>
      <c r="AN14" s="120"/>
    </row>
    <row r="15" spans="1:40" s="66" customFormat="1" ht="21" customHeight="1">
      <c r="A15" s="470">
        <v>280.01</v>
      </c>
      <c r="B15" s="471" t="s">
        <v>91</v>
      </c>
      <c r="C15" s="472">
        <v>320</v>
      </c>
      <c r="D15" s="583">
        <v>1.5062481793219089</v>
      </c>
      <c r="E15" s="583">
        <v>1.0525788351982068</v>
      </c>
      <c r="F15" s="583">
        <v>1.3701470940193341</v>
      </c>
      <c r="G15" s="583">
        <v>4.0157859117260948</v>
      </c>
      <c r="H15" s="583">
        <v>4.0157859117260948</v>
      </c>
      <c r="I15" s="583">
        <v>1.0779031450272587</v>
      </c>
      <c r="J15" s="583">
        <v>1.5386836937266917</v>
      </c>
      <c r="K15" s="182"/>
      <c r="L15" s="182"/>
      <c r="M15" s="182"/>
      <c r="N15" s="182"/>
      <c r="O15" s="182"/>
      <c r="P15" s="222"/>
      <c r="Q15" s="221" t="e">
        <f>+#REF!</f>
        <v>#REF!</v>
      </c>
      <c r="R15" s="221" t="e">
        <f>+#REF!</f>
        <v>#REF!</v>
      </c>
      <c r="S15" s="221" t="e">
        <f>+#REF!</f>
        <v>#REF!</v>
      </c>
      <c r="T15" s="221" t="e">
        <f t="shared" si="0"/>
        <v>#REF!</v>
      </c>
      <c r="U15" s="221" t="e">
        <f>+#REF!</f>
        <v>#REF!</v>
      </c>
      <c r="V15" s="221" t="e">
        <f>+#REF!</f>
        <v>#REF!</v>
      </c>
      <c r="W15" s="221" t="e">
        <f>+#REF!</f>
        <v>#REF!</v>
      </c>
      <c r="X15" s="221" t="e">
        <f t="shared" si="1"/>
        <v>#REF!</v>
      </c>
      <c r="Y15" s="221" t="e">
        <f t="shared" si="2"/>
        <v>#REF!</v>
      </c>
      <c r="Z15" s="221"/>
      <c r="AA15" s="221"/>
      <c r="AB15" s="221"/>
      <c r="AC15" s="216"/>
      <c r="AD15" s="222"/>
      <c r="AE15" s="222"/>
      <c r="AF15" s="222"/>
      <c r="AG15" s="222"/>
      <c r="AH15" s="161"/>
      <c r="AI15" s="161"/>
      <c r="AJ15" s="161"/>
      <c r="AK15" s="131"/>
      <c r="AL15" s="120"/>
      <c r="AM15" s="120"/>
      <c r="AN15" s="120"/>
    </row>
    <row r="16" spans="1:40" s="66" customFormat="1" ht="21" customHeight="1">
      <c r="A16" s="473">
        <v>320.01</v>
      </c>
      <c r="B16" s="474" t="s">
        <v>91</v>
      </c>
      <c r="C16" s="475">
        <v>360</v>
      </c>
      <c r="D16" s="582">
        <v>1.043347625925714</v>
      </c>
      <c r="E16" s="582">
        <v>0.77796339650083057</v>
      </c>
      <c r="F16" s="582">
        <v>0.96373219209762262</v>
      </c>
      <c r="G16" s="582">
        <v>2.1946168084082811</v>
      </c>
      <c r="H16" s="582">
        <v>2.1946168084082811</v>
      </c>
      <c r="I16" s="582">
        <v>0.60402770201512701</v>
      </c>
      <c r="J16" s="582">
        <v>1.032344339543225</v>
      </c>
      <c r="K16" s="182"/>
      <c r="L16" s="182"/>
      <c r="M16" s="182"/>
      <c r="N16" s="182"/>
      <c r="O16" s="182"/>
      <c r="P16" s="222"/>
      <c r="Q16" s="221" t="e">
        <f>+#REF!</f>
        <v>#REF!</v>
      </c>
      <c r="R16" s="221" t="e">
        <f>+#REF!</f>
        <v>#REF!</v>
      </c>
      <c r="S16" s="221" t="e">
        <f>+#REF!</f>
        <v>#REF!</v>
      </c>
      <c r="T16" s="221" t="e">
        <f t="shared" si="0"/>
        <v>#REF!</v>
      </c>
      <c r="U16" s="221" t="e">
        <f>+#REF!</f>
        <v>#REF!</v>
      </c>
      <c r="V16" s="221" t="e">
        <f>+#REF!</f>
        <v>#REF!</v>
      </c>
      <c r="W16" s="221" t="e">
        <f>+#REF!</f>
        <v>#REF!</v>
      </c>
      <c r="X16" s="221" t="e">
        <f t="shared" si="1"/>
        <v>#REF!</v>
      </c>
      <c r="Y16" s="221" t="e">
        <f t="shared" si="2"/>
        <v>#REF!</v>
      </c>
      <c r="Z16" s="221"/>
      <c r="AA16" s="221"/>
      <c r="AB16" s="221"/>
      <c r="AC16" s="216"/>
      <c r="AD16" s="222"/>
      <c r="AE16" s="222"/>
      <c r="AF16" s="222"/>
      <c r="AG16" s="222"/>
      <c r="AH16" s="161"/>
      <c r="AI16" s="161"/>
      <c r="AJ16" s="161"/>
      <c r="AK16" s="131"/>
      <c r="AL16" s="120"/>
      <c r="AM16" s="120"/>
      <c r="AN16" s="120"/>
    </row>
    <row r="17" spans="1:40" s="66" customFormat="1" ht="21" customHeight="1">
      <c r="A17" s="470">
        <v>360.01</v>
      </c>
      <c r="B17" s="471" t="s">
        <v>91</v>
      </c>
      <c r="C17" s="472">
        <v>400</v>
      </c>
      <c r="D17" s="583">
        <v>0.7175003550006066</v>
      </c>
      <c r="E17" s="583">
        <v>0.55670751094736548</v>
      </c>
      <c r="F17" s="583">
        <v>0.66926240181290642</v>
      </c>
      <c r="G17" s="583">
        <v>1.2180877520568163</v>
      </c>
      <c r="H17" s="583">
        <v>1.2180877520568163</v>
      </c>
      <c r="I17" s="583">
        <v>0.31868163417645201</v>
      </c>
      <c r="J17" s="583">
        <v>0.6915246299281006</v>
      </c>
      <c r="K17" s="182"/>
      <c r="L17" s="182"/>
      <c r="M17" s="182"/>
      <c r="N17" s="182"/>
      <c r="O17" s="182"/>
      <c r="P17" s="222"/>
      <c r="Q17" s="221" t="e">
        <f>+#REF!</f>
        <v>#REF!</v>
      </c>
      <c r="R17" s="221" t="e">
        <f>+#REF!</f>
        <v>#REF!</v>
      </c>
      <c r="S17" s="221" t="e">
        <f>+#REF!</f>
        <v>#REF!</v>
      </c>
      <c r="T17" s="221" t="e">
        <f t="shared" si="0"/>
        <v>#REF!</v>
      </c>
      <c r="U17" s="221" t="e">
        <f>+#REF!</f>
        <v>#REF!</v>
      </c>
      <c r="V17" s="221" t="e">
        <f>+#REF!</f>
        <v>#REF!</v>
      </c>
      <c r="W17" s="221" t="e">
        <f>+#REF!</f>
        <v>#REF!</v>
      </c>
      <c r="X17" s="221" t="e">
        <f t="shared" si="1"/>
        <v>#REF!</v>
      </c>
      <c r="Y17" s="221" t="e">
        <f t="shared" si="2"/>
        <v>#REF!</v>
      </c>
      <c r="Z17" s="221"/>
      <c r="AA17" s="221"/>
      <c r="AB17" s="221"/>
      <c r="AC17" s="216"/>
      <c r="AD17" s="222"/>
      <c r="AE17" s="222"/>
      <c r="AF17" s="222"/>
      <c r="AG17" s="222"/>
      <c r="AH17" s="161"/>
      <c r="AI17" s="161"/>
      <c r="AJ17" s="161"/>
      <c r="AK17" s="131"/>
      <c r="AL17" s="120"/>
      <c r="AM17" s="120"/>
      <c r="AN17" s="120"/>
    </row>
    <row r="18" spans="1:40" s="66" customFormat="1" ht="21" customHeight="1">
      <c r="A18" s="473">
        <v>400.01</v>
      </c>
      <c r="B18" s="474" t="s">
        <v>91</v>
      </c>
      <c r="C18" s="475">
        <v>440</v>
      </c>
      <c r="D18" s="582">
        <v>0.52742465414283746</v>
      </c>
      <c r="E18" s="582">
        <v>0.44752242727727765</v>
      </c>
      <c r="F18" s="582">
        <v>0.5034539364045677</v>
      </c>
      <c r="G18" s="582">
        <v>1.2635456331895532</v>
      </c>
      <c r="H18" s="582">
        <v>1.2635456331895532</v>
      </c>
      <c r="I18" s="582">
        <v>0.35855671352785989</v>
      </c>
      <c r="J18" s="582">
        <v>0.54920553993754362</v>
      </c>
      <c r="K18" s="182"/>
      <c r="L18" s="182"/>
      <c r="M18" s="182"/>
      <c r="N18" s="182"/>
      <c r="O18" s="182"/>
      <c r="P18" s="222"/>
      <c r="Q18" s="221" t="e">
        <f>+#REF!</f>
        <v>#REF!</v>
      </c>
      <c r="R18" s="221" t="e">
        <f>+#REF!</f>
        <v>#REF!</v>
      </c>
      <c r="S18" s="221" t="e">
        <f>+#REF!</f>
        <v>#REF!</v>
      </c>
      <c r="T18" s="221" t="e">
        <f t="shared" si="0"/>
        <v>#REF!</v>
      </c>
      <c r="U18" s="221" t="e">
        <f>+#REF!</f>
        <v>#REF!</v>
      </c>
      <c r="V18" s="221" t="e">
        <f>+#REF!</f>
        <v>#REF!</v>
      </c>
      <c r="W18" s="221" t="e">
        <f>+#REF!</f>
        <v>#REF!</v>
      </c>
      <c r="X18" s="221" t="e">
        <f t="shared" si="1"/>
        <v>#REF!</v>
      </c>
      <c r="Y18" s="221" t="e">
        <f t="shared" si="2"/>
        <v>#REF!</v>
      </c>
      <c r="Z18" s="221"/>
      <c r="AA18" s="221"/>
      <c r="AB18" s="221"/>
      <c r="AC18" s="216"/>
      <c r="AD18" s="222"/>
      <c r="AE18" s="222"/>
      <c r="AF18" s="222"/>
      <c r="AG18" s="222"/>
      <c r="AH18" s="161"/>
      <c r="AI18" s="161"/>
      <c r="AJ18" s="161"/>
      <c r="AK18" s="131"/>
      <c r="AL18" s="120"/>
      <c r="AM18" s="120"/>
      <c r="AN18" s="120"/>
    </row>
    <row r="19" spans="1:40" s="66" customFormat="1" ht="21" customHeight="1">
      <c r="A19" s="470">
        <v>440.01</v>
      </c>
      <c r="B19" s="471" t="s">
        <v>91</v>
      </c>
      <c r="C19" s="472">
        <v>480</v>
      </c>
      <c r="D19" s="583">
        <v>0.39756695007876347</v>
      </c>
      <c r="E19" s="583">
        <v>0.33849474641882371</v>
      </c>
      <c r="F19" s="583">
        <v>0.37984525225308818</v>
      </c>
      <c r="G19" s="583">
        <v>0.54641188509552263</v>
      </c>
      <c r="H19" s="583">
        <v>0.54641188509552263</v>
      </c>
      <c r="I19" s="583">
        <v>0.19044337898232419</v>
      </c>
      <c r="J19" s="583">
        <v>0.38296633586257334</v>
      </c>
      <c r="K19" s="182"/>
      <c r="L19" s="182"/>
      <c r="M19" s="182"/>
      <c r="N19" s="182"/>
      <c r="O19" s="182"/>
      <c r="P19" s="222"/>
      <c r="Q19" s="221" t="e">
        <f>+#REF!</f>
        <v>#REF!</v>
      </c>
      <c r="R19" s="221" t="e">
        <f>+#REF!</f>
        <v>#REF!</v>
      </c>
      <c r="S19" s="221" t="e">
        <f>+#REF!</f>
        <v>#REF!</v>
      </c>
      <c r="T19" s="221" t="e">
        <f t="shared" si="0"/>
        <v>#REF!</v>
      </c>
      <c r="U19" s="221" t="e">
        <f>+#REF!</f>
        <v>#REF!</v>
      </c>
      <c r="V19" s="221" t="e">
        <f>+#REF!</f>
        <v>#REF!</v>
      </c>
      <c r="W19" s="221" t="e">
        <f>+#REF!</f>
        <v>#REF!</v>
      </c>
      <c r="X19" s="221" t="e">
        <f t="shared" si="1"/>
        <v>#REF!</v>
      </c>
      <c r="Y19" s="221" t="e">
        <f t="shared" si="2"/>
        <v>#REF!</v>
      </c>
      <c r="Z19" s="221"/>
      <c r="AA19" s="221"/>
      <c r="AB19" s="221"/>
      <c r="AC19" s="216"/>
      <c r="AD19" s="222"/>
      <c r="AE19" s="222"/>
      <c r="AF19" s="222"/>
      <c r="AG19" s="222"/>
      <c r="AH19" s="161"/>
      <c r="AI19" s="161"/>
      <c r="AJ19" s="161"/>
      <c r="AK19" s="131"/>
      <c r="AL19" s="120"/>
      <c r="AM19" s="120"/>
      <c r="AN19" s="120"/>
    </row>
    <row r="20" spans="1:40" s="66" customFormat="1" ht="21" customHeight="1">
      <c r="A20" s="473">
        <v>480.01</v>
      </c>
      <c r="B20" s="474" t="s">
        <v>91</v>
      </c>
      <c r="C20" s="475">
        <v>520</v>
      </c>
      <c r="D20" s="582">
        <v>0.32260926064195128</v>
      </c>
      <c r="E20" s="582">
        <v>0.26385957990238929</v>
      </c>
      <c r="F20" s="582">
        <v>0.30498431989291547</v>
      </c>
      <c r="G20" s="582">
        <v>0.29771854436933815</v>
      </c>
      <c r="H20" s="582">
        <v>0.29771854436933815</v>
      </c>
      <c r="I20" s="582">
        <v>0.13366126598591932</v>
      </c>
      <c r="J20" s="582">
        <v>0.29698246782783078</v>
      </c>
      <c r="K20" s="182"/>
      <c r="L20" s="182"/>
      <c r="M20" s="182"/>
      <c r="N20" s="182"/>
      <c r="O20" s="182"/>
      <c r="P20" s="222"/>
      <c r="Q20" s="221" t="e">
        <f>+#REF!</f>
        <v>#REF!</v>
      </c>
      <c r="R20" s="221" t="e">
        <f>+#REF!</f>
        <v>#REF!</v>
      </c>
      <c r="S20" s="221" t="e">
        <f>+#REF!</f>
        <v>#REF!</v>
      </c>
      <c r="T20" s="221" t="e">
        <f t="shared" si="0"/>
        <v>#REF!</v>
      </c>
      <c r="U20" s="221" t="e">
        <f>+#REF!</f>
        <v>#REF!</v>
      </c>
      <c r="V20" s="221" t="e">
        <f>+#REF!</f>
        <v>#REF!</v>
      </c>
      <c r="W20" s="221" t="e">
        <f>+#REF!</f>
        <v>#REF!</v>
      </c>
      <c r="X20" s="221" t="e">
        <f t="shared" si="1"/>
        <v>#REF!</v>
      </c>
      <c r="Y20" s="221" t="e">
        <f t="shared" si="2"/>
        <v>#REF!</v>
      </c>
      <c r="Z20" s="221"/>
      <c r="AA20" s="221"/>
      <c r="AB20" s="221"/>
      <c r="AC20" s="216"/>
      <c r="AD20" s="222"/>
      <c r="AE20" s="222"/>
      <c r="AF20" s="222"/>
      <c r="AG20" s="222"/>
      <c r="AH20" s="161"/>
      <c r="AI20" s="161"/>
      <c r="AJ20" s="161"/>
      <c r="AK20" s="131"/>
      <c r="AL20" s="120"/>
      <c r="AM20" s="120"/>
      <c r="AN20" s="120"/>
    </row>
    <row r="21" spans="1:40" s="66" customFormat="1" ht="21" customHeight="1">
      <c r="A21" s="470">
        <v>520.01</v>
      </c>
      <c r="B21" s="471" t="s">
        <v>91</v>
      </c>
      <c r="C21" s="472">
        <v>560</v>
      </c>
      <c r="D21" s="583">
        <v>0.26184035237646908</v>
      </c>
      <c r="E21" s="583">
        <v>0.22660758114901955</v>
      </c>
      <c r="F21" s="583">
        <v>0.25127049910252669</v>
      </c>
      <c r="G21" s="583">
        <v>0.20456046509731654</v>
      </c>
      <c r="H21" s="583">
        <v>0.20456046509731654</v>
      </c>
      <c r="I21" s="583">
        <v>7.5922151085080658E-2</v>
      </c>
      <c r="J21" s="583">
        <v>0.24038876333080045</v>
      </c>
      <c r="K21" s="182"/>
      <c r="L21" s="182"/>
      <c r="M21" s="182"/>
      <c r="N21" s="182"/>
      <c r="O21" s="182"/>
      <c r="P21" s="222"/>
      <c r="Q21" s="221" t="e">
        <f>+#REF!</f>
        <v>#REF!</v>
      </c>
      <c r="R21" s="221" t="e">
        <f>+#REF!</f>
        <v>#REF!</v>
      </c>
      <c r="S21" s="221" t="e">
        <f>+#REF!</f>
        <v>#REF!</v>
      </c>
      <c r="T21" s="221" t="e">
        <f t="shared" si="0"/>
        <v>#REF!</v>
      </c>
      <c r="U21" s="221" t="e">
        <f>+#REF!</f>
        <v>#REF!</v>
      </c>
      <c r="V21" s="221" t="e">
        <f>+#REF!</f>
        <v>#REF!</v>
      </c>
      <c r="W21" s="221" t="e">
        <f>+#REF!</f>
        <v>#REF!</v>
      </c>
      <c r="X21" s="221" t="e">
        <f t="shared" si="1"/>
        <v>#REF!</v>
      </c>
      <c r="Y21" s="221" t="e">
        <f t="shared" si="2"/>
        <v>#REF!</v>
      </c>
      <c r="Z21" s="221"/>
      <c r="AA21" s="221"/>
      <c r="AB21" s="221"/>
      <c r="AC21" s="216"/>
      <c r="AD21" s="222"/>
      <c r="AE21" s="222"/>
      <c r="AF21" s="222"/>
      <c r="AG21" s="222"/>
      <c r="AH21" s="161"/>
      <c r="AI21" s="161"/>
      <c r="AJ21" s="161"/>
      <c r="AK21" s="131"/>
      <c r="AL21" s="120"/>
      <c r="AM21" s="120"/>
      <c r="AN21" s="120"/>
    </row>
    <row r="22" spans="1:40" s="66" customFormat="1" ht="21" customHeight="1">
      <c r="A22" s="473">
        <v>560.01</v>
      </c>
      <c r="B22" s="474" t="s">
        <v>91</v>
      </c>
      <c r="C22" s="475">
        <v>600</v>
      </c>
      <c r="D22" s="582">
        <v>0.21260685574473054</v>
      </c>
      <c r="E22" s="582">
        <v>0.20344313403688891</v>
      </c>
      <c r="F22" s="582">
        <v>0.20985773353490381</v>
      </c>
      <c r="G22" s="582">
        <v>0.2025219950913642</v>
      </c>
      <c r="H22" s="582">
        <v>0.2025219950913642</v>
      </c>
      <c r="I22" s="582">
        <v>8.006915933762708E-2</v>
      </c>
      <c r="J22" s="582">
        <v>0.20367027044888567</v>
      </c>
      <c r="K22" s="182"/>
      <c r="L22" s="182"/>
      <c r="M22" s="182"/>
      <c r="N22" s="182"/>
      <c r="O22" s="182"/>
      <c r="P22" s="222"/>
      <c r="Q22" s="221" t="e">
        <f>+#REF!</f>
        <v>#REF!</v>
      </c>
      <c r="R22" s="221" t="e">
        <f>+#REF!</f>
        <v>#REF!</v>
      </c>
      <c r="S22" s="221" t="e">
        <f>+#REF!</f>
        <v>#REF!</v>
      </c>
      <c r="T22" s="221" t="e">
        <f t="shared" si="0"/>
        <v>#REF!</v>
      </c>
      <c r="U22" s="221" t="e">
        <f>+#REF!</f>
        <v>#REF!</v>
      </c>
      <c r="V22" s="221" t="e">
        <f>+#REF!</f>
        <v>#REF!</v>
      </c>
      <c r="W22" s="221" t="e">
        <f>+#REF!</f>
        <v>#REF!</v>
      </c>
      <c r="X22" s="221" t="e">
        <f t="shared" si="1"/>
        <v>#REF!</v>
      </c>
      <c r="Y22" s="221" t="e">
        <f t="shared" si="2"/>
        <v>#REF!</v>
      </c>
      <c r="Z22" s="221"/>
      <c r="AA22" s="221"/>
      <c r="AB22" s="221"/>
      <c r="AC22" s="216"/>
      <c r="AD22" s="222"/>
      <c r="AE22" s="222"/>
      <c r="AF22" s="222"/>
      <c r="AG22" s="222"/>
      <c r="AH22" s="161"/>
      <c r="AI22" s="161"/>
      <c r="AJ22" s="161"/>
      <c r="AK22" s="131"/>
      <c r="AL22" s="120"/>
      <c r="AM22" s="120"/>
      <c r="AN22" s="120"/>
    </row>
    <row r="23" spans="1:40" s="66" customFormat="1" ht="21" customHeight="1">
      <c r="A23" s="470">
        <v>600.01</v>
      </c>
      <c r="B23" s="471" t="s">
        <v>91</v>
      </c>
      <c r="C23" s="472">
        <v>639.59</v>
      </c>
      <c r="D23" s="583">
        <v>0.18634299455913084</v>
      </c>
      <c r="E23" s="583">
        <v>0.16878828167547949</v>
      </c>
      <c r="F23" s="583">
        <v>0.18107656977952621</v>
      </c>
      <c r="G23" s="583">
        <v>0.17541034401219818</v>
      </c>
      <c r="H23" s="583">
        <v>0.17541034401219818</v>
      </c>
      <c r="I23" s="583">
        <v>5.0721100934990861E-2</v>
      </c>
      <c r="J23" s="583">
        <v>0.17497870837391916</v>
      </c>
      <c r="K23" s="182"/>
      <c r="L23" s="182"/>
      <c r="M23" s="182"/>
      <c r="N23" s="182"/>
      <c r="O23" s="182"/>
      <c r="P23" s="222"/>
      <c r="Q23" s="221" t="e">
        <f>+#REF!</f>
        <v>#REF!</v>
      </c>
      <c r="R23" s="221" t="e">
        <f>+#REF!</f>
        <v>#REF!</v>
      </c>
      <c r="S23" s="221" t="e">
        <f>+#REF!</f>
        <v>#REF!</v>
      </c>
      <c r="T23" s="221" t="e">
        <f t="shared" si="0"/>
        <v>#REF!</v>
      </c>
      <c r="U23" s="221" t="e">
        <f>+#REF!</f>
        <v>#REF!</v>
      </c>
      <c r="V23" s="221" t="e">
        <f>+#REF!</f>
        <v>#REF!</v>
      </c>
      <c r="W23" s="221" t="e">
        <f>+#REF!</f>
        <v>#REF!</v>
      </c>
      <c r="X23" s="221" t="e">
        <f t="shared" si="1"/>
        <v>#REF!</v>
      </c>
      <c r="Y23" s="221" t="e">
        <f t="shared" si="2"/>
        <v>#REF!</v>
      </c>
      <c r="Z23" s="221"/>
      <c r="AA23" s="221"/>
      <c r="AB23" s="221"/>
      <c r="AC23" s="216"/>
      <c r="AD23" s="222"/>
      <c r="AE23" s="222"/>
      <c r="AF23" s="222"/>
      <c r="AG23" s="222"/>
      <c r="AH23" s="161"/>
      <c r="AI23" s="161"/>
      <c r="AJ23" s="161"/>
      <c r="AK23" s="131"/>
      <c r="AL23" s="120"/>
      <c r="AM23" s="120"/>
      <c r="AN23" s="120"/>
    </row>
    <row r="24" spans="1:40" s="66" customFormat="1" ht="21" customHeight="1">
      <c r="A24" s="890">
        <f t="shared" ref="A24" si="3">+C23+0.01</f>
        <v>639.6</v>
      </c>
      <c r="B24" s="891"/>
      <c r="C24" s="892"/>
      <c r="D24" s="582">
        <v>1.7629954113571638</v>
      </c>
      <c r="E24" s="582">
        <v>1.436851566000573</v>
      </c>
      <c r="F24" s="582">
        <v>1.6651520549727312</v>
      </c>
      <c r="G24" s="582">
        <v>0.85839971950652727</v>
      </c>
      <c r="H24" s="582">
        <v>0.85839971950652727</v>
      </c>
      <c r="I24" s="582">
        <v>0.32793265258597865</v>
      </c>
      <c r="J24" s="582">
        <v>1.5512864641146242</v>
      </c>
      <c r="K24" s="182"/>
      <c r="L24" s="182"/>
      <c r="M24" s="182"/>
      <c r="N24" s="182"/>
      <c r="O24" s="182"/>
      <c r="P24" s="222"/>
      <c r="Q24" s="221" t="e">
        <f>+#REF!</f>
        <v>#REF!</v>
      </c>
      <c r="R24" s="221" t="e">
        <f>+#REF!</f>
        <v>#REF!</v>
      </c>
      <c r="S24" s="221" t="e">
        <f>+#REF!</f>
        <v>#REF!</v>
      </c>
      <c r="T24" s="221" t="e">
        <f t="shared" si="0"/>
        <v>#REF!</v>
      </c>
      <c r="U24" s="221" t="e">
        <f>+#REF!</f>
        <v>#REF!</v>
      </c>
      <c r="V24" s="221" t="e">
        <f>+#REF!</f>
        <v>#REF!</v>
      </c>
      <c r="W24" s="221" t="e">
        <f>+#REF!</f>
        <v>#REF!</v>
      </c>
      <c r="X24" s="221" t="e">
        <f t="shared" si="1"/>
        <v>#REF!</v>
      </c>
      <c r="Y24" s="221" t="e">
        <f t="shared" si="2"/>
        <v>#REF!</v>
      </c>
      <c r="Z24" s="221"/>
      <c r="AA24" s="221"/>
      <c r="AB24" s="221"/>
      <c r="AC24" s="216"/>
      <c r="AD24" s="222"/>
      <c r="AE24" s="222"/>
      <c r="AF24" s="222"/>
      <c r="AG24" s="222"/>
      <c r="AH24" s="161"/>
      <c r="AI24" s="161"/>
      <c r="AJ24" s="161"/>
      <c r="AK24" s="131"/>
      <c r="AL24" s="120"/>
      <c r="AM24" s="120"/>
      <c r="AN24" s="120"/>
    </row>
    <row r="25" spans="1:40" s="66" customFormat="1" ht="21" customHeight="1">
      <c r="A25" s="893" t="s">
        <v>294</v>
      </c>
      <c r="B25" s="893"/>
      <c r="C25" s="893"/>
      <c r="D25" s="584">
        <v>100.00000000000001</v>
      </c>
      <c r="E25" s="584">
        <v>99.999999999999986</v>
      </c>
      <c r="F25" s="584">
        <v>100</v>
      </c>
      <c r="G25" s="584">
        <v>99.999999999999972</v>
      </c>
      <c r="H25" s="584">
        <v>99.999999999999972</v>
      </c>
      <c r="I25" s="584">
        <v>100</v>
      </c>
      <c r="J25" s="584">
        <v>99.999999999999986</v>
      </c>
      <c r="K25" s="183"/>
      <c r="L25" s="183"/>
      <c r="M25" s="183"/>
      <c r="N25" s="183"/>
      <c r="O25" s="183"/>
      <c r="P25" s="223"/>
      <c r="Q25" s="221" t="e">
        <f>SUM(Q8:Q24)</f>
        <v>#REF!</v>
      </c>
      <c r="R25" s="221" t="e">
        <f t="shared" ref="R25:Y25" si="4">SUM(R8:R24)</f>
        <v>#REF!</v>
      </c>
      <c r="S25" s="221" t="e">
        <f t="shared" si="4"/>
        <v>#REF!</v>
      </c>
      <c r="T25" s="221" t="e">
        <f t="shared" si="4"/>
        <v>#REF!</v>
      </c>
      <c r="U25" s="221" t="e">
        <f t="shared" si="4"/>
        <v>#REF!</v>
      </c>
      <c r="V25" s="221" t="e">
        <f t="shared" si="4"/>
        <v>#REF!</v>
      </c>
      <c r="W25" s="221" t="e">
        <f t="shared" si="4"/>
        <v>#REF!</v>
      </c>
      <c r="X25" s="221" t="e">
        <f t="shared" si="4"/>
        <v>#REF!</v>
      </c>
      <c r="Y25" s="221" t="e">
        <f t="shared" si="4"/>
        <v>#REF!</v>
      </c>
      <c r="Z25" s="221"/>
      <c r="AA25" s="221"/>
      <c r="AB25" s="216"/>
      <c r="AC25" s="216"/>
      <c r="AD25" s="222"/>
      <c r="AE25" s="222"/>
      <c r="AF25" s="222"/>
      <c r="AG25" s="222"/>
      <c r="AH25" s="161"/>
      <c r="AI25" s="161"/>
      <c r="AJ25" s="161"/>
      <c r="AK25" s="120"/>
      <c r="AL25" s="120"/>
      <c r="AM25" s="120"/>
      <c r="AN25" s="120"/>
    </row>
    <row r="26" spans="1:40" s="68" customFormat="1" ht="11.4">
      <c r="A26" s="67"/>
      <c r="C26" s="69"/>
      <c r="J26" s="255"/>
      <c r="K26" s="121"/>
      <c r="L26" s="121"/>
      <c r="M26" s="121"/>
      <c r="N26" s="121"/>
      <c r="O26" s="121"/>
      <c r="P26" s="224"/>
      <c r="Q26" s="224"/>
      <c r="R26" s="224"/>
      <c r="S26" s="224"/>
      <c r="T26" s="224"/>
      <c r="U26" s="224"/>
      <c r="V26" s="224"/>
      <c r="W26" s="224"/>
      <c r="X26" s="224"/>
      <c r="Y26" s="224"/>
      <c r="Z26" s="224"/>
      <c r="AA26" s="224"/>
      <c r="AB26" s="224"/>
      <c r="AC26" s="224"/>
      <c r="AD26" s="224"/>
      <c r="AE26" s="224"/>
      <c r="AF26" s="224"/>
      <c r="AG26" s="224"/>
      <c r="AH26" s="121"/>
      <c r="AI26" s="121"/>
      <c r="AJ26" s="121"/>
      <c r="AK26" s="121"/>
      <c r="AL26" s="121"/>
      <c r="AM26" s="121"/>
      <c r="AN26" s="121"/>
    </row>
    <row r="27" spans="1:40" s="68" customFormat="1" ht="11.4">
      <c r="A27" s="67"/>
      <c r="C27" s="69"/>
      <c r="J27" s="255"/>
      <c r="K27" s="121"/>
      <c r="L27" s="121"/>
      <c r="M27" s="121"/>
      <c r="N27" s="121"/>
      <c r="O27" s="121"/>
      <c r="P27" s="224"/>
      <c r="Q27" s="225"/>
      <c r="R27" s="225"/>
      <c r="S27" s="225"/>
      <c r="T27" s="225"/>
      <c r="U27" s="225"/>
      <c r="V27" s="225"/>
      <c r="W27" s="225"/>
      <c r="X27" s="225"/>
      <c r="Y27" s="225"/>
      <c r="Z27" s="224"/>
      <c r="AA27" s="224"/>
      <c r="AB27" s="224"/>
      <c r="AC27" s="224"/>
      <c r="AD27" s="224"/>
      <c r="AE27" s="224"/>
      <c r="AF27" s="224"/>
      <c r="AG27" s="224"/>
      <c r="AH27" s="121"/>
      <c r="AI27" s="121"/>
      <c r="AJ27" s="121"/>
      <c r="AK27" s="121"/>
      <c r="AL27" s="121"/>
      <c r="AM27" s="121"/>
      <c r="AN27" s="121"/>
    </row>
    <row r="28" spans="1:40" s="68" customFormat="1" ht="11.4">
      <c r="A28" s="67"/>
      <c r="C28" s="69"/>
      <c r="D28" s="184"/>
      <c r="E28" s="184"/>
      <c r="F28" s="184"/>
      <c r="G28" s="184"/>
      <c r="H28" s="184"/>
      <c r="I28" s="184"/>
      <c r="J28" s="256"/>
      <c r="K28" s="121"/>
      <c r="L28" s="121"/>
      <c r="M28" s="121"/>
      <c r="N28" s="121"/>
      <c r="O28" s="121"/>
      <c r="P28" s="224"/>
      <c r="Q28" s="224"/>
      <c r="R28" s="224"/>
      <c r="S28" s="224"/>
      <c r="T28" s="224"/>
      <c r="U28" s="224"/>
      <c r="V28" s="224"/>
      <c r="W28" s="224"/>
      <c r="X28" s="224"/>
      <c r="Y28" s="224"/>
      <c r="Z28" s="225"/>
      <c r="AA28" s="224"/>
      <c r="AB28" s="224"/>
      <c r="AC28" s="224"/>
      <c r="AD28" s="224"/>
      <c r="AE28" s="224"/>
      <c r="AF28" s="224"/>
      <c r="AG28" s="224"/>
      <c r="AH28" s="121"/>
      <c r="AI28" s="121"/>
      <c r="AJ28" s="121"/>
      <c r="AK28" s="121"/>
      <c r="AL28" s="121"/>
      <c r="AM28" s="121"/>
      <c r="AN28" s="121"/>
    </row>
    <row r="29" spans="1:40" s="68" customFormat="1" ht="11.4">
      <c r="A29" s="67"/>
      <c r="C29" s="69"/>
      <c r="D29" s="184"/>
      <c r="E29" s="184"/>
      <c r="F29" s="184"/>
      <c r="G29" s="184"/>
      <c r="H29" s="184"/>
      <c r="I29" s="184"/>
      <c r="J29" s="256"/>
      <c r="K29" s="121"/>
      <c r="L29" s="121"/>
      <c r="M29" s="121"/>
      <c r="N29" s="121"/>
      <c r="O29" s="121"/>
      <c r="P29" s="224"/>
      <c r="Q29" s="224"/>
      <c r="R29" s="224"/>
      <c r="S29" s="224"/>
      <c r="T29" s="224"/>
      <c r="U29" s="224"/>
      <c r="V29" s="224"/>
      <c r="W29" s="224"/>
      <c r="X29" s="224"/>
      <c r="Y29" s="224"/>
      <c r="Z29" s="224"/>
      <c r="AA29" s="224"/>
      <c r="AB29" s="224"/>
      <c r="AC29" s="224"/>
      <c r="AD29" s="224"/>
      <c r="AE29" s="224"/>
      <c r="AF29" s="224"/>
      <c r="AG29" s="224"/>
      <c r="AH29" s="121"/>
      <c r="AI29" s="121"/>
      <c r="AJ29" s="121"/>
      <c r="AK29" s="121"/>
      <c r="AL29" s="121"/>
      <c r="AM29" s="121"/>
      <c r="AN29" s="121"/>
    </row>
    <row r="30" spans="1:40" s="68" customFormat="1" ht="11.4">
      <c r="A30" s="67"/>
      <c r="C30" s="69"/>
      <c r="D30" s="184"/>
      <c r="E30" s="184"/>
      <c r="F30" s="184"/>
      <c r="G30" s="184"/>
      <c r="H30" s="184"/>
      <c r="I30" s="184"/>
      <c r="J30" s="256"/>
      <c r="K30" s="121"/>
      <c r="L30" s="121"/>
      <c r="M30" s="121"/>
      <c r="N30" s="121"/>
      <c r="O30" s="121"/>
      <c r="P30" s="224"/>
      <c r="Q30" s="224"/>
      <c r="R30" s="224"/>
      <c r="S30" s="224"/>
      <c r="T30" s="224"/>
      <c r="U30" s="224"/>
      <c r="V30" s="224"/>
      <c r="W30" s="224"/>
      <c r="X30" s="224"/>
      <c r="Y30" s="224"/>
      <c r="Z30" s="224"/>
      <c r="AA30" s="224"/>
      <c r="AB30" s="224"/>
      <c r="AC30" s="224"/>
      <c r="AD30" s="224"/>
      <c r="AE30" s="224"/>
      <c r="AF30" s="224"/>
      <c r="AG30" s="224"/>
      <c r="AH30" s="121"/>
      <c r="AI30" s="121"/>
      <c r="AJ30" s="121"/>
      <c r="AK30" s="121"/>
      <c r="AL30" s="121"/>
      <c r="AM30" s="121"/>
      <c r="AN30" s="121"/>
    </row>
    <row r="31" spans="1:40" s="68" customFormat="1" ht="11.4">
      <c r="A31" s="67"/>
      <c r="C31" s="69"/>
      <c r="D31" s="184"/>
      <c r="E31" s="184"/>
      <c r="F31" s="184"/>
      <c r="G31" s="184"/>
      <c r="H31" s="184"/>
      <c r="I31" s="184"/>
      <c r="J31" s="256"/>
      <c r="K31" s="121"/>
      <c r="L31" s="121"/>
      <c r="M31" s="121"/>
      <c r="N31" s="121"/>
      <c r="O31" s="121"/>
      <c r="P31" s="224"/>
      <c r="Q31" s="224"/>
      <c r="R31" s="224"/>
      <c r="S31" s="224"/>
      <c r="T31" s="224"/>
      <c r="U31" s="224"/>
      <c r="V31" s="224"/>
      <c r="W31" s="224"/>
      <c r="X31" s="224"/>
      <c r="Y31" s="224"/>
      <c r="Z31" s="224"/>
      <c r="AA31" s="224"/>
      <c r="AB31" s="224"/>
      <c r="AC31" s="224"/>
      <c r="AD31" s="224"/>
      <c r="AE31" s="224"/>
      <c r="AF31" s="224"/>
      <c r="AG31" s="224"/>
      <c r="AH31" s="121"/>
      <c r="AI31" s="121"/>
      <c r="AJ31" s="121"/>
      <c r="AK31" s="121"/>
      <c r="AL31" s="121"/>
      <c r="AM31" s="121"/>
      <c r="AN31" s="121"/>
    </row>
    <row r="32" spans="1:40" s="68" customFormat="1" ht="11.4">
      <c r="A32" s="67"/>
      <c r="C32" s="69"/>
      <c r="D32" s="184"/>
      <c r="E32" s="184"/>
      <c r="F32" s="184"/>
      <c r="G32" s="184"/>
      <c r="H32" s="184"/>
      <c r="I32" s="184"/>
      <c r="J32" s="256"/>
      <c r="K32" s="121"/>
      <c r="L32" s="121"/>
      <c r="M32" s="121"/>
      <c r="N32" s="121"/>
      <c r="O32" s="121"/>
      <c r="P32" s="224"/>
      <c r="Q32" s="224"/>
      <c r="R32" s="224"/>
      <c r="S32" s="224"/>
      <c r="T32" s="224"/>
      <c r="U32" s="224"/>
      <c r="V32" s="224"/>
      <c r="W32" s="224"/>
      <c r="X32" s="224"/>
      <c r="Y32" s="224"/>
      <c r="Z32" s="224"/>
      <c r="AA32" s="224"/>
      <c r="AB32" s="224"/>
      <c r="AC32" s="224"/>
      <c r="AD32" s="224"/>
      <c r="AE32" s="224"/>
      <c r="AF32" s="224"/>
      <c r="AG32" s="224"/>
      <c r="AH32" s="121"/>
      <c r="AI32" s="121"/>
      <c r="AJ32" s="121"/>
      <c r="AK32" s="121"/>
      <c r="AL32" s="121"/>
      <c r="AM32" s="121"/>
      <c r="AN32" s="121"/>
    </row>
    <row r="33" spans="1:40" s="68" customFormat="1" ht="11.4">
      <c r="A33" s="67"/>
      <c r="C33" s="69"/>
      <c r="J33" s="255"/>
      <c r="K33" s="121"/>
      <c r="L33" s="121"/>
      <c r="M33" s="121"/>
      <c r="N33" s="121"/>
      <c r="O33" s="121"/>
      <c r="P33" s="224"/>
      <c r="Q33" s="224"/>
      <c r="R33" s="224"/>
      <c r="S33" s="224"/>
      <c r="T33" s="224"/>
      <c r="U33" s="224"/>
      <c r="V33" s="224"/>
      <c r="W33" s="224"/>
      <c r="X33" s="224"/>
      <c r="Y33" s="224"/>
      <c r="Z33" s="224"/>
      <c r="AA33" s="224"/>
      <c r="AB33" s="224"/>
      <c r="AC33" s="224"/>
      <c r="AD33" s="224"/>
      <c r="AE33" s="224"/>
      <c r="AF33" s="224"/>
      <c r="AG33" s="224"/>
      <c r="AH33" s="121"/>
      <c r="AI33" s="121"/>
      <c r="AJ33" s="121"/>
      <c r="AK33" s="121"/>
      <c r="AL33" s="121"/>
      <c r="AM33" s="121"/>
      <c r="AN33" s="121"/>
    </row>
    <row r="34" spans="1:40" s="68" customFormat="1" ht="11.4">
      <c r="A34" s="67"/>
      <c r="C34" s="69"/>
      <c r="J34" s="255"/>
      <c r="K34" s="121"/>
      <c r="L34" s="121"/>
      <c r="M34" s="121"/>
      <c r="N34" s="121"/>
      <c r="O34" s="121"/>
      <c r="P34" s="224"/>
      <c r="Q34" s="224"/>
      <c r="R34" s="224"/>
      <c r="S34" s="224"/>
      <c r="T34" s="224"/>
      <c r="U34" s="224"/>
      <c r="V34" s="224"/>
      <c r="W34" s="224"/>
      <c r="X34" s="224"/>
      <c r="Y34" s="224"/>
      <c r="Z34" s="224"/>
      <c r="AA34" s="224"/>
      <c r="AB34" s="224"/>
      <c r="AC34" s="224"/>
      <c r="AD34" s="224"/>
      <c r="AE34" s="224"/>
      <c r="AF34" s="224"/>
      <c r="AG34" s="224"/>
      <c r="AH34" s="121"/>
      <c r="AI34" s="121"/>
      <c r="AJ34" s="121"/>
      <c r="AK34" s="121"/>
      <c r="AL34" s="121"/>
      <c r="AM34" s="121"/>
      <c r="AN34" s="121"/>
    </row>
    <row r="35" spans="1:40" s="68" customFormat="1" ht="11.4">
      <c r="A35" s="67"/>
      <c r="C35" s="69"/>
      <c r="J35" s="255"/>
      <c r="K35" s="121"/>
      <c r="L35" s="121"/>
      <c r="M35" s="121"/>
      <c r="N35" s="121"/>
      <c r="O35" s="121"/>
      <c r="P35" s="224"/>
      <c r="Q35" s="224"/>
      <c r="R35" s="224"/>
      <c r="S35" s="224"/>
      <c r="T35" s="224"/>
      <c r="U35" s="224"/>
      <c r="V35" s="224"/>
      <c r="W35" s="224"/>
      <c r="X35" s="224"/>
      <c r="Y35" s="224"/>
      <c r="Z35" s="224"/>
      <c r="AA35" s="224"/>
      <c r="AB35" s="224"/>
      <c r="AC35" s="224"/>
      <c r="AD35" s="224"/>
      <c r="AE35" s="224"/>
      <c r="AF35" s="224"/>
      <c r="AG35" s="224"/>
      <c r="AH35" s="121"/>
      <c r="AI35" s="121"/>
      <c r="AJ35" s="121"/>
      <c r="AK35" s="121"/>
      <c r="AL35" s="121"/>
      <c r="AM35" s="121"/>
      <c r="AN35" s="121"/>
    </row>
    <row r="36" spans="1:40" s="68" customFormat="1" ht="11.4">
      <c r="A36" s="67"/>
      <c r="C36" s="69"/>
      <c r="J36" s="255"/>
      <c r="K36" s="121"/>
      <c r="L36" s="121"/>
      <c r="M36" s="121"/>
      <c r="N36" s="121"/>
      <c r="O36" s="121"/>
      <c r="P36" s="224"/>
      <c r="Q36" s="224"/>
      <c r="R36" s="224"/>
      <c r="S36" s="224"/>
      <c r="T36" s="224"/>
      <c r="U36" s="224"/>
      <c r="V36" s="224"/>
      <c r="W36" s="224"/>
      <c r="X36" s="224"/>
      <c r="Y36" s="224"/>
      <c r="Z36" s="224"/>
      <c r="AA36" s="224"/>
      <c r="AB36" s="224"/>
      <c r="AC36" s="224"/>
      <c r="AD36" s="224"/>
      <c r="AE36" s="224"/>
      <c r="AF36" s="224"/>
      <c r="AG36" s="224"/>
      <c r="AH36" s="121"/>
      <c r="AI36" s="121"/>
      <c r="AJ36" s="121"/>
      <c r="AK36" s="121"/>
      <c r="AL36" s="121"/>
      <c r="AM36" s="121"/>
      <c r="AN36" s="121"/>
    </row>
    <row r="37" spans="1:40" s="68" customFormat="1" ht="11.4">
      <c r="A37" s="67"/>
      <c r="C37" s="69"/>
      <c r="J37" s="255"/>
      <c r="K37" s="121"/>
      <c r="L37" s="121"/>
      <c r="M37" s="121"/>
      <c r="N37" s="121"/>
      <c r="O37" s="121"/>
      <c r="P37" s="224"/>
      <c r="Q37" s="224"/>
      <c r="R37" s="224"/>
      <c r="S37" s="224"/>
      <c r="T37" s="224"/>
      <c r="U37" s="224"/>
      <c r="V37" s="224"/>
      <c r="W37" s="224"/>
      <c r="X37" s="224"/>
      <c r="Y37" s="224"/>
      <c r="Z37" s="224"/>
      <c r="AA37" s="224"/>
      <c r="AB37" s="224"/>
      <c r="AC37" s="224"/>
      <c r="AD37" s="224"/>
      <c r="AE37" s="224"/>
      <c r="AF37" s="224"/>
      <c r="AG37" s="224"/>
      <c r="AH37" s="121"/>
      <c r="AI37" s="121"/>
      <c r="AJ37" s="121"/>
      <c r="AK37" s="121"/>
      <c r="AL37" s="121"/>
      <c r="AM37" s="121"/>
      <c r="AN37" s="121"/>
    </row>
    <row r="38" spans="1:40" s="68" customFormat="1" ht="11.4">
      <c r="A38" s="67"/>
      <c r="C38" s="69"/>
      <c r="J38" s="255"/>
      <c r="K38" s="121"/>
      <c r="L38" s="121"/>
      <c r="M38" s="121"/>
      <c r="N38" s="121"/>
      <c r="O38" s="121"/>
      <c r="P38" s="224"/>
      <c r="Q38" s="224"/>
      <c r="R38" s="224"/>
      <c r="S38" s="224"/>
      <c r="T38" s="224"/>
      <c r="U38" s="224"/>
      <c r="V38" s="224"/>
      <c r="W38" s="224"/>
      <c r="X38" s="224"/>
      <c r="Y38" s="224"/>
      <c r="Z38" s="224"/>
      <c r="AA38" s="224"/>
      <c r="AB38" s="224"/>
      <c r="AC38" s="224"/>
      <c r="AD38" s="224"/>
      <c r="AE38" s="224"/>
      <c r="AF38" s="224"/>
      <c r="AG38" s="224"/>
      <c r="AH38" s="121"/>
      <c r="AI38" s="121"/>
      <c r="AJ38" s="121"/>
      <c r="AK38" s="121"/>
      <c r="AL38" s="121"/>
      <c r="AM38" s="121"/>
      <c r="AN38" s="121"/>
    </row>
    <row r="39" spans="1:40" s="68" customFormat="1" ht="11.4">
      <c r="A39" s="67"/>
      <c r="C39" s="69"/>
      <c r="J39" s="255"/>
      <c r="K39" s="121"/>
      <c r="L39" s="121"/>
      <c r="M39" s="121"/>
      <c r="N39" s="121"/>
      <c r="O39" s="121"/>
      <c r="P39" s="224"/>
      <c r="Q39" s="224"/>
      <c r="R39" s="224"/>
      <c r="S39" s="224"/>
      <c r="T39" s="224"/>
      <c r="U39" s="224"/>
      <c r="V39" s="224"/>
      <c r="W39" s="224"/>
      <c r="X39" s="224"/>
      <c r="Y39" s="224"/>
      <c r="Z39" s="224"/>
      <c r="AA39" s="224"/>
      <c r="AB39" s="224"/>
      <c r="AC39" s="224"/>
      <c r="AD39" s="224"/>
      <c r="AE39" s="224"/>
      <c r="AF39" s="224"/>
      <c r="AG39" s="224"/>
      <c r="AH39" s="121"/>
      <c r="AI39" s="121"/>
      <c r="AJ39" s="121"/>
      <c r="AK39" s="121"/>
      <c r="AL39" s="121"/>
      <c r="AM39" s="121"/>
      <c r="AN39" s="121"/>
    </row>
    <row r="40" spans="1:40" s="68" customFormat="1" ht="11.4">
      <c r="A40" s="67"/>
      <c r="C40" s="69"/>
      <c r="J40" s="255"/>
      <c r="K40" s="121"/>
      <c r="L40" s="121"/>
      <c r="M40" s="121"/>
      <c r="N40" s="121"/>
      <c r="O40" s="121"/>
      <c r="P40" s="224"/>
      <c r="Q40" s="224"/>
      <c r="R40" s="224"/>
      <c r="S40" s="224"/>
      <c r="T40" s="224"/>
      <c r="U40" s="224"/>
      <c r="V40" s="224"/>
      <c r="W40" s="224"/>
      <c r="X40" s="224"/>
      <c r="Y40" s="224"/>
      <c r="Z40" s="224"/>
      <c r="AA40" s="224"/>
      <c r="AB40" s="224"/>
      <c r="AC40" s="224"/>
      <c r="AD40" s="224"/>
      <c r="AE40" s="224"/>
      <c r="AF40" s="224"/>
      <c r="AG40" s="224"/>
      <c r="AH40" s="121"/>
      <c r="AI40" s="121"/>
      <c r="AJ40" s="121"/>
      <c r="AK40" s="121"/>
      <c r="AL40" s="121"/>
      <c r="AM40" s="121"/>
      <c r="AN40" s="121"/>
    </row>
    <row r="41" spans="1:40" s="68" customFormat="1" ht="11.4">
      <c r="A41" s="67"/>
      <c r="C41" s="69"/>
      <c r="J41" s="255"/>
      <c r="K41" s="121"/>
      <c r="L41" s="121"/>
      <c r="M41" s="121"/>
      <c r="N41" s="121"/>
      <c r="O41" s="121"/>
      <c r="P41" s="224"/>
      <c r="Q41" s="224"/>
      <c r="R41" s="224"/>
      <c r="S41" s="224"/>
      <c r="T41" s="224"/>
      <c r="U41" s="224"/>
      <c r="V41" s="224"/>
      <c r="W41" s="224"/>
      <c r="X41" s="224"/>
      <c r="Y41" s="224"/>
      <c r="Z41" s="224"/>
      <c r="AA41" s="224"/>
      <c r="AB41" s="224"/>
      <c r="AC41" s="224"/>
      <c r="AD41" s="224"/>
      <c r="AE41" s="224"/>
      <c r="AF41" s="224"/>
      <c r="AG41" s="224"/>
      <c r="AH41" s="121"/>
      <c r="AI41" s="121"/>
      <c r="AJ41" s="121"/>
      <c r="AK41" s="121"/>
      <c r="AL41" s="121"/>
      <c r="AM41" s="121"/>
      <c r="AN41" s="121"/>
    </row>
    <row r="42" spans="1:40" s="68" customFormat="1" ht="11.4">
      <c r="A42" s="67"/>
      <c r="C42" s="69"/>
      <c r="J42" s="255"/>
      <c r="K42" s="121"/>
      <c r="L42" s="121"/>
      <c r="M42" s="121"/>
      <c r="N42" s="121"/>
      <c r="O42" s="121"/>
      <c r="P42" s="224"/>
      <c r="Q42" s="224"/>
      <c r="R42" s="224"/>
      <c r="S42" s="224"/>
      <c r="T42" s="224"/>
      <c r="U42" s="224"/>
      <c r="V42" s="224"/>
      <c r="W42" s="224"/>
      <c r="X42" s="224"/>
      <c r="Y42" s="224"/>
      <c r="Z42" s="224"/>
      <c r="AA42" s="224"/>
      <c r="AB42" s="224"/>
      <c r="AC42" s="224"/>
      <c r="AD42" s="224"/>
      <c r="AE42" s="224"/>
      <c r="AF42" s="224"/>
      <c r="AG42" s="224"/>
      <c r="AH42" s="121"/>
      <c r="AI42" s="121"/>
      <c r="AJ42" s="121"/>
      <c r="AK42" s="121"/>
      <c r="AL42" s="121"/>
      <c r="AM42" s="121"/>
      <c r="AN42" s="121"/>
    </row>
    <row r="43" spans="1:40" s="68" customFormat="1" ht="11.4">
      <c r="A43" s="67"/>
      <c r="C43" s="69"/>
      <c r="J43" s="255"/>
      <c r="K43" s="121"/>
      <c r="L43" s="121"/>
      <c r="M43" s="121"/>
      <c r="N43" s="121"/>
      <c r="O43" s="121"/>
      <c r="P43" s="224"/>
      <c r="Q43" s="224"/>
      <c r="R43" s="224"/>
      <c r="S43" s="224"/>
      <c r="T43" s="224"/>
      <c r="U43" s="224"/>
      <c r="V43" s="224"/>
      <c r="W43" s="224"/>
      <c r="X43" s="224"/>
      <c r="Y43" s="224"/>
      <c r="Z43" s="224"/>
      <c r="AA43" s="224"/>
      <c r="AB43" s="224"/>
      <c r="AC43" s="224"/>
      <c r="AD43" s="224"/>
      <c r="AE43" s="224"/>
      <c r="AF43" s="224"/>
      <c r="AG43" s="224"/>
      <c r="AH43" s="121"/>
      <c r="AI43" s="121"/>
      <c r="AJ43" s="121"/>
      <c r="AK43" s="121"/>
      <c r="AL43" s="121"/>
      <c r="AM43" s="121"/>
      <c r="AN43" s="121"/>
    </row>
    <row r="44" spans="1:40" s="68" customFormat="1" ht="11.4">
      <c r="A44" s="67"/>
      <c r="C44" s="69"/>
      <c r="J44" s="255"/>
      <c r="K44" s="121"/>
      <c r="L44" s="121"/>
      <c r="M44" s="121"/>
      <c r="N44" s="121"/>
      <c r="O44" s="121"/>
      <c r="P44" s="224"/>
      <c r="Q44" s="224"/>
      <c r="R44" s="224"/>
      <c r="S44" s="224"/>
      <c r="T44" s="224"/>
      <c r="U44" s="224"/>
      <c r="V44" s="224"/>
      <c r="W44" s="224"/>
      <c r="X44" s="224"/>
      <c r="Y44" s="224"/>
      <c r="Z44" s="224"/>
      <c r="AA44" s="224"/>
      <c r="AB44" s="224"/>
      <c r="AC44" s="224"/>
      <c r="AD44" s="224"/>
      <c r="AE44" s="224"/>
      <c r="AF44" s="224"/>
      <c r="AG44" s="224"/>
      <c r="AH44" s="121"/>
      <c r="AI44" s="121"/>
      <c r="AJ44" s="121"/>
      <c r="AK44" s="121"/>
      <c r="AL44" s="121"/>
      <c r="AM44" s="121"/>
      <c r="AN44" s="121"/>
    </row>
    <row r="45" spans="1:40" s="68" customFormat="1" ht="11.4">
      <c r="A45" s="67"/>
      <c r="C45" s="69"/>
      <c r="J45" s="255"/>
      <c r="K45" s="121"/>
      <c r="L45" s="121"/>
      <c r="M45" s="121"/>
      <c r="N45" s="121"/>
      <c r="O45" s="121"/>
      <c r="P45" s="224"/>
      <c r="Q45" s="224"/>
      <c r="R45" s="224"/>
      <c r="S45" s="224"/>
      <c r="T45" s="224"/>
      <c r="U45" s="224"/>
      <c r="V45" s="224"/>
      <c r="W45" s="224"/>
      <c r="X45" s="224"/>
      <c r="Y45" s="224"/>
      <c r="Z45" s="224"/>
      <c r="AA45" s="224"/>
      <c r="AB45" s="224"/>
      <c r="AC45" s="224"/>
      <c r="AD45" s="224"/>
      <c r="AE45" s="224"/>
      <c r="AF45" s="224"/>
      <c r="AG45" s="224"/>
      <c r="AH45" s="121"/>
      <c r="AI45" s="121"/>
      <c r="AJ45" s="121"/>
      <c r="AK45" s="121"/>
      <c r="AL45" s="121"/>
      <c r="AM45" s="121"/>
      <c r="AN45" s="121"/>
    </row>
    <row r="46" spans="1:40" s="68" customFormat="1" ht="11.4">
      <c r="A46" s="67"/>
      <c r="C46" s="69"/>
      <c r="J46" s="255"/>
      <c r="K46" s="121"/>
      <c r="L46" s="121"/>
      <c r="M46" s="121"/>
      <c r="N46" s="121"/>
      <c r="O46" s="121"/>
      <c r="P46" s="224"/>
      <c r="Q46" s="224"/>
      <c r="R46" s="224"/>
      <c r="S46" s="224"/>
      <c r="T46" s="224"/>
      <c r="U46" s="224"/>
      <c r="V46" s="224"/>
      <c r="W46" s="224"/>
      <c r="X46" s="224"/>
      <c r="Y46" s="224"/>
      <c r="Z46" s="224"/>
      <c r="AA46" s="224"/>
      <c r="AB46" s="224"/>
      <c r="AC46" s="224"/>
      <c r="AD46" s="224"/>
      <c r="AE46" s="224"/>
      <c r="AF46" s="224"/>
      <c r="AG46" s="224"/>
      <c r="AH46" s="121"/>
      <c r="AI46" s="121"/>
      <c r="AJ46" s="121"/>
      <c r="AK46" s="121"/>
      <c r="AL46" s="121"/>
      <c r="AM46" s="121"/>
      <c r="AN46" s="121"/>
    </row>
    <row r="47" spans="1:40" s="68" customFormat="1" ht="11.4">
      <c r="A47" s="67"/>
      <c r="C47" s="69"/>
      <c r="J47" s="255"/>
      <c r="K47" s="121"/>
      <c r="L47" s="121"/>
      <c r="M47" s="121"/>
      <c r="N47" s="121"/>
      <c r="O47" s="121"/>
      <c r="P47" s="224"/>
      <c r="Q47" s="224"/>
      <c r="R47" s="224"/>
      <c r="S47" s="224"/>
      <c r="T47" s="224"/>
      <c r="U47" s="224"/>
      <c r="V47" s="224"/>
      <c r="W47" s="224"/>
      <c r="X47" s="224"/>
      <c r="Y47" s="224"/>
      <c r="Z47" s="224"/>
      <c r="AA47" s="224"/>
      <c r="AB47" s="224"/>
      <c r="AC47" s="224"/>
      <c r="AD47" s="224"/>
      <c r="AE47" s="224"/>
      <c r="AF47" s="224"/>
      <c r="AG47" s="224"/>
      <c r="AH47" s="121"/>
      <c r="AI47" s="121"/>
      <c r="AJ47" s="121"/>
      <c r="AK47" s="121"/>
      <c r="AL47" s="121"/>
      <c r="AM47" s="121"/>
      <c r="AN47" s="121"/>
    </row>
    <row r="48" spans="1:40" s="68" customFormat="1" ht="11.4">
      <c r="A48" s="67"/>
      <c r="C48" s="69"/>
      <c r="J48" s="255"/>
      <c r="K48" s="121"/>
      <c r="L48" s="121"/>
      <c r="M48" s="121"/>
      <c r="N48" s="121"/>
      <c r="O48" s="121"/>
      <c r="P48" s="224"/>
      <c r="Q48" s="224"/>
      <c r="R48" s="224"/>
      <c r="S48" s="224"/>
      <c r="T48" s="224"/>
      <c r="U48" s="224"/>
      <c r="V48" s="224"/>
      <c r="W48" s="224"/>
      <c r="X48" s="224"/>
      <c r="Y48" s="224"/>
      <c r="Z48" s="224"/>
      <c r="AA48" s="224"/>
      <c r="AB48" s="224"/>
      <c r="AC48" s="224"/>
      <c r="AD48" s="224"/>
      <c r="AE48" s="224"/>
      <c r="AF48" s="224"/>
      <c r="AG48" s="224"/>
      <c r="AH48" s="121"/>
      <c r="AI48" s="121"/>
      <c r="AJ48" s="121"/>
      <c r="AK48" s="121"/>
      <c r="AL48" s="121"/>
      <c r="AM48" s="121"/>
      <c r="AN48" s="121"/>
    </row>
    <row r="49" spans="1:40" s="68" customFormat="1" ht="11.4">
      <c r="A49" s="67"/>
      <c r="C49" s="69"/>
      <c r="J49" s="255"/>
      <c r="K49" s="121"/>
      <c r="L49" s="121"/>
      <c r="M49" s="121"/>
      <c r="N49" s="121"/>
      <c r="O49" s="121"/>
      <c r="P49" s="224"/>
      <c r="Q49" s="224"/>
      <c r="R49" s="224"/>
      <c r="S49" s="224"/>
      <c r="T49" s="224"/>
      <c r="U49" s="224"/>
      <c r="V49" s="224"/>
      <c r="W49" s="224"/>
      <c r="X49" s="224"/>
      <c r="Y49" s="224"/>
      <c r="Z49" s="224"/>
      <c r="AA49" s="224"/>
      <c r="AB49" s="224"/>
      <c r="AC49" s="224"/>
      <c r="AD49" s="224"/>
      <c r="AE49" s="224"/>
      <c r="AF49" s="224"/>
      <c r="AG49" s="224"/>
      <c r="AH49" s="121"/>
      <c r="AI49" s="121"/>
      <c r="AJ49" s="121"/>
      <c r="AK49" s="121"/>
      <c r="AL49" s="121"/>
      <c r="AM49" s="121"/>
      <c r="AN49" s="121"/>
    </row>
    <row r="50" spans="1:40" s="68" customFormat="1" ht="11.4">
      <c r="A50" s="67"/>
      <c r="C50" s="69"/>
      <c r="J50" s="255"/>
      <c r="K50" s="121"/>
      <c r="L50" s="121"/>
      <c r="M50" s="121"/>
      <c r="N50" s="121"/>
      <c r="O50" s="121"/>
      <c r="P50" s="224"/>
      <c r="Q50" s="224"/>
      <c r="R50" s="224"/>
      <c r="S50" s="224"/>
      <c r="T50" s="224"/>
      <c r="U50" s="224"/>
      <c r="V50" s="224"/>
      <c r="W50" s="224"/>
      <c r="X50" s="224"/>
      <c r="Y50" s="224"/>
      <c r="Z50" s="224"/>
      <c r="AA50" s="224"/>
      <c r="AB50" s="224"/>
      <c r="AC50" s="224"/>
      <c r="AD50" s="224"/>
      <c r="AE50" s="224"/>
      <c r="AF50" s="224"/>
      <c r="AG50" s="224"/>
      <c r="AH50" s="121"/>
      <c r="AI50" s="121"/>
      <c r="AJ50" s="121"/>
      <c r="AK50" s="121"/>
      <c r="AL50" s="121"/>
      <c r="AM50" s="121"/>
      <c r="AN50" s="121"/>
    </row>
    <row r="51" spans="1:40" s="68" customFormat="1" ht="11.4">
      <c r="A51" s="67"/>
      <c r="C51" s="69"/>
      <c r="J51" s="255"/>
      <c r="K51" s="121"/>
      <c r="L51" s="121"/>
      <c r="M51" s="121"/>
      <c r="N51" s="121"/>
      <c r="O51" s="121"/>
      <c r="P51" s="224"/>
      <c r="Q51" s="224"/>
      <c r="R51" s="224"/>
      <c r="S51" s="224"/>
      <c r="T51" s="224"/>
      <c r="U51" s="224"/>
      <c r="V51" s="224"/>
      <c r="W51" s="224"/>
      <c r="X51" s="224"/>
      <c r="Y51" s="224"/>
      <c r="Z51" s="224"/>
      <c r="AA51" s="224"/>
      <c r="AB51" s="224"/>
      <c r="AC51" s="224"/>
      <c r="AD51" s="224"/>
      <c r="AE51" s="224"/>
      <c r="AF51" s="224"/>
      <c r="AG51" s="224"/>
      <c r="AH51" s="121"/>
      <c r="AI51" s="121"/>
      <c r="AJ51" s="121"/>
      <c r="AK51" s="121"/>
      <c r="AL51" s="121"/>
      <c r="AM51" s="121"/>
      <c r="AN51" s="121"/>
    </row>
    <row r="52" spans="1:40" s="68" customFormat="1" ht="11.4">
      <c r="A52" s="67"/>
      <c r="C52" s="69"/>
      <c r="J52" s="255"/>
      <c r="K52" s="121"/>
      <c r="L52" s="121"/>
      <c r="M52" s="121"/>
      <c r="N52" s="121"/>
      <c r="O52" s="121"/>
      <c r="P52" s="224"/>
      <c r="Q52" s="224"/>
      <c r="R52" s="224"/>
      <c r="S52" s="224"/>
      <c r="T52" s="224"/>
      <c r="U52" s="224"/>
      <c r="V52" s="224"/>
      <c r="W52" s="224"/>
      <c r="X52" s="224"/>
      <c r="Y52" s="224"/>
      <c r="Z52" s="224"/>
      <c r="AA52" s="224"/>
      <c r="AB52" s="224"/>
      <c r="AC52" s="224"/>
      <c r="AD52" s="224"/>
      <c r="AE52" s="224"/>
      <c r="AF52" s="224"/>
      <c r="AG52" s="224"/>
      <c r="AH52" s="121"/>
      <c r="AI52" s="121"/>
      <c r="AJ52" s="121"/>
      <c r="AK52" s="121"/>
      <c r="AL52" s="121"/>
      <c r="AM52" s="121"/>
      <c r="AN52" s="121"/>
    </row>
    <row r="53" spans="1:40" s="68" customFormat="1" ht="11.4">
      <c r="A53" s="67"/>
      <c r="C53" s="69"/>
      <c r="J53" s="255"/>
      <c r="K53" s="121"/>
      <c r="L53" s="121"/>
      <c r="M53" s="121"/>
      <c r="N53" s="121"/>
      <c r="O53" s="121"/>
      <c r="P53" s="224"/>
      <c r="Q53" s="224"/>
      <c r="R53" s="224"/>
      <c r="S53" s="224"/>
      <c r="T53" s="224"/>
      <c r="U53" s="224"/>
      <c r="V53" s="224"/>
      <c r="W53" s="224"/>
      <c r="X53" s="224"/>
      <c r="Y53" s="224"/>
      <c r="Z53" s="224"/>
      <c r="AA53" s="224"/>
      <c r="AB53" s="224"/>
      <c r="AC53" s="224"/>
      <c r="AD53" s="224"/>
      <c r="AE53" s="224"/>
      <c r="AF53" s="224"/>
      <c r="AG53" s="224"/>
      <c r="AH53" s="121"/>
      <c r="AI53" s="121"/>
      <c r="AJ53" s="121"/>
      <c r="AK53" s="121"/>
      <c r="AL53" s="121"/>
      <c r="AM53" s="121"/>
      <c r="AN53" s="121"/>
    </row>
    <row r="54" spans="1:40" s="68" customFormat="1" ht="11.4">
      <c r="A54" s="67"/>
      <c r="C54" s="69"/>
      <c r="J54" s="255"/>
      <c r="K54" s="121"/>
      <c r="L54" s="121"/>
      <c r="M54" s="121"/>
      <c r="N54" s="121"/>
      <c r="O54" s="121"/>
      <c r="P54" s="224"/>
      <c r="Q54" s="224"/>
      <c r="R54" s="224"/>
      <c r="S54" s="224"/>
      <c r="T54" s="224"/>
      <c r="U54" s="224"/>
      <c r="V54" s="224"/>
      <c r="W54" s="224"/>
      <c r="X54" s="224"/>
      <c r="Y54" s="224"/>
      <c r="Z54" s="224"/>
      <c r="AA54" s="224"/>
      <c r="AB54" s="224"/>
      <c r="AC54" s="224"/>
      <c r="AD54" s="224"/>
      <c r="AE54" s="224"/>
      <c r="AF54" s="224"/>
      <c r="AG54" s="224"/>
      <c r="AH54" s="121"/>
      <c r="AI54" s="121"/>
      <c r="AJ54" s="121"/>
      <c r="AK54" s="121"/>
      <c r="AL54" s="121"/>
      <c r="AM54" s="121"/>
      <c r="AN54" s="121"/>
    </row>
    <row r="55" spans="1:40" s="68" customFormat="1" ht="11.4">
      <c r="A55" s="67"/>
      <c r="C55" s="69"/>
      <c r="J55" s="255"/>
      <c r="K55" s="121"/>
      <c r="L55" s="121"/>
      <c r="M55" s="121"/>
      <c r="N55" s="121"/>
      <c r="O55" s="121"/>
      <c r="P55" s="224"/>
      <c r="Q55" s="224"/>
      <c r="R55" s="224"/>
      <c r="S55" s="224"/>
      <c r="T55" s="224"/>
      <c r="U55" s="224"/>
      <c r="V55" s="224"/>
      <c r="W55" s="224"/>
      <c r="X55" s="224"/>
      <c r="Y55" s="224"/>
      <c r="Z55" s="224"/>
      <c r="AA55" s="224"/>
      <c r="AB55" s="224"/>
      <c r="AC55" s="224"/>
      <c r="AD55" s="224"/>
      <c r="AE55" s="224"/>
      <c r="AF55" s="224"/>
      <c r="AG55" s="224"/>
      <c r="AH55" s="121"/>
      <c r="AI55" s="121"/>
      <c r="AJ55" s="121"/>
      <c r="AK55" s="121"/>
      <c r="AL55" s="121"/>
      <c r="AM55" s="121"/>
      <c r="AN55" s="121"/>
    </row>
    <row r="56" spans="1:40" s="68" customFormat="1" ht="11.4">
      <c r="A56" s="67"/>
      <c r="C56" s="69"/>
      <c r="J56" s="255"/>
      <c r="K56" s="121"/>
      <c r="L56" s="121"/>
      <c r="M56" s="121"/>
      <c r="N56" s="121"/>
      <c r="O56" s="121"/>
      <c r="P56" s="224"/>
      <c r="Q56" s="224"/>
      <c r="R56" s="224"/>
      <c r="S56" s="224"/>
      <c r="T56" s="224"/>
      <c r="U56" s="224"/>
      <c r="V56" s="224"/>
      <c r="W56" s="224"/>
      <c r="X56" s="224"/>
      <c r="Y56" s="224"/>
      <c r="Z56" s="224"/>
      <c r="AA56" s="224"/>
      <c r="AB56" s="224"/>
      <c r="AC56" s="224"/>
      <c r="AD56" s="224"/>
      <c r="AE56" s="224"/>
      <c r="AF56" s="224"/>
      <c r="AG56" s="224"/>
      <c r="AH56" s="121"/>
      <c r="AI56" s="121"/>
      <c r="AJ56" s="121"/>
      <c r="AK56" s="121"/>
      <c r="AL56" s="121"/>
      <c r="AM56" s="121"/>
      <c r="AN56" s="121"/>
    </row>
    <row r="57" spans="1:40" s="68" customFormat="1" ht="11.4">
      <c r="A57" s="67"/>
      <c r="C57" s="69"/>
      <c r="J57" s="255"/>
      <c r="K57" s="121"/>
      <c r="L57" s="121"/>
      <c r="M57" s="121"/>
      <c r="N57" s="121"/>
      <c r="O57" s="121"/>
      <c r="P57" s="224"/>
      <c r="Q57" s="224"/>
      <c r="R57" s="224"/>
      <c r="S57" s="224"/>
      <c r="T57" s="224"/>
      <c r="U57" s="224"/>
      <c r="V57" s="224"/>
      <c r="W57" s="224"/>
      <c r="X57" s="224"/>
      <c r="Y57" s="224"/>
      <c r="Z57" s="224"/>
      <c r="AA57" s="224"/>
      <c r="AB57" s="224"/>
      <c r="AC57" s="224"/>
      <c r="AD57" s="224"/>
      <c r="AE57" s="224"/>
      <c r="AF57" s="224"/>
      <c r="AG57" s="224"/>
      <c r="AH57" s="121"/>
      <c r="AI57" s="121"/>
      <c r="AJ57" s="121"/>
      <c r="AK57" s="121"/>
      <c r="AL57" s="121"/>
      <c r="AM57" s="121"/>
      <c r="AN57" s="121"/>
    </row>
    <row r="58" spans="1:40" s="68" customFormat="1" ht="11.4">
      <c r="A58" s="67"/>
      <c r="C58" s="69"/>
      <c r="J58" s="255"/>
      <c r="K58" s="121"/>
      <c r="L58" s="121"/>
      <c r="M58" s="121"/>
      <c r="N58" s="121"/>
      <c r="O58" s="121"/>
      <c r="P58" s="224"/>
      <c r="Q58" s="224"/>
      <c r="R58" s="224"/>
      <c r="S58" s="224"/>
      <c r="T58" s="224"/>
      <c r="U58" s="224"/>
      <c r="V58" s="224"/>
      <c r="W58" s="224"/>
      <c r="X58" s="224"/>
      <c r="Y58" s="224"/>
      <c r="Z58" s="224"/>
      <c r="AA58" s="224"/>
      <c r="AB58" s="224"/>
      <c r="AC58" s="224"/>
      <c r="AD58" s="224"/>
      <c r="AE58" s="224"/>
      <c r="AF58" s="224"/>
      <c r="AG58" s="224"/>
      <c r="AH58" s="121"/>
      <c r="AI58" s="121"/>
      <c r="AJ58" s="121"/>
      <c r="AK58" s="121"/>
      <c r="AL58" s="121"/>
      <c r="AM58" s="121"/>
      <c r="AN58" s="121"/>
    </row>
    <row r="59" spans="1:40" s="68" customFormat="1" ht="11.4">
      <c r="A59" s="67"/>
      <c r="C59" s="69"/>
      <c r="J59" s="255"/>
      <c r="K59" s="121"/>
      <c r="L59" s="121"/>
      <c r="M59" s="121"/>
      <c r="N59" s="121"/>
      <c r="O59" s="121"/>
      <c r="P59" s="224"/>
      <c r="Q59" s="224"/>
      <c r="R59" s="224"/>
      <c r="S59" s="224"/>
      <c r="T59" s="224"/>
      <c r="U59" s="224"/>
      <c r="V59" s="224"/>
      <c r="W59" s="224"/>
      <c r="X59" s="224"/>
      <c r="Y59" s="224"/>
      <c r="Z59" s="224"/>
      <c r="AA59" s="224"/>
      <c r="AB59" s="224"/>
      <c r="AC59" s="224"/>
      <c r="AD59" s="224"/>
      <c r="AE59" s="224"/>
      <c r="AF59" s="224"/>
      <c r="AG59" s="224"/>
      <c r="AH59" s="121"/>
      <c r="AI59" s="121"/>
      <c r="AJ59" s="121"/>
      <c r="AK59" s="121"/>
      <c r="AL59" s="121"/>
      <c r="AM59" s="121"/>
      <c r="AN59" s="121"/>
    </row>
    <row r="60" spans="1:40" s="68" customFormat="1" ht="11.4">
      <c r="A60" s="67"/>
      <c r="C60" s="69"/>
      <c r="J60" s="255"/>
      <c r="K60" s="121"/>
      <c r="L60" s="121"/>
      <c r="M60" s="121"/>
      <c r="N60" s="121"/>
      <c r="O60" s="121"/>
      <c r="P60" s="224"/>
      <c r="Q60" s="224"/>
      <c r="R60" s="224"/>
      <c r="S60" s="224"/>
      <c r="T60" s="224"/>
      <c r="U60" s="224"/>
      <c r="V60" s="224"/>
      <c r="W60" s="224"/>
      <c r="X60" s="224"/>
      <c r="Y60" s="224"/>
      <c r="Z60" s="224"/>
      <c r="AA60" s="224"/>
      <c r="AB60" s="224"/>
      <c r="AC60" s="224"/>
      <c r="AD60" s="224"/>
      <c r="AE60" s="224"/>
      <c r="AF60" s="224"/>
      <c r="AG60" s="224"/>
      <c r="AH60" s="121"/>
      <c r="AI60" s="121"/>
      <c r="AJ60" s="121"/>
      <c r="AK60" s="121"/>
      <c r="AL60" s="121"/>
      <c r="AM60" s="121"/>
      <c r="AN60" s="121"/>
    </row>
    <row r="61" spans="1:40" s="68" customFormat="1" ht="11.4">
      <c r="A61" s="67"/>
      <c r="C61" s="69"/>
      <c r="J61" s="255"/>
      <c r="K61" s="121"/>
      <c r="L61" s="121"/>
      <c r="M61" s="121"/>
      <c r="N61" s="121"/>
      <c r="O61" s="121"/>
      <c r="P61" s="224"/>
      <c r="Q61" s="224"/>
      <c r="R61" s="224"/>
      <c r="S61" s="224"/>
      <c r="T61" s="224"/>
      <c r="U61" s="224"/>
      <c r="V61" s="224"/>
      <c r="W61" s="224"/>
      <c r="X61" s="224"/>
      <c r="Y61" s="224"/>
      <c r="Z61" s="224"/>
      <c r="AA61" s="224"/>
      <c r="AB61" s="224"/>
      <c r="AC61" s="224"/>
      <c r="AD61" s="224"/>
      <c r="AE61" s="224"/>
      <c r="AF61" s="224"/>
      <c r="AG61" s="224"/>
      <c r="AH61" s="121"/>
      <c r="AI61" s="121"/>
      <c r="AJ61" s="121"/>
      <c r="AK61" s="121"/>
      <c r="AL61" s="121"/>
      <c r="AM61" s="121"/>
      <c r="AN61" s="121"/>
    </row>
    <row r="62" spans="1:40" s="68" customFormat="1" ht="11.4">
      <c r="A62" s="67"/>
      <c r="C62" s="69"/>
      <c r="J62" s="255"/>
      <c r="K62" s="121"/>
      <c r="L62" s="121"/>
      <c r="M62" s="121"/>
      <c r="N62" s="121"/>
      <c r="O62" s="121"/>
      <c r="P62" s="224"/>
      <c r="Q62" s="224"/>
      <c r="R62" s="224"/>
      <c r="S62" s="224"/>
      <c r="T62" s="224"/>
      <c r="U62" s="224"/>
      <c r="V62" s="224"/>
      <c r="W62" s="224"/>
      <c r="X62" s="224"/>
      <c r="Y62" s="224"/>
      <c r="Z62" s="224"/>
      <c r="AA62" s="224"/>
      <c r="AB62" s="224"/>
      <c r="AC62" s="224"/>
      <c r="AD62" s="224"/>
      <c r="AE62" s="224"/>
      <c r="AF62" s="224"/>
      <c r="AG62" s="224"/>
      <c r="AH62" s="121"/>
      <c r="AI62" s="121"/>
      <c r="AJ62" s="121"/>
      <c r="AK62" s="121"/>
      <c r="AL62" s="121"/>
      <c r="AM62" s="121"/>
      <c r="AN62" s="121"/>
    </row>
    <row r="63" spans="1:40" s="68" customFormat="1" ht="11.4">
      <c r="A63" s="67"/>
      <c r="C63" s="69"/>
      <c r="J63" s="255"/>
      <c r="K63" s="121"/>
      <c r="L63" s="121"/>
      <c r="M63" s="121"/>
      <c r="N63" s="121"/>
      <c r="O63" s="121"/>
      <c r="P63" s="224"/>
      <c r="Q63" s="224"/>
      <c r="R63" s="224"/>
      <c r="S63" s="224"/>
      <c r="T63" s="224"/>
      <c r="U63" s="224"/>
      <c r="V63" s="224"/>
      <c r="W63" s="224"/>
      <c r="X63" s="224"/>
      <c r="Y63" s="224"/>
      <c r="Z63" s="224"/>
      <c r="AA63" s="224"/>
      <c r="AB63" s="224"/>
      <c r="AC63" s="224"/>
      <c r="AD63" s="224"/>
      <c r="AE63" s="224"/>
      <c r="AF63" s="224"/>
      <c r="AG63" s="224"/>
      <c r="AH63" s="121"/>
      <c r="AI63" s="121"/>
      <c r="AJ63" s="121"/>
      <c r="AK63" s="121"/>
      <c r="AL63" s="121"/>
      <c r="AM63" s="121"/>
      <c r="AN63" s="121"/>
    </row>
    <row r="64" spans="1:40" s="68" customFormat="1" ht="11.4">
      <c r="A64" s="67"/>
      <c r="C64" s="69"/>
      <c r="J64" s="255"/>
      <c r="K64" s="121"/>
      <c r="L64" s="121"/>
      <c r="M64" s="121"/>
      <c r="N64" s="121"/>
      <c r="O64" s="121"/>
      <c r="P64" s="224"/>
      <c r="Q64" s="224"/>
      <c r="R64" s="224"/>
      <c r="S64" s="224"/>
      <c r="T64" s="224"/>
      <c r="U64" s="224"/>
      <c r="V64" s="224"/>
      <c r="W64" s="224"/>
      <c r="X64" s="224"/>
      <c r="Y64" s="224"/>
      <c r="Z64" s="224"/>
      <c r="AA64" s="224"/>
      <c r="AB64" s="224"/>
      <c r="AC64" s="224"/>
      <c r="AD64" s="224"/>
      <c r="AE64" s="224"/>
      <c r="AF64" s="224"/>
      <c r="AG64" s="224"/>
      <c r="AH64" s="121"/>
      <c r="AI64" s="121"/>
      <c r="AJ64" s="121"/>
      <c r="AK64" s="121"/>
      <c r="AL64" s="121"/>
      <c r="AM64" s="121"/>
      <c r="AN64" s="121"/>
    </row>
    <row r="65" spans="1:40" s="68" customFormat="1" ht="11.4">
      <c r="A65" s="67"/>
      <c r="C65" s="69"/>
      <c r="J65" s="255"/>
      <c r="K65" s="121"/>
      <c r="L65" s="121"/>
      <c r="M65" s="121"/>
      <c r="N65" s="121"/>
      <c r="O65" s="121"/>
      <c r="P65" s="224"/>
      <c r="Q65" s="224"/>
      <c r="R65" s="224"/>
      <c r="S65" s="224"/>
      <c r="T65" s="224"/>
      <c r="U65" s="224"/>
      <c r="V65" s="224"/>
      <c r="W65" s="224"/>
      <c r="X65" s="224"/>
      <c r="Y65" s="224"/>
      <c r="Z65" s="224"/>
      <c r="AA65" s="224"/>
      <c r="AB65" s="224"/>
      <c r="AC65" s="224"/>
      <c r="AD65" s="224"/>
      <c r="AE65" s="224"/>
      <c r="AF65" s="224"/>
      <c r="AG65" s="224"/>
      <c r="AH65" s="121"/>
      <c r="AI65" s="121"/>
      <c r="AJ65" s="121"/>
      <c r="AK65" s="121"/>
      <c r="AL65" s="121"/>
      <c r="AM65" s="121"/>
      <c r="AN65" s="121"/>
    </row>
    <row r="66" spans="1:40" s="68" customFormat="1" ht="11.4">
      <c r="A66" s="67"/>
      <c r="C66" s="69"/>
      <c r="J66" s="255"/>
      <c r="K66" s="121"/>
      <c r="L66" s="121"/>
      <c r="M66" s="121"/>
      <c r="N66" s="121"/>
      <c r="O66" s="121"/>
      <c r="P66" s="224"/>
      <c r="Q66" s="224"/>
      <c r="R66" s="224"/>
      <c r="S66" s="224"/>
      <c r="T66" s="224"/>
      <c r="U66" s="224"/>
      <c r="V66" s="224"/>
      <c r="W66" s="224"/>
      <c r="X66" s="224"/>
      <c r="Y66" s="224"/>
      <c r="Z66" s="224"/>
      <c r="AA66" s="224"/>
      <c r="AB66" s="224"/>
      <c r="AC66" s="224"/>
      <c r="AD66" s="224"/>
      <c r="AE66" s="224"/>
      <c r="AF66" s="224"/>
      <c r="AG66" s="224"/>
      <c r="AH66" s="121"/>
      <c r="AI66" s="121"/>
      <c r="AJ66" s="121"/>
      <c r="AK66" s="121"/>
      <c r="AL66" s="121"/>
      <c r="AM66" s="121"/>
      <c r="AN66" s="121"/>
    </row>
    <row r="67" spans="1:40" s="68" customFormat="1" ht="11.4">
      <c r="A67" s="67"/>
      <c r="C67" s="69"/>
      <c r="J67" s="255"/>
      <c r="K67" s="121"/>
      <c r="L67" s="121"/>
      <c r="M67" s="121"/>
      <c r="N67" s="121"/>
      <c r="O67" s="121"/>
      <c r="P67" s="224"/>
      <c r="Q67" s="224"/>
      <c r="R67" s="224"/>
      <c r="S67" s="224"/>
      <c r="T67" s="224"/>
      <c r="U67" s="224"/>
      <c r="V67" s="224"/>
      <c r="W67" s="224"/>
      <c r="X67" s="224"/>
      <c r="Y67" s="224"/>
      <c r="Z67" s="224"/>
      <c r="AA67" s="224"/>
      <c r="AB67" s="224"/>
      <c r="AC67" s="224"/>
      <c r="AD67" s="224"/>
      <c r="AE67" s="224"/>
      <c r="AF67" s="224"/>
      <c r="AG67" s="224"/>
      <c r="AH67" s="121"/>
      <c r="AI67" s="121"/>
      <c r="AJ67" s="121"/>
      <c r="AK67" s="121"/>
      <c r="AL67" s="121"/>
      <c r="AM67" s="121"/>
      <c r="AN67" s="121"/>
    </row>
    <row r="68" spans="1:40" s="68" customFormat="1" ht="11.4">
      <c r="A68" s="67"/>
      <c r="C68" s="69"/>
      <c r="J68" s="255"/>
      <c r="K68" s="121"/>
      <c r="L68" s="121"/>
      <c r="M68" s="121"/>
      <c r="N68" s="121"/>
      <c r="O68" s="121"/>
      <c r="P68" s="224"/>
      <c r="Q68" s="224"/>
      <c r="R68" s="224"/>
      <c r="S68" s="224"/>
      <c r="T68" s="224"/>
      <c r="U68" s="224"/>
      <c r="V68" s="224"/>
      <c r="W68" s="224"/>
      <c r="X68" s="224"/>
      <c r="Y68" s="224"/>
      <c r="Z68" s="224"/>
      <c r="AA68" s="224"/>
      <c r="AB68" s="224"/>
      <c r="AC68" s="224"/>
      <c r="AD68" s="224"/>
      <c r="AE68" s="224"/>
      <c r="AF68" s="224"/>
      <c r="AG68" s="224"/>
      <c r="AH68" s="121"/>
      <c r="AI68" s="121"/>
      <c r="AJ68" s="121"/>
      <c r="AK68" s="121"/>
      <c r="AL68" s="121"/>
      <c r="AM68" s="121"/>
      <c r="AN68" s="121"/>
    </row>
    <row r="69" spans="1:40" s="68" customFormat="1" ht="11.4">
      <c r="A69" s="67"/>
      <c r="C69" s="69"/>
      <c r="J69" s="255"/>
      <c r="K69" s="121"/>
      <c r="L69" s="121"/>
      <c r="M69" s="121"/>
      <c r="N69" s="121"/>
      <c r="O69" s="121"/>
      <c r="P69" s="224"/>
      <c r="Q69" s="224"/>
      <c r="R69" s="224"/>
      <c r="S69" s="224"/>
      <c r="T69" s="224"/>
      <c r="U69" s="224"/>
      <c r="V69" s="224"/>
      <c r="W69" s="224"/>
      <c r="X69" s="224"/>
      <c r="Y69" s="224"/>
      <c r="Z69" s="224"/>
      <c r="AA69" s="224"/>
      <c r="AB69" s="224"/>
      <c r="AC69" s="224"/>
      <c r="AD69" s="224"/>
      <c r="AE69" s="224"/>
      <c r="AF69" s="224"/>
      <c r="AG69" s="224"/>
      <c r="AH69" s="121"/>
      <c r="AI69" s="121"/>
      <c r="AJ69" s="121"/>
      <c r="AK69" s="121"/>
      <c r="AL69" s="121"/>
      <c r="AM69" s="121"/>
      <c r="AN69" s="121"/>
    </row>
    <row r="70" spans="1:40" s="68" customFormat="1" ht="11.4">
      <c r="A70" s="67"/>
      <c r="C70" s="69"/>
      <c r="J70" s="255"/>
      <c r="K70" s="121"/>
      <c r="L70" s="121"/>
      <c r="M70" s="121"/>
      <c r="N70" s="121"/>
      <c r="O70" s="121"/>
      <c r="P70" s="224"/>
      <c r="Q70" s="224"/>
      <c r="R70" s="224"/>
      <c r="S70" s="224"/>
      <c r="T70" s="224"/>
      <c r="U70" s="224"/>
      <c r="V70" s="224"/>
      <c r="W70" s="224"/>
      <c r="X70" s="224"/>
      <c r="Y70" s="224"/>
      <c r="Z70" s="224"/>
      <c r="AA70" s="224"/>
      <c r="AB70" s="224"/>
      <c r="AC70" s="224"/>
      <c r="AD70" s="224"/>
      <c r="AE70" s="224"/>
      <c r="AF70" s="224"/>
      <c r="AG70" s="224"/>
      <c r="AH70" s="121"/>
      <c r="AI70" s="121"/>
      <c r="AJ70" s="121"/>
      <c r="AK70" s="121"/>
      <c r="AL70" s="121"/>
      <c r="AM70" s="121"/>
      <c r="AN70" s="121"/>
    </row>
    <row r="71" spans="1:40" s="68" customFormat="1" ht="11.4">
      <c r="A71" s="67"/>
      <c r="C71" s="69"/>
      <c r="J71" s="255"/>
      <c r="K71" s="121"/>
      <c r="L71" s="121"/>
      <c r="M71" s="121"/>
      <c r="N71" s="121"/>
      <c r="O71" s="121"/>
      <c r="P71" s="224"/>
      <c r="Q71" s="224"/>
      <c r="R71" s="224"/>
      <c r="S71" s="224"/>
      <c r="T71" s="224"/>
      <c r="U71" s="224"/>
      <c r="V71" s="224"/>
      <c r="W71" s="224"/>
      <c r="X71" s="224"/>
      <c r="Y71" s="224"/>
      <c r="Z71" s="224"/>
      <c r="AA71" s="224"/>
      <c r="AB71" s="224"/>
      <c r="AC71" s="224"/>
      <c r="AD71" s="224"/>
      <c r="AE71" s="224"/>
      <c r="AF71" s="224"/>
      <c r="AG71" s="224"/>
      <c r="AH71" s="121"/>
      <c r="AI71" s="121"/>
      <c r="AJ71" s="121"/>
      <c r="AK71" s="121"/>
      <c r="AL71" s="121"/>
      <c r="AM71" s="121"/>
      <c r="AN71" s="121"/>
    </row>
    <row r="72" spans="1:40" s="68" customFormat="1" ht="11.4">
      <c r="A72" s="67"/>
      <c r="C72" s="69"/>
      <c r="J72" s="255"/>
      <c r="K72" s="121"/>
      <c r="L72" s="121"/>
      <c r="M72" s="121"/>
      <c r="N72" s="121"/>
      <c r="O72" s="121"/>
      <c r="P72" s="224"/>
      <c r="Q72" s="224"/>
      <c r="R72" s="224"/>
      <c r="S72" s="224"/>
      <c r="T72" s="224"/>
      <c r="U72" s="224"/>
      <c r="V72" s="224"/>
      <c r="W72" s="224"/>
      <c r="X72" s="224"/>
      <c r="Y72" s="224"/>
      <c r="Z72" s="224"/>
      <c r="AA72" s="224"/>
      <c r="AB72" s="224"/>
      <c r="AC72" s="224"/>
      <c r="AD72" s="224"/>
      <c r="AE72" s="224"/>
      <c r="AF72" s="224"/>
      <c r="AG72" s="224"/>
      <c r="AH72" s="121"/>
      <c r="AI72" s="121"/>
      <c r="AJ72" s="121"/>
      <c r="AK72" s="121"/>
      <c r="AL72" s="121"/>
      <c r="AM72" s="121"/>
      <c r="AN72" s="121"/>
    </row>
    <row r="73" spans="1:40" s="68" customFormat="1" ht="11.4">
      <c r="A73" s="67"/>
      <c r="C73" s="69"/>
      <c r="J73" s="255"/>
      <c r="K73" s="121"/>
      <c r="L73" s="121"/>
      <c r="M73" s="121"/>
      <c r="N73" s="121"/>
      <c r="O73" s="121"/>
      <c r="P73" s="224"/>
      <c r="Q73" s="224"/>
      <c r="R73" s="224"/>
      <c r="S73" s="224"/>
      <c r="T73" s="224"/>
      <c r="U73" s="224"/>
      <c r="V73" s="224"/>
      <c r="W73" s="224"/>
      <c r="X73" s="224"/>
      <c r="Y73" s="224"/>
      <c r="Z73" s="224"/>
      <c r="AA73" s="224"/>
      <c r="AB73" s="224"/>
      <c r="AC73" s="224"/>
      <c r="AD73" s="224"/>
      <c r="AE73" s="224"/>
      <c r="AF73" s="224"/>
      <c r="AG73" s="224"/>
      <c r="AH73" s="121"/>
      <c r="AI73" s="121"/>
      <c r="AJ73" s="121"/>
      <c r="AK73" s="121"/>
      <c r="AL73" s="121"/>
      <c r="AM73" s="121"/>
      <c r="AN73" s="121"/>
    </row>
    <row r="74" spans="1:40" s="68" customFormat="1" ht="11.4">
      <c r="A74" s="67"/>
      <c r="C74" s="69"/>
      <c r="J74" s="255"/>
      <c r="K74" s="121"/>
      <c r="L74" s="121"/>
      <c r="M74" s="121"/>
      <c r="N74" s="121"/>
      <c r="O74" s="121"/>
      <c r="P74" s="224"/>
      <c r="Q74" s="224"/>
      <c r="R74" s="224"/>
      <c r="S74" s="224"/>
      <c r="T74" s="224"/>
      <c r="U74" s="224"/>
      <c r="V74" s="224"/>
      <c r="W74" s="224"/>
      <c r="X74" s="224"/>
      <c r="Y74" s="224"/>
      <c r="Z74" s="224"/>
      <c r="AA74" s="224"/>
      <c r="AB74" s="224"/>
      <c r="AC74" s="224"/>
      <c r="AD74" s="224"/>
      <c r="AE74" s="224"/>
      <c r="AF74" s="224"/>
      <c r="AG74" s="224"/>
      <c r="AH74" s="121"/>
      <c r="AI74" s="121"/>
      <c r="AJ74" s="121"/>
      <c r="AK74" s="121"/>
      <c r="AL74" s="121"/>
      <c r="AM74" s="121"/>
      <c r="AN74" s="121"/>
    </row>
    <row r="75" spans="1:40" s="68" customFormat="1" ht="11.4">
      <c r="A75" s="67"/>
      <c r="C75" s="69"/>
      <c r="J75" s="255"/>
      <c r="K75" s="121"/>
      <c r="L75" s="121"/>
      <c r="M75" s="121"/>
      <c r="N75" s="121"/>
      <c r="O75" s="121"/>
      <c r="P75" s="224"/>
      <c r="Q75" s="224"/>
      <c r="R75" s="224"/>
      <c r="S75" s="224"/>
      <c r="T75" s="224"/>
      <c r="U75" s="224"/>
      <c r="V75" s="224"/>
      <c r="W75" s="224"/>
      <c r="X75" s="224"/>
      <c r="Y75" s="224"/>
      <c r="Z75" s="224"/>
      <c r="AA75" s="224"/>
      <c r="AB75" s="224"/>
      <c r="AC75" s="224"/>
      <c r="AD75" s="224"/>
      <c r="AE75" s="224"/>
      <c r="AF75" s="224"/>
      <c r="AG75" s="224"/>
      <c r="AH75" s="121"/>
      <c r="AI75" s="121"/>
      <c r="AJ75" s="121"/>
      <c r="AK75" s="121"/>
      <c r="AL75" s="121"/>
      <c r="AM75" s="121"/>
      <c r="AN75" s="121"/>
    </row>
    <row r="76" spans="1:40" s="68" customFormat="1" ht="11.4">
      <c r="A76" s="67"/>
      <c r="C76" s="69"/>
      <c r="J76" s="255"/>
      <c r="K76" s="121"/>
      <c r="L76" s="121"/>
      <c r="M76" s="121"/>
      <c r="N76" s="121"/>
      <c r="O76" s="121"/>
      <c r="P76" s="224"/>
      <c r="Q76" s="224"/>
      <c r="R76" s="224"/>
      <c r="S76" s="224"/>
      <c r="T76" s="224"/>
      <c r="U76" s="224"/>
      <c r="V76" s="224"/>
      <c r="W76" s="224"/>
      <c r="X76" s="224"/>
      <c r="Y76" s="224"/>
      <c r="Z76" s="224"/>
      <c r="AA76" s="224"/>
      <c r="AB76" s="224"/>
      <c r="AC76" s="224"/>
      <c r="AD76" s="224"/>
      <c r="AE76" s="224"/>
      <c r="AF76" s="224"/>
      <c r="AG76" s="224"/>
      <c r="AH76" s="121"/>
      <c r="AI76" s="121"/>
      <c r="AJ76" s="121"/>
      <c r="AK76" s="121"/>
      <c r="AL76" s="121"/>
      <c r="AM76" s="121"/>
      <c r="AN76" s="121"/>
    </row>
    <row r="77" spans="1:40" s="68" customFormat="1" ht="11.4">
      <c r="A77" s="67"/>
      <c r="C77" s="69"/>
      <c r="J77" s="255"/>
      <c r="K77" s="121"/>
      <c r="L77" s="121"/>
      <c r="M77" s="121"/>
      <c r="N77" s="121"/>
      <c r="O77" s="121"/>
      <c r="P77" s="224"/>
      <c r="Q77" s="224"/>
      <c r="R77" s="224"/>
      <c r="S77" s="224"/>
      <c r="T77" s="224"/>
      <c r="U77" s="224"/>
      <c r="V77" s="224"/>
      <c r="W77" s="224"/>
      <c r="X77" s="224"/>
      <c r="Y77" s="224"/>
      <c r="Z77" s="224"/>
      <c r="AA77" s="224"/>
      <c r="AB77" s="224"/>
      <c r="AC77" s="224"/>
      <c r="AD77" s="224"/>
      <c r="AE77" s="224"/>
      <c r="AF77" s="224"/>
      <c r="AG77" s="224"/>
      <c r="AH77" s="121"/>
      <c r="AI77" s="121"/>
      <c r="AJ77" s="121"/>
      <c r="AK77" s="121"/>
      <c r="AL77" s="121"/>
      <c r="AM77" s="121"/>
      <c r="AN77" s="121"/>
    </row>
    <row r="78" spans="1:40" s="68" customFormat="1" ht="11.4">
      <c r="A78" s="67"/>
      <c r="C78" s="69"/>
      <c r="J78" s="255"/>
      <c r="K78" s="121"/>
      <c r="L78" s="121"/>
      <c r="M78" s="121"/>
      <c r="N78" s="121"/>
      <c r="O78" s="121"/>
      <c r="P78" s="224"/>
      <c r="Q78" s="224"/>
      <c r="R78" s="224"/>
      <c r="S78" s="224"/>
      <c r="T78" s="224"/>
      <c r="U78" s="224"/>
      <c r="V78" s="224"/>
      <c r="W78" s="224"/>
      <c r="X78" s="224"/>
      <c r="Y78" s="224"/>
      <c r="Z78" s="224"/>
      <c r="AA78" s="224"/>
      <c r="AB78" s="224"/>
      <c r="AC78" s="224"/>
      <c r="AD78" s="224"/>
      <c r="AE78" s="224"/>
      <c r="AF78" s="224"/>
      <c r="AG78" s="224"/>
      <c r="AH78" s="121"/>
      <c r="AI78" s="121"/>
      <c r="AJ78" s="121"/>
      <c r="AK78" s="121"/>
      <c r="AL78" s="121"/>
      <c r="AM78" s="121"/>
      <c r="AN78" s="121"/>
    </row>
    <row r="79" spans="1:40" s="68" customFormat="1" ht="11.4">
      <c r="A79" s="67"/>
      <c r="C79" s="69"/>
      <c r="J79" s="255"/>
      <c r="K79" s="121"/>
      <c r="L79" s="121"/>
      <c r="M79" s="121"/>
      <c r="N79" s="121"/>
      <c r="O79" s="121"/>
      <c r="P79" s="224"/>
      <c r="Q79" s="224"/>
      <c r="R79" s="224"/>
      <c r="S79" s="224"/>
      <c r="T79" s="224"/>
      <c r="U79" s="224"/>
      <c r="V79" s="224"/>
      <c r="W79" s="224"/>
      <c r="X79" s="224"/>
      <c r="Y79" s="224"/>
      <c r="Z79" s="224"/>
      <c r="AA79" s="224"/>
      <c r="AB79" s="224"/>
      <c r="AC79" s="224"/>
      <c r="AD79" s="224"/>
      <c r="AE79" s="224"/>
      <c r="AF79" s="224"/>
      <c r="AG79" s="224"/>
      <c r="AH79" s="121"/>
      <c r="AI79" s="121"/>
      <c r="AJ79" s="121"/>
      <c r="AK79" s="121"/>
      <c r="AL79" s="121"/>
      <c r="AM79" s="121"/>
      <c r="AN79" s="121"/>
    </row>
    <row r="80" spans="1:40" s="68" customFormat="1" ht="11.4">
      <c r="A80" s="67"/>
      <c r="C80" s="69"/>
      <c r="J80" s="255"/>
      <c r="K80" s="121"/>
      <c r="L80" s="121"/>
      <c r="M80" s="121"/>
      <c r="N80" s="121"/>
      <c r="O80" s="121"/>
      <c r="P80" s="224"/>
      <c r="Q80" s="224"/>
      <c r="R80" s="224"/>
      <c r="S80" s="224"/>
      <c r="T80" s="224"/>
      <c r="U80" s="224"/>
      <c r="V80" s="224"/>
      <c r="W80" s="224"/>
      <c r="X80" s="224"/>
      <c r="Y80" s="224"/>
      <c r="Z80" s="224"/>
      <c r="AA80" s="224"/>
      <c r="AB80" s="224"/>
      <c r="AC80" s="224"/>
      <c r="AD80" s="224"/>
      <c r="AE80" s="224"/>
      <c r="AF80" s="224"/>
      <c r="AG80" s="224"/>
      <c r="AH80" s="121"/>
      <c r="AI80" s="121"/>
      <c r="AJ80" s="121"/>
      <c r="AK80" s="121"/>
      <c r="AL80" s="121"/>
      <c r="AM80" s="121"/>
      <c r="AN80" s="121"/>
    </row>
    <row r="81" spans="1:40" s="68" customFormat="1" ht="11.4">
      <c r="A81" s="67"/>
      <c r="C81" s="69"/>
      <c r="J81" s="255"/>
      <c r="K81" s="121"/>
      <c r="L81" s="121"/>
      <c r="M81" s="121"/>
      <c r="N81" s="121"/>
      <c r="O81" s="121"/>
      <c r="P81" s="224"/>
      <c r="Q81" s="224"/>
      <c r="R81" s="224"/>
      <c r="S81" s="224"/>
      <c r="T81" s="224"/>
      <c r="U81" s="224"/>
      <c r="V81" s="224"/>
      <c r="W81" s="224"/>
      <c r="X81" s="224"/>
      <c r="Y81" s="224"/>
      <c r="Z81" s="224"/>
      <c r="AA81" s="224"/>
      <c r="AB81" s="224"/>
      <c r="AC81" s="224"/>
      <c r="AD81" s="224"/>
      <c r="AE81" s="224"/>
      <c r="AF81" s="224"/>
      <c r="AG81" s="224"/>
      <c r="AH81" s="121"/>
      <c r="AI81" s="121"/>
      <c r="AJ81" s="121"/>
      <c r="AK81" s="121"/>
      <c r="AL81" s="121"/>
      <c r="AM81" s="121"/>
      <c r="AN81" s="121"/>
    </row>
    <row r="82" spans="1:40" s="68" customFormat="1" ht="11.4">
      <c r="A82" s="67"/>
      <c r="C82" s="69"/>
      <c r="J82" s="255"/>
      <c r="K82" s="121"/>
      <c r="L82" s="121"/>
      <c r="M82" s="121"/>
      <c r="N82" s="121"/>
      <c r="O82" s="121"/>
      <c r="P82" s="224"/>
      <c r="Q82" s="224"/>
      <c r="R82" s="224"/>
      <c r="S82" s="224"/>
      <c r="T82" s="224"/>
      <c r="U82" s="224"/>
      <c r="V82" s="224"/>
      <c r="W82" s="224"/>
      <c r="X82" s="224"/>
      <c r="Y82" s="224"/>
      <c r="Z82" s="224"/>
      <c r="AA82" s="224"/>
      <c r="AB82" s="224"/>
      <c r="AC82" s="224"/>
      <c r="AD82" s="224"/>
      <c r="AE82" s="224"/>
      <c r="AF82" s="224"/>
      <c r="AG82" s="224"/>
      <c r="AH82" s="121"/>
      <c r="AI82" s="121"/>
      <c r="AJ82" s="121"/>
      <c r="AK82" s="121"/>
      <c r="AL82" s="121"/>
      <c r="AM82" s="121"/>
      <c r="AN82" s="121"/>
    </row>
    <row r="83" spans="1:40" s="68" customFormat="1" ht="11.4">
      <c r="A83" s="67"/>
      <c r="C83" s="69"/>
      <c r="J83" s="255"/>
      <c r="K83" s="121"/>
      <c r="L83" s="121"/>
      <c r="M83" s="121"/>
      <c r="N83" s="121"/>
      <c r="O83" s="121"/>
      <c r="P83" s="224"/>
      <c r="Q83" s="224"/>
      <c r="R83" s="224"/>
      <c r="S83" s="224"/>
      <c r="T83" s="224"/>
      <c r="U83" s="224"/>
      <c r="V83" s="224"/>
      <c r="W83" s="224"/>
      <c r="X83" s="224"/>
      <c r="Y83" s="224"/>
      <c r="Z83" s="224"/>
      <c r="AA83" s="224"/>
      <c r="AB83" s="224"/>
      <c r="AC83" s="224"/>
      <c r="AD83" s="224"/>
      <c r="AE83" s="224"/>
      <c r="AF83" s="224"/>
      <c r="AG83" s="224"/>
      <c r="AH83" s="121"/>
      <c r="AI83" s="121"/>
      <c r="AJ83" s="121"/>
      <c r="AK83" s="121"/>
      <c r="AL83" s="121"/>
      <c r="AM83" s="121"/>
      <c r="AN83" s="121"/>
    </row>
    <row r="84" spans="1:40" s="68" customFormat="1" ht="11.4">
      <c r="A84" s="67"/>
      <c r="C84" s="69"/>
      <c r="J84" s="255"/>
      <c r="K84" s="121"/>
      <c r="L84" s="121"/>
      <c r="M84" s="121"/>
      <c r="N84" s="121"/>
      <c r="O84" s="121"/>
      <c r="P84" s="224"/>
      <c r="Q84" s="224"/>
      <c r="R84" s="224"/>
      <c r="S84" s="224"/>
      <c r="T84" s="224"/>
      <c r="U84" s="224"/>
      <c r="V84" s="224"/>
      <c r="W84" s="224"/>
      <c r="X84" s="224"/>
      <c r="Y84" s="224"/>
      <c r="Z84" s="224"/>
      <c r="AA84" s="224"/>
      <c r="AB84" s="224"/>
      <c r="AC84" s="224"/>
      <c r="AD84" s="224"/>
      <c r="AE84" s="224"/>
      <c r="AF84" s="224"/>
      <c r="AG84" s="224"/>
      <c r="AH84" s="121"/>
      <c r="AI84" s="121"/>
      <c r="AJ84" s="121"/>
      <c r="AK84" s="121"/>
      <c r="AL84" s="121"/>
      <c r="AM84" s="121"/>
      <c r="AN84" s="121"/>
    </row>
    <row r="85" spans="1:40" s="68" customFormat="1" ht="11.4">
      <c r="A85" s="67"/>
      <c r="C85" s="69"/>
      <c r="J85" s="255"/>
      <c r="K85" s="121"/>
      <c r="L85" s="121"/>
      <c r="M85" s="121"/>
      <c r="N85" s="121"/>
      <c r="O85" s="121"/>
      <c r="P85" s="224"/>
      <c r="Q85" s="224"/>
      <c r="R85" s="224"/>
      <c r="S85" s="224"/>
      <c r="T85" s="224"/>
      <c r="U85" s="224"/>
      <c r="V85" s="224"/>
      <c r="W85" s="224"/>
      <c r="X85" s="224"/>
      <c r="Y85" s="224"/>
      <c r="Z85" s="224"/>
      <c r="AA85" s="224"/>
      <c r="AB85" s="224"/>
      <c r="AC85" s="224"/>
      <c r="AD85" s="224"/>
      <c r="AE85" s="224"/>
      <c r="AF85" s="224"/>
      <c r="AG85" s="224"/>
      <c r="AH85" s="121"/>
      <c r="AI85" s="121"/>
      <c r="AJ85" s="121"/>
      <c r="AK85" s="121"/>
      <c r="AL85" s="121"/>
      <c r="AM85" s="121"/>
      <c r="AN85" s="121"/>
    </row>
    <row r="86" spans="1:40" s="68" customFormat="1" ht="11.4">
      <c r="A86" s="67"/>
      <c r="C86" s="69"/>
      <c r="J86" s="255"/>
      <c r="K86" s="121"/>
      <c r="L86" s="121"/>
      <c r="M86" s="121"/>
      <c r="N86" s="121"/>
      <c r="O86" s="121"/>
      <c r="P86" s="224"/>
      <c r="Q86" s="224"/>
      <c r="R86" s="224"/>
      <c r="S86" s="224"/>
      <c r="T86" s="224"/>
      <c r="U86" s="224"/>
      <c r="V86" s="224"/>
      <c r="W86" s="224"/>
      <c r="X86" s="224"/>
      <c r="Y86" s="224"/>
      <c r="Z86" s="224"/>
      <c r="AA86" s="224"/>
      <c r="AB86" s="224"/>
      <c r="AC86" s="224"/>
      <c r="AD86" s="224"/>
      <c r="AE86" s="224"/>
      <c r="AF86" s="224"/>
      <c r="AG86" s="224"/>
      <c r="AH86" s="121"/>
      <c r="AI86" s="121"/>
      <c r="AJ86" s="121"/>
      <c r="AK86" s="121"/>
      <c r="AL86" s="121"/>
      <c r="AM86" s="121"/>
      <c r="AN86" s="121"/>
    </row>
    <row r="87" spans="1:40" s="68" customFormat="1" ht="11.4">
      <c r="A87" s="67"/>
      <c r="C87" s="69"/>
      <c r="J87" s="255"/>
      <c r="K87" s="121"/>
      <c r="L87" s="121"/>
      <c r="M87" s="121"/>
      <c r="N87" s="121"/>
      <c r="O87" s="121"/>
      <c r="P87" s="224"/>
      <c r="Q87" s="224"/>
      <c r="R87" s="224"/>
      <c r="S87" s="224"/>
      <c r="T87" s="224"/>
      <c r="U87" s="224"/>
      <c r="V87" s="224"/>
      <c r="W87" s="224"/>
      <c r="X87" s="224"/>
      <c r="Y87" s="224"/>
      <c r="Z87" s="224"/>
      <c r="AA87" s="224"/>
      <c r="AB87" s="224"/>
      <c r="AC87" s="224"/>
      <c r="AD87" s="224"/>
      <c r="AE87" s="224"/>
      <c r="AF87" s="224"/>
      <c r="AG87" s="224"/>
      <c r="AH87" s="121"/>
      <c r="AI87" s="121"/>
      <c r="AJ87" s="121"/>
      <c r="AK87" s="121"/>
      <c r="AL87" s="121"/>
      <c r="AM87" s="121"/>
      <c r="AN87" s="121"/>
    </row>
    <row r="88" spans="1:40" s="68" customFormat="1" ht="11.4">
      <c r="A88" s="67"/>
      <c r="C88" s="69"/>
      <c r="J88" s="255"/>
      <c r="K88" s="121"/>
      <c r="L88" s="121"/>
      <c r="M88" s="121"/>
      <c r="N88" s="121"/>
      <c r="O88" s="121"/>
      <c r="P88" s="224"/>
      <c r="Q88" s="224"/>
      <c r="R88" s="224"/>
      <c r="S88" s="224"/>
      <c r="T88" s="224"/>
      <c r="U88" s="224"/>
      <c r="V88" s="224"/>
      <c r="W88" s="224"/>
      <c r="X88" s="224"/>
      <c r="Y88" s="224"/>
      <c r="Z88" s="224"/>
      <c r="AA88" s="224"/>
      <c r="AB88" s="224"/>
      <c r="AC88" s="224"/>
      <c r="AD88" s="224"/>
      <c r="AE88" s="224"/>
      <c r="AF88" s="224"/>
      <c r="AG88" s="224"/>
      <c r="AH88" s="121"/>
      <c r="AI88" s="121"/>
      <c r="AJ88" s="121"/>
      <c r="AK88" s="121"/>
      <c r="AL88" s="121"/>
      <c r="AM88" s="121"/>
      <c r="AN88" s="121"/>
    </row>
    <row r="89" spans="1:40" s="68" customFormat="1" ht="11.4">
      <c r="A89" s="67"/>
      <c r="C89" s="69"/>
      <c r="J89" s="255"/>
      <c r="K89" s="121"/>
      <c r="L89" s="121"/>
      <c r="M89" s="121"/>
      <c r="N89" s="121"/>
      <c r="O89" s="121"/>
      <c r="P89" s="224"/>
      <c r="Q89" s="224"/>
      <c r="R89" s="224"/>
      <c r="S89" s="224"/>
      <c r="T89" s="224"/>
      <c r="U89" s="224"/>
      <c r="V89" s="224"/>
      <c r="W89" s="224"/>
      <c r="X89" s="224"/>
      <c r="Y89" s="224"/>
      <c r="Z89" s="224"/>
      <c r="AA89" s="224"/>
      <c r="AB89" s="224"/>
      <c r="AC89" s="224"/>
      <c r="AD89" s="224"/>
      <c r="AE89" s="224"/>
      <c r="AF89" s="224"/>
      <c r="AG89" s="224"/>
      <c r="AH89" s="121"/>
      <c r="AI89" s="121"/>
      <c r="AJ89" s="121"/>
      <c r="AK89" s="121"/>
      <c r="AL89" s="121"/>
      <c r="AM89" s="121"/>
      <c r="AN89" s="121"/>
    </row>
    <row r="90" spans="1:40" s="68" customFormat="1" ht="11.4">
      <c r="A90" s="67"/>
      <c r="C90" s="69"/>
      <c r="J90" s="255"/>
      <c r="K90" s="121"/>
      <c r="L90" s="121"/>
      <c r="M90" s="121"/>
      <c r="N90" s="121"/>
      <c r="O90" s="121"/>
      <c r="P90" s="224"/>
      <c r="Q90" s="224"/>
      <c r="R90" s="224"/>
      <c r="S90" s="224"/>
      <c r="T90" s="224"/>
      <c r="U90" s="224"/>
      <c r="V90" s="224"/>
      <c r="W90" s="224"/>
      <c r="X90" s="224"/>
      <c r="Y90" s="224"/>
      <c r="Z90" s="224"/>
      <c r="AA90" s="224"/>
      <c r="AB90" s="224"/>
      <c r="AC90" s="224"/>
      <c r="AD90" s="224"/>
      <c r="AE90" s="224"/>
      <c r="AF90" s="224"/>
      <c r="AG90" s="224"/>
      <c r="AH90" s="121"/>
      <c r="AI90" s="121"/>
      <c r="AJ90" s="121"/>
      <c r="AK90" s="121"/>
      <c r="AL90" s="121"/>
      <c r="AM90" s="121"/>
      <c r="AN90" s="121"/>
    </row>
    <row r="91" spans="1:40" s="68" customFormat="1" ht="11.4">
      <c r="A91" s="67"/>
      <c r="C91" s="69"/>
      <c r="J91" s="255"/>
      <c r="K91" s="121"/>
      <c r="L91" s="121"/>
      <c r="M91" s="121"/>
      <c r="N91" s="121"/>
      <c r="O91" s="121"/>
      <c r="P91" s="224"/>
      <c r="Q91" s="224"/>
      <c r="R91" s="224"/>
      <c r="S91" s="224"/>
      <c r="T91" s="224"/>
      <c r="U91" s="224"/>
      <c r="V91" s="224"/>
      <c r="W91" s="224"/>
      <c r="X91" s="224"/>
      <c r="Y91" s="224"/>
      <c r="Z91" s="224"/>
      <c r="AA91" s="224"/>
      <c r="AB91" s="224"/>
      <c r="AC91" s="224"/>
      <c r="AD91" s="224"/>
      <c r="AE91" s="224"/>
      <c r="AF91" s="224"/>
      <c r="AG91" s="224"/>
      <c r="AH91" s="121"/>
      <c r="AI91" s="121"/>
      <c r="AJ91" s="121"/>
      <c r="AK91" s="121"/>
      <c r="AL91" s="121"/>
      <c r="AM91" s="121"/>
      <c r="AN91" s="121"/>
    </row>
    <row r="92" spans="1:40" s="68" customFormat="1" ht="11.4">
      <c r="A92" s="67"/>
      <c r="C92" s="69"/>
      <c r="J92" s="255"/>
      <c r="K92" s="121"/>
      <c r="L92" s="121"/>
      <c r="M92" s="121"/>
      <c r="N92" s="121"/>
      <c r="O92" s="121"/>
      <c r="P92" s="224"/>
      <c r="Q92" s="224"/>
      <c r="R92" s="224"/>
      <c r="S92" s="224"/>
      <c r="T92" s="224"/>
      <c r="U92" s="224"/>
      <c r="V92" s="224"/>
      <c r="W92" s="224"/>
      <c r="X92" s="224"/>
      <c r="Y92" s="224"/>
      <c r="Z92" s="224"/>
      <c r="AA92" s="224"/>
      <c r="AB92" s="224"/>
      <c r="AC92" s="224"/>
      <c r="AD92" s="224"/>
      <c r="AE92" s="224"/>
      <c r="AF92" s="224"/>
      <c r="AG92" s="224"/>
      <c r="AH92" s="121"/>
      <c r="AI92" s="121"/>
      <c r="AJ92" s="121"/>
      <c r="AK92" s="121"/>
      <c r="AL92" s="121"/>
      <c r="AM92" s="121"/>
      <c r="AN92" s="121"/>
    </row>
    <row r="93" spans="1:40" s="68" customFormat="1" ht="11.4">
      <c r="A93" s="67"/>
      <c r="C93" s="69"/>
      <c r="J93" s="255"/>
      <c r="K93" s="121"/>
      <c r="L93" s="121"/>
      <c r="M93" s="121"/>
      <c r="N93" s="121"/>
      <c r="O93" s="121"/>
      <c r="P93" s="224"/>
      <c r="Q93" s="224"/>
      <c r="R93" s="224"/>
      <c r="S93" s="224"/>
      <c r="T93" s="224"/>
      <c r="U93" s="224"/>
      <c r="V93" s="224"/>
      <c r="W93" s="224"/>
      <c r="X93" s="224"/>
      <c r="Y93" s="224"/>
      <c r="Z93" s="224"/>
      <c r="AA93" s="224"/>
      <c r="AB93" s="224"/>
      <c r="AC93" s="224"/>
      <c r="AD93" s="224"/>
      <c r="AE93" s="224"/>
      <c r="AF93" s="224"/>
      <c r="AG93" s="224"/>
      <c r="AH93" s="121"/>
      <c r="AI93" s="121"/>
      <c r="AJ93" s="121"/>
      <c r="AK93" s="121"/>
      <c r="AL93" s="121"/>
      <c r="AM93" s="121"/>
      <c r="AN93" s="121"/>
    </row>
    <row r="94" spans="1:40" s="68" customFormat="1" ht="11.4">
      <c r="A94" s="67"/>
      <c r="C94" s="69"/>
      <c r="J94" s="255"/>
      <c r="K94" s="121"/>
      <c r="L94" s="121"/>
      <c r="M94" s="121"/>
      <c r="N94" s="121"/>
      <c r="O94" s="121"/>
      <c r="P94" s="224"/>
      <c r="Q94" s="224"/>
      <c r="R94" s="224"/>
      <c r="S94" s="224"/>
      <c r="T94" s="224"/>
      <c r="U94" s="224"/>
      <c r="V94" s="224"/>
      <c r="W94" s="224"/>
      <c r="X94" s="224"/>
      <c r="Y94" s="224"/>
      <c r="Z94" s="224"/>
      <c r="AA94" s="224"/>
      <c r="AB94" s="224"/>
      <c r="AC94" s="224"/>
      <c r="AD94" s="224"/>
      <c r="AE94" s="224"/>
      <c r="AF94" s="224"/>
      <c r="AG94" s="224"/>
      <c r="AH94" s="121"/>
      <c r="AI94" s="121"/>
      <c r="AJ94" s="121"/>
      <c r="AK94" s="121"/>
      <c r="AL94" s="121"/>
      <c r="AM94" s="121"/>
      <c r="AN94" s="121"/>
    </row>
    <row r="95" spans="1:40" s="68" customFormat="1" ht="11.4">
      <c r="A95" s="67"/>
      <c r="C95" s="69"/>
      <c r="J95" s="255"/>
      <c r="K95" s="121"/>
      <c r="L95" s="121"/>
      <c r="M95" s="121"/>
      <c r="N95" s="121"/>
      <c r="O95" s="121"/>
      <c r="P95" s="224"/>
      <c r="Q95" s="224"/>
      <c r="R95" s="224"/>
      <c r="S95" s="224"/>
      <c r="T95" s="224"/>
      <c r="U95" s="224"/>
      <c r="V95" s="224"/>
      <c r="W95" s="224"/>
      <c r="X95" s="224"/>
      <c r="Y95" s="224"/>
      <c r="Z95" s="224"/>
      <c r="AA95" s="224"/>
      <c r="AB95" s="224"/>
      <c r="AC95" s="224"/>
      <c r="AD95" s="224"/>
      <c r="AE95" s="224"/>
      <c r="AF95" s="224"/>
      <c r="AG95" s="224"/>
      <c r="AH95" s="121"/>
      <c r="AI95" s="121"/>
      <c r="AJ95" s="121"/>
      <c r="AK95" s="121"/>
      <c r="AL95" s="121"/>
      <c r="AM95" s="121"/>
      <c r="AN95" s="121"/>
    </row>
    <row r="96" spans="1:40" s="68" customFormat="1" ht="11.4">
      <c r="A96" s="67"/>
      <c r="C96" s="69"/>
      <c r="J96" s="255"/>
      <c r="K96" s="121"/>
      <c r="L96" s="121"/>
      <c r="M96" s="121"/>
      <c r="N96" s="121"/>
      <c r="O96" s="121"/>
      <c r="P96" s="224"/>
      <c r="Q96" s="224"/>
      <c r="R96" s="224"/>
      <c r="S96" s="224"/>
      <c r="T96" s="224"/>
      <c r="U96" s="224"/>
      <c r="V96" s="224"/>
      <c r="W96" s="224"/>
      <c r="X96" s="224"/>
      <c r="Y96" s="224"/>
      <c r="Z96" s="224"/>
      <c r="AA96" s="224"/>
      <c r="AB96" s="224"/>
      <c r="AC96" s="224"/>
      <c r="AD96" s="224"/>
      <c r="AE96" s="224"/>
      <c r="AF96" s="224"/>
      <c r="AG96" s="224"/>
      <c r="AH96" s="121"/>
      <c r="AI96" s="121"/>
      <c r="AJ96" s="121"/>
      <c r="AK96" s="121"/>
      <c r="AL96" s="121"/>
      <c r="AM96" s="121"/>
      <c r="AN96" s="121"/>
    </row>
    <row r="97" spans="1:40" s="68" customFormat="1" ht="11.4">
      <c r="A97" s="67"/>
      <c r="C97" s="69"/>
      <c r="J97" s="255"/>
      <c r="K97" s="121"/>
      <c r="L97" s="121"/>
      <c r="M97" s="121"/>
      <c r="N97" s="121"/>
      <c r="O97" s="121"/>
      <c r="P97" s="224"/>
      <c r="Q97" s="224"/>
      <c r="R97" s="224"/>
      <c r="S97" s="224"/>
      <c r="T97" s="224"/>
      <c r="U97" s="224"/>
      <c r="V97" s="224"/>
      <c r="W97" s="224"/>
      <c r="X97" s="224"/>
      <c r="Y97" s="224"/>
      <c r="Z97" s="224"/>
      <c r="AA97" s="224"/>
      <c r="AB97" s="224"/>
      <c r="AC97" s="224"/>
      <c r="AD97" s="224"/>
      <c r="AE97" s="224"/>
      <c r="AF97" s="224"/>
      <c r="AG97" s="224"/>
      <c r="AH97" s="121"/>
      <c r="AI97" s="121"/>
      <c r="AJ97" s="121"/>
      <c r="AK97" s="121"/>
      <c r="AL97" s="121"/>
      <c r="AM97" s="121"/>
      <c r="AN97" s="121"/>
    </row>
    <row r="98" spans="1:40" s="68" customFormat="1" ht="11.4">
      <c r="A98" s="67"/>
      <c r="C98" s="69"/>
      <c r="J98" s="255"/>
      <c r="K98" s="121"/>
      <c r="L98" s="121"/>
      <c r="M98" s="121"/>
      <c r="N98" s="121"/>
      <c r="O98" s="121"/>
      <c r="P98" s="224"/>
      <c r="Q98" s="224"/>
      <c r="R98" s="224"/>
      <c r="S98" s="224"/>
      <c r="T98" s="224"/>
      <c r="U98" s="224"/>
      <c r="V98" s="224"/>
      <c r="W98" s="224"/>
      <c r="X98" s="224"/>
      <c r="Y98" s="224"/>
      <c r="Z98" s="224"/>
      <c r="AA98" s="224"/>
      <c r="AB98" s="224"/>
      <c r="AC98" s="224"/>
      <c r="AD98" s="224"/>
      <c r="AE98" s="224"/>
      <c r="AF98" s="224"/>
      <c r="AG98" s="224"/>
      <c r="AH98" s="121"/>
      <c r="AI98" s="121"/>
      <c r="AJ98" s="121"/>
      <c r="AK98" s="121"/>
      <c r="AL98" s="121"/>
      <c r="AM98" s="121"/>
      <c r="AN98" s="121"/>
    </row>
    <row r="99" spans="1:40" s="68" customFormat="1" ht="11.4">
      <c r="A99" s="67"/>
      <c r="C99" s="69"/>
      <c r="J99" s="255"/>
      <c r="K99" s="121"/>
      <c r="L99" s="121"/>
      <c r="M99" s="121"/>
      <c r="N99" s="121"/>
      <c r="O99" s="121"/>
      <c r="P99" s="224"/>
      <c r="Q99" s="224"/>
      <c r="R99" s="224"/>
      <c r="S99" s="224"/>
      <c r="T99" s="224"/>
      <c r="U99" s="224"/>
      <c r="V99" s="224"/>
      <c r="W99" s="224"/>
      <c r="X99" s="224"/>
      <c r="Y99" s="224"/>
      <c r="Z99" s="224"/>
      <c r="AA99" s="224"/>
      <c r="AB99" s="224"/>
      <c r="AC99" s="224"/>
      <c r="AD99" s="224"/>
      <c r="AE99" s="224"/>
      <c r="AF99" s="224"/>
      <c r="AG99" s="224"/>
      <c r="AH99" s="121"/>
      <c r="AI99" s="121"/>
      <c r="AJ99" s="121"/>
      <c r="AK99" s="121"/>
      <c r="AL99" s="121"/>
      <c r="AM99" s="121"/>
      <c r="AN99" s="121"/>
    </row>
    <row r="100" spans="1:40" s="68" customFormat="1" ht="11.4">
      <c r="A100" s="67"/>
      <c r="C100" s="69"/>
      <c r="J100" s="255"/>
      <c r="K100" s="121"/>
      <c r="L100" s="121"/>
      <c r="M100" s="121"/>
      <c r="N100" s="121"/>
      <c r="O100" s="121"/>
      <c r="P100" s="224"/>
      <c r="Q100" s="224"/>
      <c r="R100" s="224"/>
      <c r="S100" s="224"/>
      <c r="T100" s="224"/>
      <c r="U100" s="224"/>
      <c r="V100" s="224"/>
      <c r="W100" s="224"/>
      <c r="X100" s="224"/>
      <c r="Y100" s="224"/>
      <c r="Z100" s="224"/>
      <c r="AA100" s="224"/>
      <c r="AB100" s="224"/>
      <c r="AC100" s="224"/>
      <c r="AD100" s="224"/>
      <c r="AE100" s="224"/>
      <c r="AF100" s="224"/>
      <c r="AG100" s="224"/>
      <c r="AH100" s="121"/>
      <c r="AI100" s="121"/>
      <c r="AJ100" s="121"/>
      <c r="AK100" s="121"/>
      <c r="AL100" s="121"/>
      <c r="AM100" s="121"/>
      <c r="AN100" s="121"/>
    </row>
    <row r="101" spans="1:40" s="68" customFormat="1" ht="11.4">
      <c r="A101" s="67"/>
      <c r="C101" s="69"/>
      <c r="J101" s="255"/>
      <c r="K101" s="121"/>
      <c r="L101" s="121"/>
      <c r="M101" s="121"/>
      <c r="N101" s="121"/>
      <c r="O101" s="121"/>
      <c r="P101" s="224"/>
      <c r="Q101" s="224"/>
      <c r="R101" s="224"/>
      <c r="S101" s="224"/>
      <c r="T101" s="224"/>
      <c r="U101" s="224"/>
      <c r="V101" s="224"/>
      <c r="W101" s="224"/>
      <c r="X101" s="224"/>
      <c r="Y101" s="224"/>
      <c r="Z101" s="224"/>
      <c r="AA101" s="224"/>
      <c r="AB101" s="224"/>
      <c r="AC101" s="224"/>
      <c r="AD101" s="224"/>
      <c r="AE101" s="224"/>
      <c r="AF101" s="224"/>
      <c r="AG101" s="224"/>
      <c r="AH101" s="121"/>
      <c r="AI101" s="121"/>
      <c r="AJ101" s="121"/>
      <c r="AK101" s="121"/>
      <c r="AL101" s="121"/>
      <c r="AM101" s="121"/>
      <c r="AN101" s="121"/>
    </row>
    <row r="102" spans="1:40" s="68" customFormat="1" ht="11.4">
      <c r="A102" s="67"/>
      <c r="C102" s="69"/>
      <c r="J102" s="255"/>
      <c r="K102" s="121"/>
      <c r="L102" s="121"/>
      <c r="M102" s="121"/>
      <c r="N102" s="121"/>
      <c r="O102" s="121"/>
      <c r="P102" s="224"/>
      <c r="Q102" s="224"/>
      <c r="R102" s="224"/>
      <c r="S102" s="224"/>
      <c r="T102" s="224"/>
      <c r="U102" s="224"/>
      <c r="V102" s="224"/>
      <c r="W102" s="224"/>
      <c r="X102" s="224"/>
      <c r="Y102" s="224"/>
      <c r="Z102" s="224"/>
      <c r="AA102" s="224"/>
      <c r="AB102" s="224"/>
      <c r="AC102" s="224"/>
      <c r="AD102" s="224"/>
      <c r="AE102" s="224"/>
      <c r="AF102" s="224"/>
      <c r="AG102" s="224"/>
      <c r="AH102" s="121"/>
      <c r="AI102" s="121"/>
      <c r="AJ102" s="121"/>
      <c r="AK102" s="121"/>
      <c r="AL102" s="121"/>
      <c r="AM102" s="121"/>
      <c r="AN102" s="121"/>
    </row>
    <row r="103" spans="1:40" s="68" customFormat="1" ht="11.4">
      <c r="A103" s="67"/>
      <c r="C103" s="69"/>
      <c r="J103" s="255"/>
      <c r="K103" s="121"/>
      <c r="L103" s="121"/>
      <c r="M103" s="121"/>
      <c r="N103" s="121"/>
      <c r="O103" s="121"/>
      <c r="P103" s="224"/>
      <c r="Q103" s="224"/>
      <c r="R103" s="224"/>
      <c r="S103" s="224"/>
      <c r="T103" s="224"/>
      <c r="U103" s="224"/>
      <c r="V103" s="224"/>
      <c r="W103" s="224"/>
      <c r="X103" s="224"/>
      <c r="Y103" s="224"/>
      <c r="Z103" s="224"/>
      <c r="AA103" s="224"/>
      <c r="AB103" s="224"/>
      <c r="AC103" s="224"/>
      <c r="AD103" s="224"/>
      <c r="AE103" s="224"/>
      <c r="AF103" s="224"/>
      <c r="AG103" s="224"/>
      <c r="AH103" s="121"/>
      <c r="AI103" s="121"/>
      <c r="AJ103" s="121"/>
      <c r="AK103" s="121"/>
      <c r="AL103" s="121"/>
      <c r="AM103" s="121"/>
      <c r="AN103" s="121"/>
    </row>
    <row r="104" spans="1:40" s="68" customFormat="1" ht="11.4">
      <c r="A104" s="67"/>
      <c r="C104" s="69"/>
      <c r="J104" s="255"/>
      <c r="K104" s="121"/>
      <c r="L104" s="121"/>
      <c r="M104" s="121"/>
      <c r="N104" s="121"/>
      <c r="O104" s="121"/>
      <c r="P104" s="224"/>
      <c r="Q104" s="224"/>
      <c r="R104" s="224"/>
      <c r="S104" s="224"/>
      <c r="T104" s="224"/>
      <c r="U104" s="224"/>
      <c r="V104" s="224"/>
      <c r="W104" s="224"/>
      <c r="X104" s="224"/>
      <c r="Y104" s="224"/>
      <c r="Z104" s="224"/>
      <c r="AA104" s="224"/>
      <c r="AB104" s="224"/>
      <c r="AC104" s="224"/>
      <c r="AD104" s="224"/>
      <c r="AE104" s="224"/>
      <c r="AF104" s="224"/>
      <c r="AG104" s="224"/>
      <c r="AH104" s="121"/>
      <c r="AI104" s="121"/>
      <c r="AJ104" s="121"/>
      <c r="AK104" s="121"/>
      <c r="AL104" s="121"/>
      <c r="AM104" s="121"/>
      <c r="AN104" s="121"/>
    </row>
    <row r="105" spans="1:40" s="68" customFormat="1" ht="11.4">
      <c r="A105" s="67"/>
      <c r="C105" s="69"/>
      <c r="J105" s="255"/>
      <c r="K105" s="121"/>
      <c r="L105" s="121"/>
      <c r="M105" s="121"/>
      <c r="N105" s="121"/>
      <c r="O105" s="121"/>
      <c r="P105" s="224"/>
      <c r="Q105" s="224"/>
      <c r="R105" s="224"/>
      <c r="S105" s="224"/>
      <c r="T105" s="224"/>
      <c r="U105" s="224"/>
      <c r="V105" s="224"/>
      <c r="W105" s="224"/>
      <c r="X105" s="224"/>
      <c r="Y105" s="224"/>
      <c r="Z105" s="224"/>
      <c r="AA105" s="224"/>
      <c r="AB105" s="224"/>
      <c r="AC105" s="224"/>
      <c r="AD105" s="224"/>
      <c r="AE105" s="224"/>
      <c r="AF105" s="224"/>
      <c r="AG105" s="224"/>
      <c r="AH105" s="121"/>
      <c r="AI105" s="121"/>
      <c r="AJ105" s="121"/>
      <c r="AK105" s="121"/>
      <c r="AL105" s="121"/>
      <c r="AM105" s="121"/>
      <c r="AN105" s="121"/>
    </row>
    <row r="106" spans="1:40" s="68" customFormat="1" ht="11.4">
      <c r="A106" s="67"/>
      <c r="C106" s="69"/>
      <c r="J106" s="255"/>
      <c r="K106" s="121"/>
      <c r="L106" s="121"/>
      <c r="M106" s="121"/>
      <c r="N106" s="121"/>
      <c r="O106" s="121"/>
      <c r="P106" s="224"/>
      <c r="Q106" s="224"/>
      <c r="R106" s="224"/>
      <c r="S106" s="224"/>
      <c r="T106" s="224"/>
      <c r="U106" s="224"/>
      <c r="V106" s="224"/>
      <c r="W106" s="224"/>
      <c r="X106" s="224"/>
      <c r="Y106" s="224"/>
      <c r="Z106" s="224"/>
      <c r="AA106" s="224"/>
      <c r="AB106" s="224"/>
      <c r="AC106" s="224"/>
      <c r="AD106" s="224"/>
      <c r="AE106" s="224"/>
      <c r="AF106" s="224"/>
      <c r="AG106" s="224"/>
      <c r="AH106" s="121"/>
      <c r="AI106" s="121"/>
      <c r="AJ106" s="121"/>
      <c r="AK106" s="121"/>
      <c r="AL106" s="121"/>
      <c r="AM106" s="121"/>
      <c r="AN106" s="121"/>
    </row>
    <row r="107" spans="1:40" s="68" customFormat="1" ht="11.4">
      <c r="A107" s="67"/>
      <c r="C107" s="69"/>
      <c r="J107" s="255"/>
      <c r="K107" s="121"/>
      <c r="L107" s="121"/>
      <c r="M107" s="121"/>
      <c r="N107" s="121"/>
      <c r="O107" s="121"/>
      <c r="P107" s="224"/>
      <c r="Q107" s="224"/>
      <c r="R107" s="224"/>
      <c r="S107" s="224"/>
      <c r="T107" s="224"/>
      <c r="U107" s="224"/>
      <c r="V107" s="224"/>
      <c r="W107" s="224"/>
      <c r="X107" s="224"/>
      <c r="Y107" s="224"/>
      <c r="Z107" s="224"/>
      <c r="AA107" s="224"/>
      <c r="AB107" s="224"/>
      <c r="AC107" s="224"/>
      <c r="AD107" s="224"/>
      <c r="AE107" s="224"/>
      <c r="AF107" s="224"/>
      <c r="AG107" s="224"/>
      <c r="AH107" s="121"/>
      <c r="AI107" s="121"/>
      <c r="AJ107" s="121"/>
      <c r="AK107" s="121"/>
      <c r="AL107" s="121"/>
      <c r="AM107" s="121"/>
      <c r="AN107" s="121"/>
    </row>
    <row r="108" spans="1:40" s="68" customFormat="1" ht="11.4">
      <c r="A108" s="67"/>
      <c r="C108" s="69"/>
      <c r="J108" s="255"/>
      <c r="K108" s="121"/>
      <c r="L108" s="121"/>
      <c r="M108" s="121"/>
      <c r="N108" s="121"/>
      <c r="O108" s="121"/>
      <c r="P108" s="224"/>
      <c r="Q108" s="224"/>
      <c r="R108" s="224"/>
      <c r="S108" s="224"/>
      <c r="T108" s="224"/>
      <c r="U108" s="224"/>
      <c r="V108" s="224"/>
      <c r="W108" s="224"/>
      <c r="X108" s="224"/>
      <c r="Y108" s="224"/>
      <c r="Z108" s="224"/>
      <c r="AA108" s="224"/>
      <c r="AB108" s="224"/>
      <c r="AC108" s="224"/>
      <c r="AD108" s="224"/>
      <c r="AE108" s="224"/>
      <c r="AF108" s="224"/>
      <c r="AG108" s="224"/>
      <c r="AH108" s="121"/>
      <c r="AI108" s="121"/>
      <c r="AJ108" s="121"/>
      <c r="AK108" s="121"/>
      <c r="AL108" s="121"/>
      <c r="AM108" s="121"/>
      <c r="AN108" s="121"/>
    </row>
    <row r="109" spans="1:40" s="68" customFormat="1" ht="11.4">
      <c r="A109" s="67"/>
      <c r="C109" s="69"/>
      <c r="J109" s="255"/>
      <c r="K109" s="121"/>
      <c r="L109" s="121"/>
      <c r="M109" s="121"/>
      <c r="N109" s="121"/>
      <c r="O109" s="121"/>
      <c r="P109" s="224"/>
      <c r="Q109" s="224"/>
      <c r="R109" s="224"/>
      <c r="S109" s="224"/>
      <c r="T109" s="224"/>
      <c r="U109" s="224"/>
      <c r="V109" s="224"/>
      <c r="W109" s="224"/>
      <c r="X109" s="224"/>
      <c r="Y109" s="224"/>
      <c r="Z109" s="224"/>
      <c r="AA109" s="224"/>
      <c r="AB109" s="224"/>
      <c r="AC109" s="224"/>
      <c r="AD109" s="224"/>
      <c r="AE109" s="224"/>
      <c r="AF109" s="224"/>
      <c r="AG109" s="224"/>
      <c r="AH109" s="121"/>
      <c r="AI109" s="121"/>
      <c r="AJ109" s="121"/>
      <c r="AK109" s="121"/>
      <c r="AL109" s="121"/>
      <c r="AM109" s="121"/>
      <c r="AN109" s="121"/>
    </row>
    <row r="110" spans="1:40" s="68" customFormat="1" ht="11.4">
      <c r="A110" s="67"/>
      <c r="C110" s="69"/>
      <c r="J110" s="255"/>
      <c r="K110" s="121"/>
      <c r="L110" s="121"/>
      <c r="M110" s="121"/>
      <c r="N110" s="121"/>
      <c r="O110" s="121"/>
      <c r="P110" s="224"/>
      <c r="Q110" s="224"/>
      <c r="R110" s="224"/>
      <c r="S110" s="224"/>
      <c r="T110" s="224"/>
      <c r="U110" s="224"/>
      <c r="V110" s="224"/>
      <c r="W110" s="224"/>
      <c r="X110" s="224"/>
      <c r="Y110" s="224"/>
      <c r="Z110" s="224"/>
      <c r="AA110" s="224"/>
      <c r="AB110" s="224"/>
      <c r="AC110" s="224"/>
      <c r="AD110" s="224"/>
      <c r="AE110" s="224"/>
      <c r="AF110" s="224"/>
      <c r="AG110" s="224"/>
      <c r="AH110" s="121"/>
      <c r="AI110" s="121"/>
      <c r="AJ110" s="121"/>
      <c r="AK110" s="121"/>
      <c r="AL110" s="121"/>
      <c r="AM110" s="121"/>
      <c r="AN110" s="121"/>
    </row>
    <row r="111" spans="1:40" s="68" customFormat="1" ht="11.4">
      <c r="A111" s="67"/>
      <c r="C111" s="69"/>
      <c r="J111" s="255"/>
      <c r="K111" s="121"/>
      <c r="L111" s="121"/>
      <c r="M111" s="121"/>
      <c r="N111" s="121"/>
      <c r="O111" s="121"/>
      <c r="P111" s="224"/>
      <c r="Q111" s="224"/>
      <c r="R111" s="224"/>
      <c r="S111" s="224"/>
      <c r="T111" s="224"/>
      <c r="U111" s="224"/>
      <c r="V111" s="224"/>
      <c r="W111" s="224"/>
      <c r="X111" s="224"/>
      <c r="Y111" s="224"/>
      <c r="Z111" s="224"/>
      <c r="AA111" s="224"/>
      <c r="AB111" s="224"/>
      <c r="AC111" s="224"/>
      <c r="AD111" s="224"/>
      <c r="AE111" s="224"/>
      <c r="AF111" s="224"/>
      <c r="AG111" s="224"/>
      <c r="AH111" s="121"/>
      <c r="AI111" s="121"/>
      <c r="AJ111" s="121"/>
      <c r="AK111" s="121"/>
      <c r="AL111" s="121"/>
      <c r="AM111" s="121"/>
      <c r="AN111" s="121"/>
    </row>
    <row r="112" spans="1:40" s="68" customFormat="1" ht="11.4">
      <c r="A112" s="67"/>
      <c r="C112" s="69"/>
      <c r="J112" s="255"/>
      <c r="K112" s="121"/>
      <c r="L112" s="121"/>
      <c r="M112" s="121"/>
      <c r="N112" s="121"/>
      <c r="O112" s="121"/>
      <c r="P112" s="224"/>
      <c r="Q112" s="224"/>
      <c r="R112" s="224"/>
      <c r="S112" s="224"/>
      <c r="T112" s="224"/>
      <c r="U112" s="224"/>
      <c r="V112" s="224"/>
      <c r="W112" s="224"/>
      <c r="X112" s="224"/>
      <c r="Y112" s="224"/>
      <c r="Z112" s="224"/>
      <c r="AA112" s="224"/>
      <c r="AB112" s="224"/>
      <c r="AC112" s="224"/>
      <c r="AD112" s="224"/>
      <c r="AE112" s="224"/>
      <c r="AF112" s="224"/>
      <c r="AG112" s="224"/>
      <c r="AH112" s="121"/>
      <c r="AI112" s="121"/>
      <c r="AJ112" s="121"/>
      <c r="AK112" s="121"/>
      <c r="AL112" s="121"/>
      <c r="AM112" s="121"/>
      <c r="AN112" s="121"/>
    </row>
    <row r="113" spans="1:40" s="68" customFormat="1" ht="11.4">
      <c r="A113" s="67"/>
      <c r="C113" s="69"/>
      <c r="J113" s="255"/>
      <c r="K113" s="121"/>
      <c r="L113" s="121"/>
      <c r="M113" s="121"/>
      <c r="N113" s="121"/>
      <c r="O113" s="121"/>
      <c r="P113" s="224"/>
      <c r="Q113" s="224"/>
      <c r="R113" s="224"/>
      <c r="S113" s="224"/>
      <c r="T113" s="224"/>
      <c r="U113" s="224"/>
      <c r="V113" s="224"/>
      <c r="W113" s="224"/>
      <c r="X113" s="224"/>
      <c r="Y113" s="224"/>
      <c r="Z113" s="224"/>
      <c r="AA113" s="224"/>
      <c r="AB113" s="224"/>
      <c r="AC113" s="224"/>
      <c r="AD113" s="224"/>
      <c r="AE113" s="224"/>
      <c r="AF113" s="224"/>
      <c r="AG113" s="224"/>
      <c r="AH113" s="121"/>
      <c r="AI113" s="121"/>
      <c r="AJ113" s="121"/>
      <c r="AK113" s="121"/>
      <c r="AL113" s="121"/>
      <c r="AM113" s="121"/>
      <c r="AN113" s="121"/>
    </row>
    <row r="114" spans="1:40" s="68" customFormat="1" ht="11.4">
      <c r="A114" s="67"/>
      <c r="C114" s="69"/>
      <c r="J114" s="255"/>
      <c r="K114" s="121"/>
      <c r="L114" s="121"/>
      <c r="M114" s="121"/>
      <c r="N114" s="121"/>
      <c r="O114" s="121"/>
      <c r="P114" s="224"/>
      <c r="Q114" s="224"/>
      <c r="R114" s="224"/>
      <c r="S114" s="224"/>
      <c r="T114" s="224"/>
      <c r="U114" s="224"/>
      <c r="V114" s="224"/>
      <c r="W114" s="224"/>
      <c r="X114" s="224"/>
      <c r="Y114" s="224"/>
      <c r="Z114" s="224"/>
      <c r="AA114" s="224"/>
      <c r="AB114" s="224"/>
      <c r="AC114" s="224"/>
      <c r="AD114" s="224"/>
      <c r="AE114" s="224"/>
      <c r="AF114" s="224"/>
      <c r="AG114" s="224"/>
      <c r="AH114" s="121"/>
      <c r="AI114" s="121"/>
      <c r="AJ114" s="121"/>
      <c r="AK114" s="121"/>
      <c r="AL114" s="121"/>
      <c r="AM114" s="121"/>
      <c r="AN114" s="121"/>
    </row>
    <row r="115" spans="1:40" s="68" customFormat="1" ht="11.4">
      <c r="A115" s="67"/>
      <c r="C115" s="69"/>
      <c r="J115" s="255"/>
      <c r="K115" s="121"/>
      <c r="L115" s="121"/>
      <c r="M115" s="121"/>
      <c r="N115" s="121"/>
      <c r="O115" s="121"/>
      <c r="P115" s="224"/>
      <c r="Q115" s="224"/>
      <c r="R115" s="224"/>
      <c r="S115" s="224"/>
      <c r="T115" s="224"/>
      <c r="U115" s="224"/>
      <c r="V115" s="224"/>
      <c r="W115" s="224"/>
      <c r="X115" s="224"/>
      <c r="Y115" s="224"/>
      <c r="Z115" s="224"/>
      <c r="AA115" s="224"/>
      <c r="AB115" s="224"/>
      <c r="AC115" s="224"/>
      <c r="AD115" s="224"/>
      <c r="AE115" s="224"/>
      <c r="AF115" s="224"/>
      <c r="AG115" s="224"/>
      <c r="AH115" s="121"/>
      <c r="AI115" s="121"/>
      <c r="AJ115" s="121"/>
      <c r="AK115" s="121"/>
      <c r="AL115" s="121"/>
      <c r="AM115" s="121"/>
      <c r="AN115" s="121"/>
    </row>
    <row r="116" spans="1:40" s="68" customFormat="1" ht="11.4">
      <c r="A116" s="67"/>
      <c r="C116" s="69"/>
      <c r="J116" s="255"/>
      <c r="K116" s="121"/>
      <c r="L116" s="121"/>
      <c r="M116" s="121"/>
      <c r="N116" s="121"/>
      <c r="O116" s="121"/>
      <c r="P116" s="224"/>
      <c r="Q116" s="224"/>
      <c r="R116" s="224"/>
      <c r="S116" s="224"/>
      <c r="T116" s="224"/>
      <c r="U116" s="224"/>
      <c r="V116" s="224"/>
      <c r="W116" s="224"/>
      <c r="X116" s="224"/>
      <c r="Y116" s="224"/>
      <c r="Z116" s="224"/>
      <c r="AA116" s="224"/>
      <c r="AB116" s="224"/>
      <c r="AC116" s="224"/>
      <c r="AD116" s="224"/>
      <c r="AE116" s="224"/>
      <c r="AF116" s="224"/>
      <c r="AG116" s="224"/>
      <c r="AH116" s="121"/>
      <c r="AI116" s="121"/>
      <c r="AJ116" s="121"/>
      <c r="AK116" s="121"/>
      <c r="AL116" s="121"/>
      <c r="AM116" s="121"/>
      <c r="AN116" s="121"/>
    </row>
    <row r="117" spans="1:40" s="68" customFormat="1" ht="11.4">
      <c r="A117" s="67"/>
      <c r="C117" s="69"/>
      <c r="J117" s="255"/>
      <c r="K117" s="121"/>
      <c r="L117" s="121"/>
      <c r="M117" s="121"/>
      <c r="N117" s="121"/>
      <c r="O117" s="121"/>
      <c r="P117" s="224"/>
      <c r="Q117" s="224"/>
      <c r="R117" s="224"/>
      <c r="S117" s="224"/>
      <c r="T117" s="224"/>
      <c r="U117" s="224"/>
      <c r="V117" s="224"/>
      <c r="W117" s="224"/>
      <c r="X117" s="224"/>
      <c r="Y117" s="224"/>
      <c r="Z117" s="224"/>
      <c r="AA117" s="224"/>
      <c r="AB117" s="224"/>
      <c r="AC117" s="224"/>
      <c r="AD117" s="224"/>
      <c r="AE117" s="224"/>
      <c r="AF117" s="224"/>
      <c r="AG117" s="224"/>
      <c r="AH117" s="121"/>
      <c r="AI117" s="121"/>
      <c r="AJ117" s="121"/>
      <c r="AK117" s="121"/>
      <c r="AL117" s="121"/>
      <c r="AM117" s="121"/>
      <c r="AN117" s="121"/>
    </row>
    <row r="118" spans="1:40" s="68" customFormat="1" ht="11.4">
      <c r="A118" s="67"/>
      <c r="C118" s="69"/>
      <c r="J118" s="255"/>
      <c r="K118" s="121"/>
      <c r="L118" s="121"/>
      <c r="M118" s="121"/>
      <c r="N118" s="121"/>
      <c r="O118" s="121"/>
      <c r="P118" s="224"/>
      <c r="Q118" s="224"/>
      <c r="R118" s="224"/>
      <c r="S118" s="224"/>
      <c r="T118" s="224"/>
      <c r="U118" s="224"/>
      <c r="V118" s="224"/>
      <c r="W118" s="224"/>
      <c r="X118" s="224"/>
      <c r="Y118" s="224"/>
      <c r="Z118" s="224"/>
      <c r="AA118" s="224"/>
      <c r="AB118" s="224"/>
      <c r="AC118" s="224"/>
      <c r="AD118" s="224"/>
      <c r="AE118" s="224"/>
      <c r="AF118" s="224"/>
      <c r="AG118" s="224"/>
      <c r="AH118" s="121"/>
      <c r="AI118" s="121"/>
      <c r="AJ118" s="121"/>
      <c r="AK118" s="121"/>
      <c r="AL118" s="121"/>
      <c r="AM118" s="121"/>
      <c r="AN118" s="121"/>
    </row>
    <row r="119" spans="1:40" s="68" customFormat="1" ht="11.4">
      <c r="A119" s="67"/>
      <c r="C119" s="69"/>
      <c r="J119" s="255"/>
      <c r="K119" s="121"/>
      <c r="L119" s="121"/>
      <c r="M119" s="121"/>
      <c r="N119" s="121"/>
      <c r="O119" s="121"/>
      <c r="P119" s="224"/>
      <c r="Q119" s="224"/>
      <c r="R119" s="224"/>
      <c r="S119" s="224"/>
      <c r="T119" s="224"/>
      <c r="U119" s="224"/>
      <c r="V119" s="224"/>
      <c r="W119" s="224"/>
      <c r="X119" s="224"/>
      <c r="Y119" s="224"/>
      <c r="Z119" s="224"/>
      <c r="AA119" s="224"/>
      <c r="AB119" s="224"/>
      <c r="AC119" s="224"/>
      <c r="AD119" s="224"/>
      <c r="AE119" s="224"/>
      <c r="AF119" s="224"/>
      <c r="AG119" s="224"/>
      <c r="AH119" s="121"/>
      <c r="AI119" s="121"/>
      <c r="AJ119" s="121"/>
      <c r="AK119" s="121"/>
      <c r="AL119" s="121"/>
      <c r="AM119" s="121"/>
      <c r="AN119" s="121"/>
    </row>
    <row r="120" spans="1:40" s="68" customFormat="1" ht="11.4">
      <c r="A120" s="67"/>
      <c r="C120" s="69"/>
      <c r="J120" s="255"/>
      <c r="K120" s="121"/>
      <c r="L120" s="121"/>
      <c r="M120" s="121"/>
      <c r="N120" s="121"/>
      <c r="O120" s="121"/>
      <c r="P120" s="224"/>
      <c r="Q120" s="224"/>
      <c r="R120" s="224"/>
      <c r="S120" s="224"/>
      <c r="T120" s="224"/>
      <c r="U120" s="224"/>
      <c r="V120" s="224"/>
      <c r="W120" s="224"/>
      <c r="X120" s="224"/>
      <c r="Y120" s="224"/>
      <c r="Z120" s="224"/>
      <c r="AA120" s="224"/>
      <c r="AB120" s="224"/>
      <c r="AC120" s="224"/>
      <c r="AD120" s="224"/>
      <c r="AE120" s="224"/>
      <c r="AF120" s="224"/>
      <c r="AG120" s="224"/>
      <c r="AH120" s="121"/>
      <c r="AI120" s="121"/>
      <c r="AJ120" s="121"/>
      <c r="AK120" s="121"/>
      <c r="AL120" s="121"/>
      <c r="AM120" s="121"/>
      <c r="AN120" s="121"/>
    </row>
    <row r="121" spans="1:40" s="68" customFormat="1" ht="11.4">
      <c r="A121" s="67"/>
      <c r="C121" s="69"/>
      <c r="J121" s="255"/>
      <c r="K121" s="121"/>
      <c r="L121" s="121"/>
      <c r="M121" s="121"/>
      <c r="N121" s="121"/>
      <c r="O121" s="121"/>
      <c r="P121" s="224"/>
      <c r="Q121" s="224"/>
      <c r="R121" s="224"/>
      <c r="S121" s="224"/>
      <c r="T121" s="224"/>
      <c r="U121" s="224"/>
      <c r="V121" s="224"/>
      <c r="W121" s="224"/>
      <c r="X121" s="224"/>
      <c r="Y121" s="224"/>
      <c r="Z121" s="224"/>
      <c r="AA121" s="224"/>
      <c r="AB121" s="224"/>
      <c r="AC121" s="224"/>
      <c r="AD121" s="224"/>
      <c r="AE121" s="224"/>
      <c r="AF121" s="224"/>
      <c r="AG121" s="224"/>
      <c r="AH121" s="121"/>
      <c r="AI121" s="121"/>
      <c r="AJ121" s="121"/>
      <c r="AK121" s="121"/>
      <c r="AL121" s="121"/>
      <c r="AM121" s="121"/>
      <c r="AN121" s="121"/>
    </row>
    <row r="122" spans="1:40" s="68" customFormat="1" ht="11.4">
      <c r="A122" s="67"/>
      <c r="C122" s="69"/>
      <c r="J122" s="255"/>
      <c r="K122" s="121"/>
      <c r="L122" s="121"/>
      <c r="M122" s="121"/>
      <c r="N122" s="121"/>
      <c r="O122" s="121"/>
      <c r="P122" s="224"/>
      <c r="Q122" s="224"/>
      <c r="R122" s="224"/>
      <c r="S122" s="224"/>
      <c r="T122" s="224"/>
      <c r="U122" s="224"/>
      <c r="V122" s="224"/>
      <c r="W122" s="224"/>
      <c r="X122" s="224"/>
      <c r="Y122" s="224"/>
      <c r="Z122" s="224"/>
      <c r="AA122" s="224"/>
      <c r="AB122" s="224"/>
      <c r="AC122" s="224"/>
      <c r="AD122" s="224"/>
      <c r="AE122" s="224"/>
      <c r="AF122" s="224"/>
      <c r="AG122" s="224"/>
      <c r="AH122" s="121"/>
      <c r="AI122" s="121"/>
      <c r="AJ122" s="121"/>
      <c r="AK122" s="121"/>
      <c r="AL122" s="121"/>
      <c r="AM122" s="121"/>
      <c r="AN122" s="121"/>
    </row>
    <row r="123" spans="1:40" s="68" customFormat="1" ht="11.4">
      <c r="A123" s="67"/>
      <c r="C123" s="69"/>
      <c r="J123" s="255"/>
      <c r="K123" s="121"/>
      <c r="L123" s="121"/>
      <c r="M123" s="121"/>
      <c r="N123" s="121"/>
      <c r="O123" s="121"/>
      <c r="P123" s="224"/>
      <c r="Q123" s="224"/>
      <c r="R123" s="224"/>
      <c r="S123" s="224"/>
      <c r="T123" s="224"/>
      <c r="U123" s="224"/>
      <c r="V123" s="224"/>
      <c r="W123" s="224"/>
      <c r="X123" s="224"/>
      <c r="Y123" s="224"/>
      <c r="Z123" s="224"/>
      <c r="AA123" s="224"/>
      <c r="AB123" s="224"/>
      <c r="AC123" s="224"/>
      <c r="AD123" s="224"/>
      <c r="AE123" s="224"/>
      <c r="AF123" s="224"/>
      <c r="AG123" s="224"/>
      <c r="AH123" s="121"/>
      <c r="AI123" s="121"/>
      <c r="AJ123" s="121"/>
      <c r="AK123" s="121"/>
      <c r="AL123" s="121"/>
      <c r="AM123" s="121"/>
      <c r="AN123" s="121"/>
    </row>
    <row r="124" spans="1:40" s="68" customFormat="1" ht="11.4">
      <c r="A124" s="67"/>
      <c r="C124" s="69"/>
      <c r="J124" s="255"/>
      <c r="K124" s="121"/>
      <c r="L124" s="121"/>
      <c r="M124" s="121"/>
      <c r="N124" s="121"/>
      <c r="O124" s="121"/>
      <c r="P124" s="224"/>
      <c r="Q124" s="224"/>
      <c r="R124" s="224"/>
      <c r="S124" s="224"/>
      <c r="T124" s="224"/>
      <c r="U124" s="224"/>
      <c r="V124" s="224"/>
      <c r="W124" s="224"/>
      <c r="X124" s="224"/>
      <c r="Y124" s="224"/>
      <c r="Z124" s="224"/>
      <c r="AA124" s="224"/>
      <c r="AB124" s="224"/>
      <c r="AC124" s="224"/>
      <c r="AD124" s="224"/>
      <c r="AE124" s="224"/>
      <c r="AF124" s="224"/>
      <c r="AG124" s="224"/>
      <c r="AH124" s="121"/>
      <c r="AI124" s="121"/>
      <c r="AJ124" s="121"/>
      <c r="AK124" s="121"/>
      <c r="AL124" s="121"/>
      <c r="AM124" s="121"/>
      <c r="AN124" s="121"/>
    </row>
    <row r="125" spans="1:40" s="68" customFormat="1" ht="11.4">
      <c r="A125" s="67"/>
      <c r="C125" s="69"/>
      <c r="J125" s="255"/>
      <c r="K125" s="121"/>
      <c r="L125" s="121"/>
      <c r="M125" s="121"/>
      <c r="N125" s="121"/>
      <c r="O125" s="121"/>
      <c r="P125" s="224"/>
      <c r="Q125" s="224"/>
      <c r="R125" s="224"/>
      <c r="S125" s="224"/>
      <c r="T125" s="224"/>
      <c r="U125" s="224"/>
      <c r="V125" s="224"/>
      <c r="W125" s="224"/>
      <c r="X125" s="224"/>
      <c r="Y125" s="224"/>
      <c r="Z125" s="224"/>
      <c r="AA125" s="224"/>
      <c r="AB125" s="224"/>
      <c r="AC125" s="224"/>
      <c r="AD125" s="224"/>
      <c r="AE125" s="224"/>
      <c r="AF125" s="224"/>
      <c r="AG125" s="224"/>
      <c r="AH125" s="121"/>
      <c r="AI125" s="121"/>
      <c r="AJ125" s="121"/>
      <c r="AK125" s="121"/>
      <c r="AL125" s="121"/>
      <c r="AM125" s="121"/>
      <c r="AN125" s="121"/>
    </row>
    <row r="126" spans="1:40" s="68" customFormat="1" ht="11.4">
      <c r="A126" s="67"/>
      <c r="C126" s="69"/>
      <c r="J126" s="255"/>
      <c r="K126" s="121"/>
      <c r="L126" s="121"/>
      <c r="M126" s="121"/>
      <c r="N126" s="121"/>
      <c r="O126" s="121"/>
      <c r="P126" s="224"/>
      <c r="Q126" s="224"/>
      <c r="R126" s="224"/>
      <c r="S126" s="224"/>
      <c r="T126" s="224"/>
      <c r="U126" s="224"/>
      <c r="V126" s="224"/>
      <c r="W126" s="224"/>
      <c r="X126" s="224"/>
      <c r="Y126" s="224"/>
      <c r="Z126" s="224"/>
      <c r="AA126" s="224"/>
      <c r="AB126" s="224"/>
      <c r="AC126" s="224"/>
      <c r="AD126" s="224"/>
      <c r="AE126" s="224"/>
      <c r="AF126" s="224"/>
      <c r="AG126" s="224"/>
      <c r="AH126" s="121"/>
      <c r="AI126" s="121"/>
      <c r="AJ126" s="121"/>
      <c r="AK126" s="121"/>
      <c r="AL126" s="121"/>
      <c r="AM126" s="121"/>
      <c r="AN126" s="121"/>
    </row>
    <row r="127" spans="1:40" s="68" customFormat="1" ht="11.4">
      <c r="A127" s="67"/>
      <c r="C127" s="69"/>
      <c r="J127" s="255"/>
      <c r="K127" s="121"/>
      <c r="L127" s="121"/>
      <c r="M127" s="121"/>
      <c r="N127" s="121"/>
      <c r="O127" s="121"/>
      <c r="P127" s="224"/>
      <c r="Q127" s="224"/>
      <c r="R127" s="224"/>
      <c r="S127" s="224"/>
      <c r="T127" s="224"/>
      <c r="U127" s="224"/>
      <c r="V127" s="224"/>
      <c r="W127" s="224"/>
      <c r="X127" s="224"/>
      <c r="Y127" s="224"/>
      <c r="Z127" s="224"/>
      <c r="AA127" s="224"/>
      <c r="AB127" s="224"/>
      <c r="AC127" s="224"/>
      <c r="AD127" s="224"/>
      <c r="AE127" s="224"/>
      <c r="AF127" s="224"/>
      <c r="AG127" s="224"/>
      <c r="AH127" s="121"/>
      <c r="AI127" s="121"/>
      <c r="AJ127" s="121"/>
      <c r="AK127" s="121"/>
      <c r="AL127" s="121"/>
      <c r="AM127" s="121"/>
      <c r="AN127" s="121"/>
    </row>
    <row r="128" spans="1:40" s="68" customFormat="1" ht="11.4">
      <c r="A128" s="67"/>
      <c r="C128" s="69"/>
      <c r="J128" s="255"/>
      <c r="K128" s="121"/>
      <c r="L128" s="121"/>
      <c r="M128" s="121"/>
      <c r="N128" s="121"/>
      <c r="O128" s="121"/>
      <c r="P128" s="224"/>
      <c r="Q128" s="224"/>
      <c r="R128" s="224"/>
      <c r="S128" s="224"/>
      <c r="T128" s="224"/>
      <c r="U128" s="224"/>
      <c r="V128" s="224"/>
      <c r="W128" s="224"/>
      <c r="X128" s="224"/>
      <c r="Y128" s="224"/>
      <c r="Z128" s="224"/>
      <c r="AA128" s="224"/>
      <c r="AB128" s="224"/>
      <c r="AC128" s="224"/>
      <c r="AD128" s="224"/>
      <c r="AE128" s="224"/>
      <c r="AF128" s="224"/>
      <c r="AG128" s="224"/>
      <c r="AH128" s="121"/>
      <c r="AI128" s="121"/>
      <c r="AJ128" s="121"/>
      <c r="AK128" s="121"/>
      <c r="AL128" s="121"/>
      <c r="AM128" s="121"/>
      <c r="AN128" s="121"/>
    </row>
    <row r="129" spans="1:40" s="68" customFormat="1" ht="11.4">
      <c r="A129" s="67"/>
      <c r="C129" s="69"/>
      <c r="J129" s="255"/>
      <c r="K129" s="121"/>
      <c r="L129" s="121"/>
      <c r="M129" s="121"/>
      <c r="N129" s="121"/>
      <c r="O129" s="121"/>
      <c r="P129" s="224"/>
      <c r="Q129" s="224"/>
      <c r="R129" s="224"/>
      <c r="S129" s="224"/>
      <c r="T129" s="224"/>
      <c r="U129" s="224"/>
      <c r="V129" s="224"/>
      <c r="W129" s="224"/>
      <c r="X129" s="224"/>
      <c r="Y129" s="224"/>
      <c r="Z129" s="224"/>
      <c r="AA129" s="224"/>
      <c r="AB129" s="224"/>
      <c r="AC129" s="224"/>
      <c r="AD129" s="224"/>
      <c r="AE129" s="224"/>
      <c r="AF129" s="224"/>
      <c r="AG129" s="224"/>
      <c r="AH129" s="121"/>
      <c r="AI129" s="121"/>
      <c r="AJ129" s="121"/>
      <c r="AK129" s="121"/>
      <c r="AL129" s="121"/>
      <c r="AM129" s="121"/>
      <c r="AN129" s="121"/>
    </row>
    <row r="130" spans="1:40" s="68" customFormat="1" ht="11.4">
      <c r="A130" s="67"/>
      <c r="C130" s="69"/>
      <c r="J130" s="255"/>
      <c r="K130" s="121"/>
      <c r="L130" s="121"/>
      <c r="M130" s="121"/>
      <c r="N130" s="121"/>
      <c r="O130" s="121"/>
      <c r="P130" s="224"/>
      <c r="Q130" s="224"/>
      <c r="R130" s="224"/>
      <c r="S130" s="224"/>
      <c r="T130" s="224"/>
      <c r="U130" s="224"/>
      <c r="V130" s="224"/>
      <c r="W130" s="224"/>
      <c r="X130" s="224"/>
      <c r="Y130" s="224"/>
      <c r="Z130" s="224"/>
      <c r="AA130" s="224"/>
      <c r="AB130" s="224"/>
      <c r="AC130" s="224"/>
      <c r="AD130" s="224"/>
      <c r="AE130" s="224"/>
      <c r="AF130" s="224"/>
      <c r="AG130" s="224"/>
      <c r="AH130" s="121"/>
      <c r="AI130" s="121"/>
      <c r="AJ130" s="121"/>
      <c r="AK130" s="121"/>
      <c r="AL130" s="121"/>
      <c r="AM130" s="121"/>
      <c r="AN130" s="121"/>
    </row>
    <row r="131" spans="1:40" s="68" customFormat="1" ht="11.4">
      <c r="A131" s="67"/>
      <c r="C131" s="69"/>
      <c r="J131" s="255"/>
      <c r="K131" s="121"/>
      <c r="L131" s="121"/>
      <c r="M131" s="121"/>
      <c r="N131" s="121"/>
      <c r="O131" s="121"/>
      <c r="P131" s="224"/>
      <c r="Q131" s="224"/>
      <c r="R131" s="224"/>
      <c r="S131" s="224"/>
      <c r="T131" s="224"/>
      <c r="U131" s="224"/>
      <c r="V131" s="224"/>
      <c r="W131" s="224"/>
      <c r="X131" s="224"/>
      <c r="Y131" s="224"/>
      <c r="Z131" s="224"/>
      <c r="AA131" s="224"/>
      <c r="AB131" s="224"/>
      <c r="AC131" s="224"/>
      <c r="AD131" s="224"/>
      <c r="AE131" s="224"/>
      <c r="AF131" s="224"/>
      <c r="AG131" s="224"/>
      <c r="AH131" s="121"/>
      <c r="AI131" s="121"/>
      <c r="AJ131" s="121"/>
      <c r="AK131" s="121"/>
      <c r="AL131" s="121"/>
      <c r="AM131" s="121"/>
      <c r="AN131" s="121"/>
    </row>
    <row r="132" spans="1:40" s="68" customFormat="1" ht="11.4">
      <c r="A132" s="67"/>
      <c r="C132" s="69"/>
      <c r="J132" s="255"/>
      <c r="K132" s="121"/>
      <c r="L132" s="121"/>
      <c r="M132" s="121"/>
      <c r="N132" s="121"/>
      <c r="O132" s="121"/>
      <c r="P132" s="224"/>
      <c r="Q132" s="224"/>
      <c r="R132" s="224"/>
      <c r="S132" s="224"/>
      <c r="T132" s="224"/>
      <c r="U132" s="224"/>
      <c r="V132" s="224"/>
      <c r="W132" s="224"/>
      <c r="X132" s="224"/>
      <c r="Y132" s="224"/>
      <c r="Z132" s="224"/>
      <c r="AA132" s="224"/>
      <c r="AB132" s="224"/>
      <c r="AC132" s="224"/>
      <c r="AD132" s="224"/>
      <c r="AE132" s="224"/>
      <c r="AF132" s="224"/>
      <c r="AG132" s="224"/>
      <c r="AH132" s="121"/>
      <c r="AI132" s="121"/>
      <c r="AJ132" s="121"/>
      <c r="AK132" s="121"/>
      <c r="AL132" s="121"/>
      <c r="AM132" s="121"/>
      <c r="AN132" s="121"/>
    </row>
    <row r="133" spans="1:40" s="68" customFormat="1" ht="11.4">
      <c r="A133" s="67"/>
      <c r="C133" s="69"/>
      <c r="J133" s="255"/>
      <c r="K133" s="121"/>
      <c r="L133" s="121"/>
      <c r="M133" s="121"/>
      <c r="N133" s="121"/>
      <c r="O133" s="121"/>
      <c r="P133" s="224"/>
      <c r="Q133" s="224"/>
      <c r="R133" s="224"/>
      <c r="S133" s="224"/>
      <c r="T133" s="224"/>
      <c r="U133" s="224"/>
      <c r="V133" s="224"/>
      <c r="W133" s="224"/>
      <c r="X133" s="224"/>
      <c r="Y133" s="224"/>
      <c r="Z133" s="224"/>
      <c r="AA133" s="224"/>
      <c r="AB133" s="224"/>
      <c r="AC133" s="224"/>
      <c r="AD133" s="224"/>
      <c r="AE133" s="224"/>
      <c r="AF133" s="224"/>
      <c r="AG133" s="224"/>
      <c r="AH133" s="121"/>
      <c r="AI133" s="121"/>
      <c r="AJ133" s="121"/>
      <c r="AK133" s="121"/>
      <c r="AL133" s="121"/>
      <c r="AM133" s="121"/>
      <c r="AN133" s="121"/>
    </row>
    <row r="134" spans="1:40" s="68" customFormat="1" ht="11.4">
      <c r="A134" s="67"/>
      <c r="C134" s="69"/>
      <c r="J134" s="255"/>
      <c r="K134" s="121"/>
      <c r="L134" s="121"/>
      <c r="M134" s="121"/>
      <c r="N134" s="121"/>
      <c r="O134" s="121"/>
      <c r="P134" s="224"/>
      <c r="Q134" s="224"/>
      <c r="R134" s="224"/>
      <c r="S134" s="224"/>
      <c r="T134" s="224"/>
      <c r="U134" s="224"/>
      <c r="V134" s="224"/>
      <c r="W134" s="224"/>
      <c r="X134" s="224"/>
      <c r="Y134" s="224"/>
      <c r="Z134" s="224"/>
      <c r="AA134" s="224"/>
      <c r="AB134" s="224"/>
      <c r="AC134" s="224"/>
      <c r="AD134" s="224"/>
      <c r="AE134" s="224"/>
      <c r="AF134" s="224"/>
      <c r="AG134" s="224"/>
      <c r="AH134" s="121"/>
      <c r="AI134" s="121"/>
      <c r="AJ134" s="121"/>
      <c r="AK134" s="121"/>
      <c r="AL134" s="121"/>
      <c r="AM134" s="121"/>
      <c r="AN134" s="121"/>
    </row>
    <row r="135" spans="1:40" s="68" customFormat="1" ht="11.4">
      <c r="A135" s="67"/>
      <c r="C135" s="69"/>
      <c r="J135" s="255"/>
      <c r="K135" s="121"/>
      <c r="L135" s="121"/>
      <c r="M135" s="121"/>
      <c r="N135" s="121"/>
      <c r="O135" s="121"/>
      <c r="P135" s="224"/>
      <c r="Q135" s="224"/>
      <c r="R135" s="224"/>
      <c r="S135" s="224"/>
      <c r="T135" s="224"/>
      <c r="U135" s="224"/>
      <c r="V135" s="224"/>
      <c r="W135" s="224"/>
      <c r="X135" s="224"/>
      <c r="Y135" s="224"/>
      <c r="Z135" s="224"/>
      <c r="AA135" s="224"/>
      <c r="AB135" s="224"/>
      <c r="AC135" s="224"/>
      <c r="AD135" s="224"/>
      <c r="AE135" s="224"/>
      <c r="AF135" s="224"/>
      <c r="AG135" s="224"/>
      <c r="AH135" s="121"/>
      <c r="AI135" s="121"/>
      <c r="AJ135" s="121"/>
      <c r="AK135" s="121"/>
      <c r="AL135" s="121"/>
      <c r="AM135" s="121"/>
      <c r="AN135" s="121"/>
    </row>
    <row r="136" spans="1:40" s="68" customFormat="1" ht="11.4">
      <c r="A136" s="67"/>
      <c r="C136" s="69"/>
      <c r="J136" s="255"/>
      <c r="K136" s="121"/>
      <c r="L136" s="121"/>
      <c r="M136" s="121"/>
      <c r="N136" s="121"/>
      <c r="O136" s="121"/>
      <c r="P136" s="224"/>
      <c r="Q136" s="224"/>
      <c r="R136" s="224"/>
      <c r="S136" s="224"/>
      <c r="T136" s="224"/>
      <c r="U136" s="224"/>
      <c r="V136" s="224"/>
      <c r="W136" s="224"/>
      <c r="X136" s="224"/>
      <c r="Y136" s="224"/>
      <c r="Z136" s="224"/>
      <c r="AA136" s="224"/>
      <c r="AB136" s="224"/>
      <c r="AC136" s="224"/>
      <c r="AD136" s="224"/>
      <c r="AE136" s="224"/>
      <c r="AF136" s="224"/>
      <c r="AG136" s="224"/>
      <c r="AH136" s="121"/>
      <c r="AI136" s="121"/>
      <c r="AJ136" s="121"/>
      <c r="AK136" s="121"/>
      <c r="AL136" s="121"/>
      <c r="AM136" s="121"/>
      <c r="AN136" s="121"/>
    </row>
    <row r="137" spans="1:40" s="68" customFormat="1" ht="11.4">
      <c r="A137" s="67"/>
      <c r="C137" s="69"/>
      <c r="J137" s="255"/>
      <c r="K137" s="121"/>
      <c r="L137" s="121"/>
      <c r="M137" s="121"/>
      <c r="N137" s="121"/>
      <c r="O137" s="121"/>
      <c r="P137" s="224"/>
      <c r="Q137" s="224"/>
      <c r="R137" s="224"/>
      <c r="S137" s="224"/>
      <c r="T137" s="224"/>
      <c r="U137" s="224"/>
      <c r="V137" s="224"/>
      <c r="W137" s="224"/>
      <c r="X137" s="224"/>
      <c r="Y137" s="224"/>
      <c r="Z137" s="224"/>
      <c r="AA137" s="224"/>
      <c r="AB137" s="224"/>
      <c r="AC137" s="224"/>
      <c r="AD137" s="224"/>
      <c r="AE137" s="224"/>
      <c r="AF137" s="224"/>
      <c r="AG137" s="224"/>
      <c r="AH137" s="121"/>
      <c r="AI137" s="121"/>
      <c r="AJ137" s="121"/>
      <c r="AK137" s="121"/>
      <c r="AL137" s="121"/>
      <c r="AM137" s="121"/>
      <c r="AN137" s="121"/>
    </row>
    <row r="138" spans="1:40" s="68" customFormat="1" ht="11.4">
      <c r="A138" s="67"/>
      <c r="C138" s="69"/>
      <c r="J138" s="255"/>
      <c r="K138" s="121"/>
      <c r="L138" s="121"/>
      <c r="M138" s="121"/>
      <c r="N138" s="121"/>
      <c r="O138" s="121"/>
      <c r="P138" s="224"/>
      <c r="Q138" s="224"/>
      <c r="R138" s="224"/>
      <c r="S138" s="224"/>
      <c r="T138" s="224"/>
      <c r="U138" s="224"/>
      <c r="V138" s="224"/>
      <c r="W138" s="224"/>
      <c r="X138" s="224"/>
      <c r="Y138" s="224"/>
      <c r="Z138" s="224"/>
      <c r="AA138" s="224"/>
      <c r="AB138" s="224"/>
      <c r="AC138" s="224"/>
      <c r="AD138" s="224"/>
      <c r="AE138" s="224"/>
      <c r="AF138" s="224"/>
      <c r="AG138" s="224"/>
      <c r="AH138" s="121"/>
      <c r="AI138" s="121"/>
      <c r="AJ138" s="121"/>
      <c r="AK138" s="121"/>
      <c r="AL138" s="121"/>
      <c r="AM138" s="121"/>
      <c r="AN138" s="121"/>
    </row>
    <row r="139" spans="1:40" s="68" customFormat="1" ht="11.4">
      <c r="A139" s="67"/>
      <c r="C139" s="69"/>
      <c r="J139" s="255"/>
      <c r="K139" s="121"/>
      <c r="L139" s="121"/>
      <c r="M139" s="121"/>
      <c r="N139" s="121"/>
      <c r="O139" s="121"/>
      <c r="P139" s="224"/>
      <c r="Q139" s="224"/>
      <c r="R139" s="224"/>
      <c r="S139" s="224"/>
      <c r="T139" s="224"/>
      <c r="U139" s="224"/>
      <c r="V139" s="224"/>
      <c r="W139" s="224"/>
      <c r="X139" s="224"/>
      <c r="Y139" s="224"/>
      <c r="Z139" s="224"/>
      <c r="AA139" s="224"/>
      <c r="AB139" s="224"/>
      <c r="AC139" s="224"/>
      <c r="AD139" s="224"/>
      <c r="AE139" s="224"/>
      <c r="AF139" s="224"/>
      <c r="AG139" s="224"/>
      <c r="AH139" s="121"/>
      <c r="AI139" s="121"/>
      <c r="AJ139" s="121"/>
      <c r="AK139" s="121"/>
      <c r="AL139" s="121"/>
      <c r="AM139" s="121"/>
      <c r="AN139" s="121"/>
    </row>
    <row r="140" spans="1:40" s="68" customFormat="1" ht="11.4">
      <c r="A140" s="67"/>
      <c r="C140" s="69"/>
      <c r="J140" s="255"/>
      <c r="K140" s="121"/>
      <c r="L140" s="121"/>
      <c r="M140" s="121"/>
      <c r="N140" s="121"/>
      <c r="O140" s="121"/>
      <c r="P140" s="224"/>
      <c r="Q140" s="224"/>
      <c r="R140" s="224"/>
      <c r="S140" s="224"/>
      <c r="T140" s="224"/>
      <c r="U140" s="224"/>
      <c r="V140" s="224"/>
      <c r="W140" s="224"/>
      <c r="X140" s="224"/>
      <c r="Y140" s="224"/>
      <c r="Z140" s="224"/>
      <c r="AA140" s="224"/>
      <c r="AB140" s="224"/>
      <c r="AC140" s="224"/>
      <c r="AD140" s="224"/>
      <c r="AE140" s="224"/>
      <c r="AF140" s="224"/>
      <c r="AG140" s="224"/>
      <c r="AH140" s="121"/>
      <c r="AI140" s="121"/>
      <c r="AJ140" s="121"/>
      <c r="AK140" s="121"/>
      <c r="AL140" s="121"/>
      <c r="AM140" s="121"/>
      <c r="AN140" s="121"/>
    </row>
    <row r="141" spans="1:40" s="68" customFormat="1" ht="11.4">
      <c r="A141" s="67"/>
      <c r="C141" s="69"/>
      <c r="J141" s="255"/>
      <c r="K141" s="121"/>
      <c r="L141" s="121"/>
      <c r="M141" s="121"/>
      <c r="N141" s="121"/>
      <c r="O141" s="121"/>
      <c r="P141" s="224"/>
      <c r="Q141" s="224"/>
      <c r="R141" s="224"/>
      <c r="S141" s="224"/>
      <c r="T141" s="224"/>
      <c r="U141" s="224"/>
      <c r="V141" s="224"/>
      <c r="W141" s="224"/>
      <c r="X141" s="224"/>
      <c r="Y141" s="224"/>
      <c r="Z141" s="224"/>
      <c r="AA141" s="224"/>
      <c r="AB141" s="224"/>
      <c r="AC141" s="224"/>
      <c r="AD141" s="224"/>
      <c r="AE141" s="224"/>
      <c r="AF141" s="224"/>
      <c r="AG141" s="224"/>
      <c r="AH141" s="121"/>
      <c r="AI141" s="121"/>
      <c r="AJ141" s="121"/>
      <c r="AK141" s="121"/>
      <c r="AL141" s="121"/>
      <c r="AM141" s="121"/>
      <c r="AN141" s="121"/>
    </row>
    <row r="142" spans="1:40" s="68" customFormat="1" ht="11.4">
      <c r="A142" s="67"/>
      <c r="C142" s="69"/>
      <c r="J142" s="255"/>
      <c r="K142" s="121"/>
      <c r="L142" s="121"/>
      <c r="M142" s="121"/>
      <c r="N142" s="121"/>
      <c r="O142" s="121"/>
      <c r="P142" s="224"/>
      <c r="Q142" s="224"/>
      <c r="R142" s="224"/>
      <c r="S142" s="224"/>
      <c r="T142" s="224"/>
      <c r="U142" s="224"/>
      <c r="V142" s="224"/>
      <c r="W142" s="224"/>
      <c r="X142" s="224"/>
      <c r="Y142" s="224"/>
      <c r="Z142" s="224"/>
      <c r="AA142" s="224"/>
      <c r="AB142" s="224"/>
      <c r="AC142" s="224"/>
      <c r="AD142" s="224"/>
      <c r="AE142" s="224"/>
      <c r="AF142" s="224"/>
      <c r="AG142" s="224"/>
      <c r="AH142" s="121"/>
      <c r="AI142" s="121"/>
      <c r="AJ142" s="121"/>
      <c r="AK142" s="121"/>
      <c r="AL142" s="121"/>
      <c r="AM142" s="121"/>
      <c r="AN142" s="121"/>
    </row>
    <row r="143" spans="1:40" s="68" customFormat="1" ht="11.4">
      <c r="A143" s="67"/>
      <c r="C143" s="69"/>
      <c r="J143" s="255"/>
      <c r="K143" s="121"/>
      <c r="L143" s="121"/>
      <c r="M143" s="121"/>
      <c r="N143" s="121"/>
      <c r="O143" s="121"/>
      <c r="P143" s="224"/>
      <c r="Q143" s="224"/>
      <c r="R143" s="224"/>
      <c r="S143" s="224"/>
      <c r="T143" s="224"/>
      <c r="U143" s="224"/>
      <c r="V143" s="224"/>
      <c r="W143" s="224"/>
      <c r="X143" s="224"/>
      <c r="Y143" s="224"/>
      <c r="Z143" s="224"/>
      <c r="AA143" s="224"/>
      <c r="AB143" s="224"/>
      <c r="AC143" s="224"/>
      <c r="AD143" s="224"/>
      <c r="AE143" s="224"/>
      <c r="AF143" s="224"/>
      <c r="AG143" s="224"/>
      <c r="AH143" s="121"/>
      <c r="AI143" s="121"/>
      <c r="AJ143" s="121"/>
      <c r="AK143" s="121"/>
      <c r="AL143" s="121"/>
      <c r="AM143" s="121"/>
      <c r="AN143" s="121"/>
    </row>
    <row r="144" spans="1:40" s="68" customFormat="1" ht="11.4">
      <c r="A144" s="67"/>
      <c r="C144" s="69"/>
      <c r="J144" s="255"/>
      <c r="K144" s="121"/>
      <c r="L144" s="121"/>
      <c r="M144" s="121"/>
      <c r="N144" s="121"/>
      <c r="O144" s="121"/>
      <c r="P144" s="224"/>
      <c r="Q144" s="224"/>
      <c r="R144" s="224"/>
      <c r="S144" s="224"/>
      <c r="T144" s="224"/>
      <c r="U144" s="224"/>
      <c r="V144" s="224"/>
      <c r="W144" s="224"/>
      <c r="X144" s="224"/>
      <c r="Y144" s="224"/>
      <c r="Z144" s="224"/>
      <c r="AA144" s="224"/>
      <c r="AB144" s="224"/>
      <c r="AC144" s="224"/>
      <c r="AD144" s="224"/>
      <c r="AE144" s="224"/>
      <c r="AF144" s="224"/>
      <c r="AG144" s="224"/>
      <c r="AH144" s="121"/>
      <c r="AI144" s="121"/>
      <c r="AJ144" s="121"/>
      <c r="AK144" s="121"/>
      <c r="AL144" s="121"/>
      <c r="AM144" s="121"/>
      <c r="AN144" s="121"/>
    </row>
    <row r="145" spans="1:40" s="68" customFormat="1" ht="11.4">
      <c r="A145" s="67"/>
      <c r="C145" s="69"/>
      <c r="J145" s="255"/>
      <c r="K145" s="121"/>
      <c r="L145" s="121"/>
      <c r="M145" s="121"/>
      <c r="N145" s="121"/>
      <c r="O145" s="121"/>
      <c r="P145" s="224"/>
      <c r="Q145" s="224"/>
      <c r="R145" s="224"/>
      <c r="S145" s="224"/>
      <c r="T145" s="224"/>
      <c r="U145" s="224"/>
      <c r="V145" s="224"/>
      <c r="W145" s="224"/>
      <c r="X145" s="224"/>
      <c r="Y145" s="224"/>
      <c r="Z145" s="224"/>
      <c r="AA145" s="224"/>
      <c r="AB145" s="224"/>
      <c r="AC145" s="224"/>
      <c r="AD145" s="224"/>
      <c r="AE145" s="224"/>
      <c r="AF145" s="224"/>
      <c r="AG145" s="224"/>
      <c r="AH145" s="121"/>
      <c r="AI145" s="121"/>
      <c r="AJ145" s="121"/>
      <c r="AK145" s="121"/>
      <c r="AL145" s="121"/>
      <c r="AM145" s="121"/>
      <c r="AN145" s="121"/>
    </row>
    <row r="146" spans="1:40" s="68" customFormat="1" ht="11.4">
      <c r="A146" s="67"/>
      <c r="C146" s="69"/>
      <c r="J146" s="255"/>
      <c r="K146" s="121"/>
      <c r="L146" s="121"/>
      <c r="M146" s="121"/>
      <c r="N146" s="121"/>
      <c r="O146" s="121"/>
      <c r="P146" s="224"/>
      <c r="Q146" s="224"/>
      <c r="R146" s="224"/>
      <c r="S146" s="224"/>
      <c r="T146" s="224"/>
      <c r="U146" s="224"/>
      <c r="V146" s="224"/>
      <c r="W146" s="224"/>
      <c r="X146" s="224"/>
      <c r="Y146" s="224"/>
      <c r="Z146" s="224"/>
      <c r="AA146" s="224"/>
      <c r="AB146" s="224"/>
      <c r="AC146" s="224"/>
      <c r="AD146" s="224"/>
      <c r="AE146" s="224"/>
      <c r="AF146" s="224"/>
      <c r="AG146" s="224"/>
      <c r="AH146" s="121"/>
      <c r="AI146" s="121"/>
      <c r="AJ146" s="121"/>
      <c r="AK146" s="121"/>
      <c r="AL146" s="121"/>
      <c r="AM146" s="121"/>
      <c r="AN146" s="121"/>
    </row>
    <row r="147" spans="1:40" s="68" customFormat="1" ht="11.4">
      <c r="A147" s="67"/>
      <c r="C147" s="69"/>
      <c r="J147" s="255"/>
      <c r="K147" s="121"/>
      <c r="L147" s="121"/>
      <c r="M147" s="121"/>
      <c r="N147" s="121"/>
      <c r="O147" s="121"/>
      <c r="P147" s="224"/>
      <c r="Q147" s="224"/>
      <c r="R147" s="224"/>
      <c r="S147" s="224"/>
      <c r="T147" s="224"/>
      <c r="U147" s="224"/>
      <c r="V147" s="224"/>
      <c r="W147" s="224"/>
      <c r="X147" s="224"/>
      <c r="Y147" s="224"/>
      <c r="Z147" s="224"/>
      <c r="AA147" s="224"/>
      <c r="AB147" s="224"/>
      <c r="AC147" s="224"/>
      <c r="AD147" s="224"/>
      <c r="AE147" s="224"/>
      <c r="AF147" s="224"/>
      <c r="AG147" s="224"/>
      <c r="AH147" s="121"/>
      <c r="AI147" s="121"/>
      <c r="AJ147" s="121"/>
      <c r="AK147" s="121"/>
      <c r="AL147" s="121"/>
      <c r="AM147" s="121"/>
      <c r="AN147" s="121"/>
    </row>
    <row r="148" spans="1:40" s="68" customFormat="1" ht="11.4">
      <c r="A148" s="67"/>
      <c r="C148" s="69"/>
      <c r="J148" s="255"/>
      <c r="K148" s="121"/>
      <c r="L148" s="121"/>
      <c r="M148" s="121"/>
      <c r="N148" s="121"/>
      <c r="O148" s="121"/>
      <c r="P148" s="224"/>
      <c r="Q148" s="224"/>
      <c r="R148" s="224"/>
      <c r="S148" s="224"/>
      <c r="T148" s="224"/>
      <c r="U148" s="224"/>
      <c r="V148" s="224"/>
      <c r="W148" s="224"/>
      <c r="X148" s="224"/>
      <c r="Y148" s="224"/>
      <c r="Z148" s="224"/>
      <c r="AA148" s="224"/>
      <c r="AB148" s="224"/>
      <c r="AC148" s="224"/>
      <c r="AD148" s="224"/>
      <c r="AE148" s="224"/>
      <c r="AF148" s="224"/>
      <c r="AG148" s="224"/>
      <c r="AH148" s="121"/>
      <c r="AI148" s="121"/>
      <c r="AJ148" s="121"/>
      <c r="AK148" s="121"/>
      <c r="AL148" s="121"/>
      <c r="AM148" s="121"/>
      <c r="AN148" s="121"/>
    </row>
    <row r="149" spans="1:40" s="68" customFormat="1" ht="11.4">
      <c r="A149" s="67"/>
      <c r="C149" s="69"/>
      <c r="J149" s="255"/>
      <c r="K149" s="121"/>
      <c r="L149" s="121"/>
      <c r="M149" s="121"/>
      <c r="N149" s="121"/>
      <c r="O149" s="121"/>
      <c r="P149" s="224"/>
      <c r="Q149" s="224"/>
      <c r="R149" s="224"/>
      <c r="S149" s="224"/>
      <c r="T149" s="224"/>
      <c r="U149" s="224"/>
      <c r="V149" s="224"/>
      <c r="W149" s="224"/>
      <c r="X149" s="224"/>
      <c r="Y149" s="224"/>
      <c r="Z149" s="224"/>
      <c r="AA149" s="224"/>
      <c r="AB149" s="224"/>
      <c r="AC149" s="224"/>
      <c r="AD149" s="224"/>
      <c r="AE149" s="224"/>
      <c r="AF149" s="224"/>
      <c r="AG149" s="224"/>
      <c r="AH149" s="121"/>
      <c r="AI149" s="121"/>
      <c r="AJ149" s="121"/>
      <c r="AK149" s="121"/>
      <c r="AL149" s="121"/>
      <c r="AM149" s="121"/>
      <c r="AN149" s="121"/>
    </row>
    <row r="150" spans="1:40" s="68" customFormat="1" ht="11.4">
      <c r="A150" s="67"/>
      <c r="C150" s="69"/>
      <c r="J150" s="255"/>
      <c r="K150" s="121"/>
      <c r="L150" s="121"/>
      <c r="M150" s="121"/>
      <c r="N150" s="121"/>
      <c r="O150" s="121"/>
      <c r="P150" s="224"/>
      <c r="Q150" s="224"/>
      <c r="R150" s="224"/>
      <c r="S150" s="224"/>
      <c r="T150" s="224"/>
      <c r="U150" s="224"/>
      <c r="V150" s="224"/>
      <c r="W150" s="224"/>
      <c r="X150" s="224"/>
      <c r="Y150" s="224"/>
      <c r="Z150" s="224"/>
      <c r="AA150" s="224"/>
      <c r="AB150" s="224"/>
      <c r="AC150" s="224"/>
      <c r="AD150" s="224"/>
      <c r="AE150" s="224"/>
      <c r="AF150" s="224"/>
      <c r="AG150" s="224"/>
      <c r="AH150" s="121"/>
      <c r="AI150" s="121"/>
      <c r="AJ150" s="121"/>
      <c r="AK150" s="121"/>
      <c r="AL150" s="121"/>
      <c r="AM150" s="121"/>
      <c r="AN150" s="121"/>
    </row>
    <row r="151" spans="1:40" s="68" customFormat="1" ht="11.4">
      <c r="A151" s="67"/>
      <c r="C151" s="69"/>
      <c r="J151" s="255"/>
      <c r="K151" s="121"/>
      <c r="L151" s="121"/>
      <c r="M151" s="121"/>
      <c r="N151" s="121"/>
      <c r="O151" s="121"/>
      <c r="P151" s="224"/>
      <c r="Q151" s="224"/>
      <c r="R151" s="224"/>
      <c r="S151" s="224"/>
      <c r="T151" s="224"/>
      <c r="U151" s="224"/>
      <c r="V151" s="224"/>
      <c r="W151" s="224"/>
      <c r="X151" s="224"/>
      <c r="Y151" s="224"/>
      <c r="Z151" s="224"/>
      <c r="AA151" s="224"/>
      <c r="AB151" s="224"/>
      <c r="AC151" s="224"/>
      <c r="AD151" s="224"/>
      <c r="AE151" s="224"/>
      <c r="AF151" s="224"/>
      <c r="AG151" s="224"/>
      <c r="AH151" s="121"/>
      <c r="AI151" s="121"/>
      <c r="AJ151" s="121"/>
      <c r="AK151" s="121"/>
      <c r="AL151" s="121"/>
      <c r="AM151" s="121"/>
      <c r="AN151" s="121"/>
    </row>
    <row r="152" spans="1:40" s="68" customFormat="1" ht="11.4">
      <c r="A152" s="67"/>
      <c r="C152" s="69"/>
      <c r="J152" s="255"/>
      <c r="K152" s="121"/>
      <c r="L152" s="121"/>
      <c r="M152" s="121"/>
      <c r="N152" s="121"/>
      <c r="O152" s="121"/>
      <c r="P152" s="224"/>
      <c r="Q152" s="224"/>
      <c r="R152" s="224"/>
      <c r="S152" s="224"/>
      <c r="T152" s="224"/>
      <c r="U152" s="224"/>
      <c r="V152" s="224"/>
      <c r="W152" s="224"/>
      <c r="X152" s="224"/>
      <c r="Y152" s="224"/>
      <c r="Z152" s="224"/>
      <c r="AA152" s="224"/>
      <c r="AB152" s="224"/>
      <c r="AC152" s="224"/>
      <c r="AD152" s="224"/>
      <c r="AE152" s="224"/>
      <c r="AF152" s="224"/>
      <c r="AG152" s="224"/>
      <c r="AH152" s="121"/>
      <c r="AI152" s="121"/>
      <c r="AJ152" s="121"/>
      <c r="AK152" s="121"/>
      <c r="AL152" s="121"/>
      <c r="AM152" s="121"/>
      <c r="AN152" s="121"/>
    </row>
    <row r="153" spans="1:40" s="68" customFormat="1" ht="11.4">
      <c r="A153" s="67"/>
      <c r="C153" s="69"/>
      <c r="J153" s="255"/>
      <c r="K153" s="121"/>
      <c r="L153" s="121"/>
      <c r="M153" s="121"/>
      <c r="N153" s="121"/>
      <c r="O153" s="121"/>
      <c r="P153" s="224"/>
      <c r="Q153" s="224"/>
      <c r="R153" s="224"/>
      <c r="S153" s="224"/>
      <c r="T153" s="224"/>
      <c r="U153" s="224"/>
      <c r="V153" s="224"/>
      <c r="W153" s="224"/>
      <c r="X153" s="224"/>
      <c r="Y153" s="224"/>
      <c r="Z153" s="224"/>
      <c r="AA153" s="224"/>
      <c r="AB153" s="224"/>
      <c r="AC153" s="224"/>
      <c r="AD153" s="224"/>
      <c r="AE153" s="224"/>
      <c r="AF153" s="224"/>
      <c r="AG153" s="224"/>
      <c r="AH153" s="121"/>
      <c r="AI153" s="121"/>
      <c r="AJ153" s="121"/>
      <c r="AK153" s="121"/>
      <c r="AL153" s="121"/>
      <c r="AM153" s="121"/>
      <c r="AN153" s="121"/>
    </row>
    <row r="154" spans="1:40" s="68" customFormat="1" ht="11.4">
      <c r="A154" s="67"/>
      <c r="C154" s="69"/>
      <c r="J154" s="255"/>
      <c r="K154" s="121"/>
      <c r="L154" s="121"/>
      <c r="M154" s="121"/>
      <c r="N154" s="121"/>
      <c r="O154" s="121"/>
      <c r="P154" s="224"/>
      <c r="Q154" s="224"/>
      <c r="R154" s="224"/>
      <c r="S154" s="224"/>
      <c r="T154" s="224"/>
      <c r="U154" s="224"/>
      <c r="V154" s="224"/>
      <c r="W154" s="224"/>
      <c r="X154" s="224"/>
      <c r="Y154" s="224"/>
      <c r="Z154" s="224"/>
      <c r="AA154" s="224"/>
      <c r="AB154" s="224"/>
      <c r="AC154" s="224"/>
      <c r="AD154" s="224"/>
      <c r="AE154" s="224"/>
      <c r="AF154" s="224"/>
      <c r="AG154" s="224"/>
      <c r="AH154" s="121"/>
      <c r="AI154" s="121"/>
      <c r="AJ154" s="121"/>
      <c r="AK154" s="121"/>
      <c r="AL154" s="121"/>
      <c r="AM154" s="121"/>
      <c r="AN154" s="121"/>
    </row>
    <row r="155" spans="1:40" s="68" customFormat="1" ht="11.4">
      <c r="A155" s="67"/>
      <c r="C155" s="69"/>
      <c r="J155" s="255"/>
      <c r="K155" s="121"/>
      <c r="L155" s="121"/>
      <c r="M155" s="121"/>
      <c r="N155" s="121"/>
      <c r="O155" s="121"/>
      <c r="P155" s="224"/>
      <c r="Q155" s="224"/>
      <c r="R155" s="224"/>
      <c r="S155" s="224"/>
      <c r="T155" s="224"/>
      <c r="U155" s="224"/>
      <c r="V155" s="224"/>
      <c r="W155" s="224"/>
      <c r="X155" s="224"/>
      <c r="Y155" s="224"/>
      <c r="Z155" s="224"/>
      <c r="AA155" s="224"/>
      <c r="AB155" s="224"/>
      <c r="AC155" s="224"/>
      <c r="AD155" s="224"/>
      <c r="AE155" s="224"/>
      <c r="AF155" s="224"/>
      <c r="AG155" s="224"/>
      <c r="AH155" s="121"/>
      <c r="AI155" s="121"/>
      <c r="AJ155" s="121"/>
      <c r="AK155" s="121"/>
      <c r="AL155" s="121"/>
      <c r="AM155" s="121"/>
      <c r="AN155" s="121"/>
    </row>
    <row r="156" spans="1:40" s="68" customFormat="1" ht="11.4">
      <c r="A156" s="67"/>
      <c r="C156" s="69"/>
      <c r="J156" s="255"/>
      <c r="K156" s="121"/>
      <c r="L156" s="121"/>
      <c r="M156" s="121"/>
      <c r="N156" s="121"/>
      <c r="O156" s="121"/>
      <c r="P156" s="224"/>
      <c r="Q156" s="224"/>
      <c r="R156" s="224"/>
      <c r="S156" s="224"/>
      <c r="T156" s="224"/>
      <c r="U156" s="224"/>
      <c r="V156" s="224"/>
      <c r="W156" s="224"/>
      <c r="X156" s="224"/>
      <c r="Y156" s="224"/>
      <c r="Z156" s="224"/>
      <c r="AA156" s="224"/>
      <c r="AB156" s="224"/>
      <c r="AC156" s="224"/>
      <c r="AD156" s="224"/>
      <c r="AE156" s="224"/>
      <c r="AF156" s="224"/>
      <c r="AG156" s="224"/>
      <c r="AH156" s="121"/>
      <c r="AI156" s="121"/>
      <c r="AJ156" s="121"/>
      <c r="AK156" s="121"/>
      <c r="AL156" s="121"/>
      <c r="AM156" s="121"/>
      <c r="AN156" s="121"/>
    </row>
    <row r="157" spans="1:40" s="68" customFormat="1" ht="11.4">
      <c r="A157" s="67"/>
      <c r="C157" s="69"/>
      <c r="J157" s="255"/>
      <c r="K157" s="121"/>
      <c r="L157" s="121"/>
      <c r="M157" s="121"/>
      <c r="N157" s="121"/>
      <c r="O157" s="121"/>
      <c r="P157" s="224"/>
      <c r="Q157" s="224"/>
      <c r="R157" s="224"/>
      <c r="S157" s="224"/>
      <c r="T157" s="224"/>
      <c r="U157" s="224"/>
      <c r="V157" s="224"/>
      <c r="W157" s="224"/>
      <c r="X157" s="224"/>
      <c r="Y157" s="224"/>
      <c r="Z157" s="224"/>
      <c r="AA157" s="224"/>
      <c r="AB157" s="224"/>
      <c r="AC157" s="224"/>
      <c r="AD157" s="224"/>
      <c r="AE157" s="224"/>
      <c r="AF157" s="224"/>
      <c r="AG157" s="224"/>
      <c r="AH157" s="121"/>
      <c r="AI157" s="121"/>
      <c r="AJ157" s="121"/>
      <c r="AK157" s="121"/>
      <c r="AL157" s="121"/>
      <c r="AM157" s="121"/>
      <c r="AN157" s="121"/>
    </row>
    <row r="158" spans="1:40" s="68" customFormat="1" ht="11.4">
      <c r="A158" s="67"/>
      <c r="C158" s="69"/>
      <c r="J158" s="255"/>
      <c r="K158" s="121"/>
      <c r="L158" s="121"/>
      <c r="M158" s="121"/>
      <c r="N158" s="121"/>
      <c r="O158" s="121"/>
      <c r="P158" s="224"/>
      <c r="Q158" s="224"/>
      <c r="R158" s="224"/>
      <c r="S158" s="224"/>
      <c r="T158" s="224"/>
      <c r="U158" s="224"/>
      <c r="V158" s="224"/>
      <c r="W158" s="224"/>
      <c r="X158" s="224"/>
      <c r="Y158" s="224"/>
      <c r="Z158" s="224"/>
      <c r="AA158" s="224"/>
      <c r="AB158" s="224"/>
      <c r="AC158" s="224"/>
      <c r="AD158" s="224"/>
      <c r="AE158" s="224"/>
      <c r="AF158" s="224"/>
      <c r="AG158" s="224"/>
      <c r="AH158" s="121"/>
      <c r="AI158" s="121"/>
      <c r="AJ158" s="121"/>
      <c r="AK158" s="121"/>
      <c r="AL158" s="121"/>
      <c r="AM158" s="121"/>
      <c r="AN158" s="121"/>
    </row>
    <row r="159" spans="1:40" s="68" customFormat="1" ht="11.4">
      <c r="A159" s="67"/>
      <c r="C159" s="69"/>
      <c r="J159" s="255"/>
      <c r="K159" s="121"/>
      <c r="L159" s="121"/>
      <c r="M159" s="121"/>
      <c r="N159" s="121"/>
      <c r="O159" s="121"/>
      <c r="P159" s="224"/>
      <c r="Q159" s="224"/>
      <c r="R159" s="224"/>
      <c r="S159" s="224"/>
      <c r="T159" s="224"/>
      <c r="U159" s="224"/>
      <c r="V159" s="224"/>
      <c r="W159" s="224"/>
      <c r="X159" s="224"/>
      <c r="Y159" s="224"/>
      <c r="Z159" s="224"/>
      <c r="AA159" s="224"/>
      <c r="AB159" s="224"/>
      <c r="AC159" s="224"/>
      <c r="AD159" s="224"/>
      <c r="AE159" s="224"/>
      <c r="AF159" s="224"/>
      <c r="AG159" s="224"/>
      <c r="AH159" s="121"/>
      <c r="AI159" s="121"/>
      <c r="AJ159" s="121"/>
      <c r="AK159" s="121"/>
      <c r="AL159" s="121"/>
      <c r="AM159" s="121"/>
      <c r="AN159" s="121"/>
    </row>
    <row r="160" spans="1:40" s="68" customFormat="1" ht="11.4">
      <c r="A160" s="67"/>
      <c r="C160" s="69"/>
      <c r="J160" s="255"/>
      <c r="K160" s="121"/>
      <c r="L160" s="121"/>
      <c r="M160" s="121"/>
      <c r="N160" s="121"/>
      <c r="O160" s="121"/>
      <c r="P160" s="224"/>
      <c r="Q160" s="224"/>
      <c r="R160" s="224"/>
      <c r="S160" s="224"/>
      <c r="T160" s="224"/>
      <c r="U160" s="224"/>
      <c r="V160" s="224"/>
      <c r="W160" s="224"/>
      <c r="X160" s="224"/>
      <c r="Y160" s="224"/>
      <c r="Z160" s="224"/>
      <c r="AA160" s="224"/>
      <c r="AB160" s="224"/>
      <c r="AC160" s="224"/>
      <c r="AD160" s="224"/>
      <c r="AE160" s="224"/>
      <c r="AF160" s="224"/>
      <c r="AG160" s="224"/>
      <c r="AH160" s="121"/>
      <c r="AI160" s="121"/>
      <c r="AJ160" s="121"/>
      <c r="AK160" s="121"/>
      <c r="AL160" s="121"/>
      <c r="AM160" s="121"/>
      <c r="AN160" s="121"/>
    </row>
    <row r="161" spans="1:40" s="68" customFormat="1" ht="11.4">
      <c r="A161" s="67"/>
      <c r="C161" s="69"/>
      <c r="J161" s="255"/>
      <c r="K161" s="121"/>
      <c r="L161" s="121"/>
      <c r="M161" s="121"/>
      <c r="N161" s="121"/>
      <c r="O161" s="121"/>
      <c r="P161" s="224"/>
      <c r="Q161" s="224"/>
      <c r="R161" s="224"/>
      <c r="S161" s="224"/>
      <c r="T161" s="224"/>
      <c r="U161" s="224"/>
      <c r="V161" s="224"/>
      <c r="W161" s="224"/>
      <c r="X161" s="224"/>
      <c r="Y161" s="224"/>
      <c r="Z161" s="224"/>
      <c r="AA161" s="224"/>
      <c r="AB161" s="224"/>
      <c r="AC161" s="224"/>
      <c r="AD161" s="224"/>
      <c r="AE161" s="224"/>
      <c r="AF161" s="224"/>
      <c r="AG161" s="224"/>
      <c r="AH161" s="121"/>
      <c r="AI161" s="121"/>
      <c r="AJ161" s="121"/>
      <c r="AK161" s="121"/>
      <c r="AL161" s="121"/>
      <c r="AM161" s="121"/>
      <c r="AN161" s="121"/>
    </row>
    <row r="162" spans="1:40" s="68" customFormat="1" ht="11.4">
      <c r="A162" s="67"/>
      <c r="C162" s="69"/>
      <c r="J162" s="255"/>
      <c r="K162" s="121"/>
      <c r="L162" s="121"/>
      <c r="M162" s="121"/>
      <c r="N162" s="121"/>
      <c r="O162" s="121"/>
      <c r="P162" s="224"/>
      <c r="Q162" s="224"/>
      <c r="R162" s="224"/>
      <c r="S162" s="224"/>
      <c r="T162" s="224"/>
      <c r="U162" s="224"/>
      <c r="V162" s="224"/>
      <c r="W162" s="224"/>
      <c r="X162" s="224"/>
      <c r="Y162" s="224"/>
      <c r="Z162" s="224"/>
      <c r="AA162" s="224"/>
      <c r="AB162" s="224"/>
      <c r="AC162" s="224"/>
      <c r="AD162" s="224"/>
      <c r="AE162" s="224"/>
      <c r="AF162" s="224"/>
      <c r="AG162" s="224"/>
      <c r="AH162" s="121"/>
      <c r="AI162" s="121"/>
      <c r="AJ162" s="121"/>
      <c r="AK162" s="121"/>
      <c r="AL162" s="121"/>
      <c r="AM162" s="121"/>
      <c r="AN162" s="121"/>
    </row>
    <row r="163" spans="1:40" s="68" customFormat="1" ht="11.4">
      <c r="A163" s="67"/>
      <c r="C163" s="69"/>
      <c r="J163" s="255"/>
      <c r="K163" s="121"/>
      <c r="L163" s="121"/>
      <c r="M163" s="121"/>
      <c r="N163" s="121"/>
      <c r="O163" s="121"/>
      <c r="P163" s="224"/>
      <c r="Q163" s="224"/>
      <c r="R163" s="224"/>
      <c r="S163" s="224"/>
      <c r="T163" s="224"/>
      <c r="U163" s="224"/>
      <c r="V163" s="224"/>
      <c r="W163" s="224"/>
      <c r="X163" s="224"/>
      <c r="Y163" s="224"/>
      <c r="Z163" s="224"/>
      <c r="AA163" s="224"/>
      <c r="AB163" s="224"/>
      <c r="AC163" s="224"/>
      <c r="AD163" s="224"/>
      <c r="AE163" s="224"/>
      <c r="AF163" s="224"/>
      <c r="AG163" s="224"/>
      <c r="AH163" s="121"/>
      <c r="AI163" s="121"/>
      <c r="AJ163" s="121"/>
      <c r="AK163" s="121"/>
      <c r="AL163" s="121"/>
      <c r="AM163" s="121"/>
      <c r="AN163" s="121"/>
    </row>
    <row r="164" spans="1:40" s="68" customFormat="1" ht="11.4">
      <c r="A164" s="67"/>
      <c r="C164" s="69"/>
      <c r="J164" s="255"/>
      <c r="K164" s="121"/>
      <c r="L164" s="121"/>
      <c r="M164" s="121"/>
      <c r="N164" s="121"/>
      <c r="O164" s="121"/>
      <c r="P164" s="224"/>
      <c r="Q164" s="224"/>
      <c r="R164" s="224"/>
      <c r="S164" s="224"/>
      <c r="T164" s="224"/>
      <c r="U164" s="224"/>
      <c r="V164" s="224"/>
      <c r="W164" s="224"/>
      <c r="X164" s="224"/>
      <c r="Y164" s="224"/>
      <c r="Z164" s="224"/>
      <c r="AA164" s="224"/>
      <c r="AB164" s="224"/>
      <c r="AC164" s="224"/>
      <c r="AD164" s="224"/>
      <c r="AE164" s="224"/>
      <c r="AF164" s="224"/>
      <c r="AG164" s="224"/>
      <c r="AH164" s="121"/>
      <c r="AI164" s="121"/>
      <c r="AJ164" s="121"/>
      <c r="AK164" s="121"/>
      <c r="AL164" s="121"/>
      <c r="AM164" s="121"/>
      <c r="AN164" s="121"/>
    </row>
    <row r="165" spans="1:40" s="68" customFormat="1" ht="11.4">
      <c r="A165" s="67"/>
      <c r="C165" s="69"/>
      <c r="J165" s="255"/>
      <c r="K165" s="121"/>
      <c r="L165" s="121"/>
      <c r="M165" s="121"/>
      <c r="N165" s="121"/>
      <c r="O165" s="121"/>
      <c r="P165" s="224"/>
      <c r="Q165" s="224"/>
      <c r="R165" s="224"/>
      <c r="S165" s="224"/>
      <c r="T165" s="224"/>
      <c r="U165" s="224"/>
      <c r="V165" s="224"/>
      <c r="W165" s="224"/>
      <c r="X165" s="224"/>
      <c r="Y165" s="224"/>
      <c r="Z165" s="224"/>
      <c r="AA165" s="224"/>
      <c r="AB165" s="224"/>
      <c r="AC165" s="224"/>
      <c r="AD165" s="224"/>
      <c r="AE165" s="224"/>
      <c r="AF165" s="224"/>
      <c r="AG165" s="224"/>
      <c r="AH165" s="121"/>
      <c r="AI165" s="121"/>
      <c r="AJ165" s="121"/>
      <c r="AK165" s="121"/>
      <c r="AL165" s="121"/>
      <c r="AM165" s="121"/>
      <c r="AN165" s="121"/>
    </row>
    <row r="166" spans="1:40" s="68" customFormat="1" ht="11.4">
      <c r="A166" s="67"/>
      <c r="C166" s="69"/>
      <c r="J166" s="255"/>
      <c r="K166" s="121"/>
      <c r="L166" s="121"/>
      <c r="M166" s="121"/>
      <c r="N166" s="121"/>
      <c r="O166" s="121"/>
      <c r="P166" s="224"/>
      <c r="Q166" s="224"/>
      <c r="R166" s="224"/>
      <c r="S166" s="224"/>
      <c r="T166" s="224"/>
      <c r="U166" s="224"/>
      <c r="V166" s="224"/>
      <c r="W166" s="224"/>
      <c r="X166" s="224"/>
      <c r="Y166" s="224"/>
      <c r="Z166" s="224"/>
      <c r="AA166" s="224"/>
      <c r="AB166" s="224"/>
      <c r="AC166" s="224"/>
      <c r="AD166" s="224"/>
      <c r="AE166" s="224"/>
      <c r="AF166" s="224"/>
      <c r="AG166" s="224"/>
      <c r="AH166" s="121"/>
      <c r="AI166" s="121"/>
      <c r="AJ166" s="121"/>
      <c r="AK166" s="121"/>
      <c r="AL166" s="121"/>
      <c r="AM166" s="121"/>
      <c r="AN166" s="121"/>
    </row>
    <row r="167" spans="1:40" s="68" customFormat="1" ht="11.4">
      <c r="A167" s="67"/>
      <c r="C167" s="69"/>
      <c r="J167" s="255"/>
      <c r="K167" s="121"/>
      <c r="L167" s="121"/>
      <c r="M167" s="121"/>
      <c r="N167" s="121"/>
      <c r="O167" s="121"/>
      <c r="P167" s="224"/>
      <c r="Q167" s="224"/>
      <c r="R167" s="224"/>
      <c r="S167" s="224"/>
      <c r="T167" s="224"/>
      <c r="U167" s="224"/>
      <c r="V167" s="224"/>
      <c r="W167" s="224"/>
      <c r="X167" s="224"/>
      <c r="Y167" s="224"/>
      <c r="Z167" s="224"/>
      <c r="AA167" s="224"/>
      <c r="AB167" s="224"/>
      <c r="AC167" s="224"/>
      <c r="AD167" s="224"/>
      <c r="AE167" s="224"/>
      <c r="AF167" s="224"/>
      <c r="AG167" s="224"/>
      <c r="AH167" s="121"/>
      <c r="AI167" s="121"/>
      <c r="AJ167" s="121"/>
      <c r="AK167" s="121"/>
      <c r="AL167" s="121"/>
      <c r="AM167" s="121"/>
      <c r="AN167" s="121"/>
    </row>
    <row r="168" spans="1:40" s="68" customFormat="1" ht="11.4">
      <c r="A168" s="67"/>
      <c r="C168" s="69"/>
      <c r="J168" s="255"/>
      <c r="K168" s="121"/>
      <c r="L168" s="121"/>
      <c r="M168" s="121"/>
      <c r="N168" s="121"/>
      <c r="O168" s="121"/>
      <c r="P168" s="224"/>
      <c r="Q168" s="224"/>
      <c r="R168" s="224"/>
      <c r="S168" s="224"/>
      <c r="T168" s="224"/>
      <c r="U168" s="224"/>
      <c r="V168" s="224"/>
      <c r="W168" s="224"/>
      <c r="X168" s="224"/>
      <c r="Y168" s="224"/>
      <c r="Z168" s="224"/>
      <c r="AA168" s="224"/>
      <c r="AB168" s="224"/>
      <c r="AC168" s="224"/>
      <c r="AD168" s="224"/>
      <c r="AE168" s="224"/>
      <c r="AF168" s="224"/>
      <c r="AG168" s="224"/>
      <c r="AH168" s="121"/>
      <c r="AI168" s="121"/>
      <c r="AJ168" s="121"/>
      <c r="AK168" s="121"/>
      <c r="AL168" s="121"/>
      <c r="AM168" s="121"/>
      <c r="AN168" s="121"/>
    </row>
    <row r="169" spans="1:40" s="68" customFormat="1" ht="11.4">
      <c r="A169" s="67"/>
      <c r="C169" s="69"/>
      <c r="J169" s="255"/>
      <c r="K169" s="121"/>
      <c r="L169" s="121"/>
      <c r="M169" s="121"/>
      <c r="N169" s="121"/>
      <c r="O169" s="121"/>
      <c r="P169" s="224"/>
      <c r="Q169" s="224"/>
      <c r="R169" s="224"/>
      <c r="S169" s="224"/>
      <c r="T169" s="224"/>
      <c r="U169" s="224"/>
      <c r="V169" s="224"/>
      <c r="W169" s="224"/>
      <c r="X169" s="224"/>
      <c r="Y169" s="224"/>
      <c r="Z169" s="224"/>
      <c r="AA169" s="224"/>
      <c r="AB169" s="224"/>
      <c r="AC169" s="224"/>
      <c r="AD169" s="224"/>
      <c r="AE169" s="224"/>
      <c r="AF169" s="224"/>
      <c r="AG169" s="224"/>
      <c r="AH169" s="121"/>
      <c r="AI169" s="121"/>
      <c r="AJ169" s="121"/>
      <c r="AK169" s="121"/>
      <c r="AL169" s="121"/>
      <c r="AM169" s="121"/>
      <c r="AN169" s="121"/>
    </row>
    <row r="170" spans="1:40" s="68" customFormat="1" ht="11.4">
      <c r="A170" s="67"/>
      <c r="C170" s="69"/>
      <c r="J170" s="255"/>
      <c r="K170" s="121"/>
      <c r="L170" s="121"/>
      <c r="M170" s="121"/>
      <c r="N170" s="121"/>
      <c r="O170" s="121"/>
      <c r="P170" s="224"/>
      <c r="Q170" s="224"/>
      <c r="R170" s="224"/>
      <c r="S170" s="224"/>
      <c r="T170" s="224"/>
      <c r="U170" s="224"/>
      <c r="V170" s="224"/>
      <c r="W170" s="224"/>
      <c r="X170" s="224"/>
      <c r="Y170" s="224"/>
      <c r="Z170" s="224"/>
      <c r="AA170" s="224"/>
      <c r="AB170" s="224"/>
      <c r="AC170" s="224"/>
      <c r="AD170" s="224"/>
      <c r="AE170" s="224"/>
      <c r="AF170" s="224"/>
      <c r="AG170" s="224"/>
      <c r="AH170" s="121"/>
      <c r="AI170" s="121"/>
      <c r="AJ170" s="121"/>
      <c r="AK170" s="121"/>
      <c r="AL170" s="121"/>
      <c r="AM170" s="121"/>
      <c r="AN170" s="121"/>
    </row>
    <row r="171" spans="1:40" s="68" customFormat="1" ht="11.4">
      <c r="A171" s="67"/>
      <c r="C171" s="69"/>
      <c r="J171" s="255"/>
      <c r="K171" s="121"/>
      <c r="L171" s="121"/>
      <c r="M171" s="121"/>
      <c r="N171" s="121"/>
      <c r="O171" s="121"/>
      <c r="P171" s="224"/>
      <c r="Q171" s="224"/>
      <c r="R171" s="224"/>
      <c r="S171" s="224"/>
      <c r="T171" s="224"/>
      <c r="U171" s="224"/>
      <c r="V171" s="224"/>
      <c r="W171" s="224"/>
      <c r="X171" s="224"/>
      <c r="Y171" s="224"/>
      <c r="Z171" s="224"/>
      <c r="AA171" s="224"/>
      <c r="AB171" s="224"/>
      <c r="AC171" s="224"/>
      <c r="AD171" s="224"/>
      <c r="AE171" s="224"/>
      <c r="AF171" s="224"/>
      <c r="AG171" s="224"/>
      <c r="AH171" s="121"/>
      <c r="AI171" s="121"/>
      <c r="AJ171" s="121"/>
      <c r="AK171" s="121"/>
      <c r="AL171" s="121"/>
      <c r="AM171" s="121"/>
      <c r="AN171" s="121"/>
    </row>
    <row r="172" spans="1:40" s="68" customFormat="1" ht="11.4">
      <c r="A172" s="67"/>
      <c r="C172" s="69"/>
      <c r="J172" s="255"/>
      <c r="K172" s="121"/>
      <c r="L172" s="121"/>
      <c r="M172" s="121"/>
      <c r="N172" s="121"/>
      <c r="O172" s="121"/>
      <c r="P172" s="224"/>
      <c r="Q172" s="224"/>
      <c r="R172" s="224"/>
      <c r="S172" s="224"/>
      <c r="T172" s="224"/>
      <c r="U172" s="224"/>
      <c r="V172" s="224"/>
      <c r="W172" s="224"/>
      <c r="X172" s="224"/>
      <c r="Y172" s="224"/>
      <c r="Z172" s="224"/>
      <c r="AA172" s="224"/>
      <c r="AB172" s="224"/>
      <c r="AC172" s="224"/>
      <c r="AD172" s="224"/>
      <c r="AE172" s="224"/>
      <c r="AF172" s="224"/>
      <c r="AG172" s="224"/>
      <c r="AH172" s="121"/>
      <c r="AI172" s="121"/>
      <c r="AJ172" s="121"/>
      <c r="AK172" s="121"/>
      <c r="AL172" s="121"/>
      <c r="AM172" s="121"/>
      <c r="AN172" s="121"/>
    </row>
    <row r="173" spans="1:40" s="68" customFormat="1" ht="11.4">
      <c r="A173" s="67"/>
      <c r="C173" s="69"/>
      <c r="J173" s="255"/>
      <c r="K173" s="121"/>
      <c r="L173" s="121"/>
      <c r="M173" s="121"/>
      <c r="N173" s="121"/>
      <c r="O173" s="121"/>
      <c r="P173" s="224"/>
      <c r="Q173" s="224"/>
      <c r="R173" s="224"/>
      <c r="S173" s="224"/>
      <c r="T173" s="224"/>
      <c r="U173" s="224"/>
      <c r="V173" s="224"/>
      <c r="W173" s="224"/>
      <c r="X173" s="224"/>
      <c r="Y173" s="224"/>
      <c r="Z173" s="224"/>
      <c r="AA173" s="224"/>
      <c r="AB173" s="224"/>
      <c r="AC173" s="224"/>
      <c r="AD173" s="224"/>
      <c r="AE173" s="224"/>
      <c r="AF173" s="224"/>
      <c r="AG173" s="224"/>
      <c r="AH173" s="121"/>
      <c r="AI173" s="121"/>
      <c r="AJ173" s="121"/>
      <c r="AK173" s="121"/>
      <c r="AL173" s="121"/>
      <c r="AM173" s="121"/>
      <c r="AN173" s="121"/>
    </row>
    <row r="174" spans="1:40" s="68" customFormat="1" ht="11.4">
      <c r="A174" s="67"/>
      <c r="C174" s="69"/>
      <c r="J174" s="255"/>
      <c r="K174" s="121"/>
      <c r="L174" s="121"/>
      <c r="M174" s="121"/>
      <c r="N174" s="121"/>
      <c r="O174" s="121"/>
      <c r="P174" s="224"/>
      <c r="Q174" s="224"/>
      <c r="R174" s="224"/>
      <c r="S174" s="224"/>
      <c r="T174" s="224"/>
      <c r="U174" s="224"/>
      <c r="V174" s="224"/>
      <c r="W174" s="224"/>
      <c r="X174" s="224"/>
      <c r="Y174" s="224"/>
      <c r="Z174" s="224"/>
      <c r="AA174" s="224"/>
      <c r="AB174" s="224"/>
      <c r="AC174" s="224"/>
      <c r="AD174" s="224"/>
      <c r="AE174" s="224"/>
      <c r="AF174" s="224"/>
      <c r="AG174" s="224"/>
      <c r="AH174" s="121"/>
      <c r="AI174" s="121"/>
      <c r="AJ174" s="121"/>
      <c r="AK174" s="121"/>
      <c r="AL174" s="121"/>
      <c r="AM174" s="121"/>
      <c r="AN174" s="121"/>
    </row>
    <row r="175" spans="1:40" s="68" customFormat="1" ht="11.4">
      <c r="A175" s="67"/>
      <c r="C175" s="69"/>
      <c r="J175" s="255"/>
      <c r="K175" s="121"/>
      <c r="L175" s="121"/>
      <c r="M175" s="121"/>
      <c r="N175" s="121"/>
      <c r="O175" s="121"/>
      <c r="P175" s="224"/>
      <c r="Q175" s="224"/>
      <c r="R175" s="224"/>
      <c r="S175" s="224"/>
      <c r="T175" s="224"/>
      <c r="U175" s="224"/>
      <c r="V175" s="224"/>
      <c r="W175" s="224"/>
      <c r="X175" s="224"/>
      <c r="Y175" s="224"/>
      <c r="Z175" s="224"/>
      <c r="AA175" s="224"/>
      <c r="AB175" s="224"/>
      <c r="AC175" s="224"/>
      <c r="AD175" s="224"/>
      <c r="AE175" s="224"/>
      <c r="AF175" s="224"/>
      <c r="AG175" s="224"/>
      <c r="AH175" s="121"/>
      <c r="AI175" s="121"/>
      <c r="AJ175" s="121"/>
      <c r="AK175" s="121"/>
      <c r="AL175" s="121"/>
      <c r="AM175" s="121"/>
      <c r="AN175" s="121"/>
    </row>
    <row r="176" spans="1:40" s="68" customFormat="1" ht="11.4">
      <c r="A176" s="67"/>
      <c r="C176" s="69"/>
      <c r="J176" s="255"/>
      <c r="K176" s="121"/>
      <c r="L176" s="121"/>
      <c r="M176" s="121"/>
      <c r="N176" s="121"/>
      <c r="O176" s="121"/>
      <c r="P176" s="224"/>
      <c r="Q176" s="224"/>
      <c r="R176" s="224"/>
      <c r="S176" s="224"/>
      <c r="T176" s="224"/>
      <c r="U176" s="224"/>
      <c r="V176" s="224"/>
      <c r="W176" s="224"/>
      <c r="X176" s="224"/>
      <c r="Y176" s="224"/>
      <c r="Z176" s="224"/>
      <c r="AA176" s="224"/>
      <c r="AB176" s="224"/>
      <c r="AC176" s="224"/>
      <c r="AD176" s="224"/>
      <c r="AE176" s="224"/>
      <c r="AF176" s="224"/>
      <c r="AG176" s="224"/>
      <c r="AH176" s="121"/>
      <c r="AI176" s="121"/>
      <c r="AJ176" s="121"/>
      <c r="AK176" s="121"/>
      <c r="AL176" s="121"/>
      <c r="AM176" s="121"/>
      <c r="AN176" s="121"/>
    </row>
    <row r="177" spans="1:40" s="68" customFormat="1" ht="11.4">
      <c r="A177" s="67"/>
      <c r="C177" s="69"/>
      <c r="J177" s="255"/>
      <c r="K177" s="121"/>
      <c r="L177" s="121"/>
      <c r="M177" s="121"/>
      <c r="N177" s="121"/>
      <c r="O177" s="121"/>
      <c r="P177" s="224"/>
      <c r="Q177" s="224"/>
      <c r="R177" s="224"/>
      <c r="S177" s="224"/>
      <c r="T177" s="224"/>
      <c r="U177" s="224"/>
      <c r="V177" s="224"/>
      <c r="W177" s="224"/>
      <c r="X177" s="224"/>
      <c r="Y177" s="224"/>
      <c r="Z177" s="224"/>
      <c r="AA177" s="224"/>
      <c r="AB177" s="224"/>
      <c r="AC177" s="224"/>
      <c r="AD177" s="224"/>
      <c r="AE177" s="224"/>
      <c r="AF177" s="224"/>
      <c r="AG177" s="224"/>
      <c r="AH177" s="121"/>
      <c r="AI177" s="121"/>
      <c r="AJ177" s="121"/>
      <c r="AK177" s="121"/>
      <c r="AL177" s="121"/>
      <c r="AM177" s="121"/>
      <c r="AN177" s="121"/>
    </row>
    <row r="178" spans="1:40" s="68" customFormat="1" ht="11.4">
      <c r="A178" s="67"/>
      <c r="C178" s="69"/>
      <c r="J178" s="255"/>
      <c r="K178" s="121"/>
      <c r="L178" s="121"/>
      <c r="M178" s="121"/>
      <c r="N178" s="121"/>
      <c r="O178" s="121"/>
      <c r="P178" s="224"/>
      <c r="Q178" s="224"/>
      <c r="R178" s="224"/>
      <c r="S178" s="224"/>
      <c r="T178" s="224"/>
      <c r="U178" s="224"/>
      <c r="V178" s="224"/>
      <c r="W178" s="224"/>
      <c r="X178" s="224"/>
      <c r="Y178" s="224"/>
      <c r="Z178" s="224"/>
      <c r="AA178" s="224"/>
      <c r="AB178" s="224"/>
      <c r="AC178" s="224"/>
      <c r="AD178" s="224"/>
      <c r="AE178" s="224"/>
      <c r="AF178" s="224"/>
      <c r="AG178" s="224"/>
      <c r="AH178" s="121"/>
      <c r="AI178" s="121"/>
      <c r="AJ178" s="121"/>
      <c r="AK178" s="121"/>
      <c r="AL178" s="121"/>
      <c r="AM178" s="121"/>
      <c r="AN178" s="121"/>
    </row>
    <row r="179" spans="1:40" s="68" customFormat="1" ht="11.4">
      <c r="A179" s="67"/>
      <c r="C179" s="69"/>
      <c r="J179" s="255"/>
      <c r="K179" s="121"/>
      <c r="L179" s="121"/>
      <c r="M179" s="121"/>
      <c r="N179" s="121"/>
      <c r="O179" s="121"/>
      <c r="P179" s="224"/>
      <c r="Q179" s="224"/>
      <c r="R179" s="224"/>
      <c r="S179" s="224"/>
      <c r="T179" s="224"/>
      <c r="U179" s="224"/>
      <c r="V179" s="224"/>
      <c r="W179" s="224"/>
      <c r="X179" s="224"/>
      <c r="Y179" s="224"/>
      <c r="Z179" s="224"/>
      <c r="AA179" s="224"/>
      <c r="AB179" s="224"/>
      <c r="AC179" s="224"/>
      <c r="AD179" s="224"/>
      <c r="AE179" s="224"/>
      <c r="AF179" s="224"/>
      <c r="AG179" s="224"/>
      <c r="AH179" s="121"/>
      <c r="AI179" s="121"/>
      <c r="AJ179" s="121"/>
      <c r="AK179" s="121"/>
      <c r="AL179" s="121"/>
      <c r="AM179" s="121"/>
      <c r="AN179" s="121"/>
    </row>
    <row r="180" spans="1:40" s="68" customFormat="1" ht="11.4">
      <c r="A180" s="67"/>
      <c r="C180" s="69"/>
      <c r="J180" s="255"/>
      <c r="K180" s="121"/>
      <c r="L180" s="121"/>
      <c r="M180" s="121"/>
      <c r="N180" s="121"/>
      <c r="O180" s="121"/>
      <c r="P180" s="224"/>
      <c r="Q180" s="224"/>
      <c r="R180" s="224"/>
      <c r="S180" s="224"/>
      <c r="T180" s="224"/>
      <c r="U180" s="224"/>
      <c r="V180" s="224"/>
      <c r="W180" s="224"/>
      <c r="X180" s="224"/>
      <c r="Y180" s="224"/>
      <c r="Z180" s="224"/>
      <c r="AA180" s="224"/>
      <c r="AB180" s="224"/>
      <c r="AC180" s="224"/>
      <c r="AD180" s="224"/>
      <c r="AE180" s="224"/>
      <c r="AF180" s="224"/>
      <c r="AG180" s="224"/>
      <c r="AH180" s="121"/>
      <c r="AI180" s="121"/>
      <c r="AJ180" s="121"/>
      <c r="AK180" s="121"/>
      <c r="AL180" s="121"/>
      <c r="AM180" s="121"/>
      <c r="AN180" s="121"/>
    </row>
    <row r="181" spans="1:40" s="68" customFormat="1" ht="11.4">
      <c r="A181" s="67"/>
      <c r="C181" s="69"/>
      <c r="J181" s="255"/>
      <c r="K181" s="121"/>
      <c r="L181" s="121"/>
      <c r="M181" s="121"/>
      <c r="N181" s="121"/>
      <c r="O181" s="121"/>
      <c r="P181" s="224"/>
      <c r="Q181" s="224"/>
      <c r="R181" s="224"/>
      <c r="S181" s="224"/>
      <c r="T181" s="224"/>
      <c r="U181" s="224"/>
      <c r="V181" s="224"/>
      <c r="W181" s="224"/>
      <c r="X181" s="224"/>
      <c r="Y181" s="224"/>
      <c r="Z181" s="224"/>
      <c r="AA181" s="224"/>
      <c r="AB181" s="224"/>
      <c r="AC181" s="224"/>
      <c r="AD181" s="224"/>
      <c r="AE181" s="224"/>
      <c r="AF181" s="224"/>
      <c r="AG181" s="224"/>
      <c r="AH181" s="121"/>
      <c r="AI181" s="121"/>
      <c r="AJ181" s="121"/>
      <c r="AK181" s="121"/>
      <c r="AL181" s="121"/>
      <c r="AM181" s="121"/>
      <c r="AN181" s="121"/>
    </row>
    <row r="182" spans="1:40" s="68" customFormat="1" ht="11.4">
      <c r="A182" s="67"/>
      <c r="C182" s="69"/>
      <c r="J182" s="255"/>
      <c r="K182" s="121"/>
      <c r="L182" s="121"/>
      <c r="M182" s="121"/>
      <c r="N182" s="121"/>
      <c r="O182" s="121"/>
      <c r="P182" s="224"/>
      <c r="Q182" s="224"/>
      <c r="R182" s="224"/>
      <c r="S182" s="224"/>
      <c r="T182" s="224"/>
      <c r="U182" s="224"/>
      <c r="V182" s="224"/>
      <c r="W182" s="224"/>
      <c r="X182" s="224"/>
      <c r="Y182" s="224"/>
      <c r="Z182" s="224"/>
      <c r="AA182" s="224"/>
      <c r="AB182" s="224"/>
      <c r="AC182" s="224"/>
      <c r="AD182" s="224"/>
      <c r="AE182" s="224"/>
      <c r="AF182" s="224"/>
      <c r="AG182" s="224"/>
      <c r="AH182" s="121"/>
      <c r="AI182" s="121"/>
      <c r="AJ182" s="121"/>
      <c r="AK182" s="121"/>
      <c r="AL182" s="121"/>
      <c r="AM182" s="121"/>
      <c r="AN182" s="121"/>
    </row>
    <row r="183" spans="1:40" s="68" customFormat="1" ht="11.4">
      <c r="A183" s="67"/>
      <c r="C183" s="69"/>
      <c r="J183" s="255"/>
      <c r="K183" s="121"/>
      <c r="L183" s="121"/>
      <c r="M183" s="121"/>
      <c r="N183" s="121"/>
      <c r="O183" s="121"/>
      <c r="P183" s="224"/>
      <c r="Q183" s="224"/>
      <c r="R183" s="224"/>
      <c r="S183" s="224"/>
      <c r="T183" s="224"/>
      <c r="U183" s="224"/>
      <c r="V183" s="224"/>
      <c r="W183" s="224"/>
      <c r="X183" s="224"/>
      <c r="Y183" s="224"/>
      <c r="Z183" s="224"/>
      <c r="AA183" s="224"/>
      <c r="AB183" s="224"/>
      <c r="AC183" s="224"/>
      <c r="AD183" s="224"/>
      <c r="AE183" s="224"/>
      <c r="AF183" s="224"/>
      <c r="AG183" s="224"/>
      <c r="AH183" s="121"/>
      <c r="AI183" s="121"/>
      <c r="AJ183" s="121"/>
      <c r="AK183" s="121"/>
      <c r="AL183" s="121"/>
      <c r="AM183" s="121"/>
      <c r="AN183" s="121"/>
    </row>
    <row r="184" spans="1:40" s="71" customFormat="1">
      <c r="A184" s="70"/>
      <c r="C184" s="72"/>
      <c r="J184" s="257"/>
      <c r="K184" s="122"/>
      <c r="L184" s="122"/>
      <c r="M184" s="122"/>
      <c r="N184" s="122"/>
      <c r="O184" s="122"/>
      <c r="P184" s="226"/>
      <c r="Q184" s="226"/>
      <c r="R184" s="226"/>
      <c r="S184" s="226"/>
      <c r="T184" s="226"/>
      <c r="U184" s="226"/>
      <c r="V184" s="226"/>
      <c r="W184" s="226"/>
      <c r="X184" s="226"/>
      <c r="Y184" s="226"/>
      <c r="Z184" s="226"/>
      <c r="AA184" s="226"/>
      <c r="AB184" s="226"/>
      <c r="AC184" s="226"/>
      <c r="AD184" s="226"/>
      <c r="AE184" s="226"/>
      <c r="AF184" s="226"/>
      <c r="AG184" s="226"/>
      <c r="AH184" s="122"/>
      <c r="AI184" s="122"/>
      <c r="AJ184" s="122"/>
      <c r="AK184" s="122"/>
      <c r="AL184" s="122"/>
      <c r="AM184" s="122"/>
      <c r="AN184" s="122"/>
    </row>
    <row r="185" spans="1:40" s="71" customFormat="1">
      <c r="A185" s="70"/>
      <c r="C185" s="72"/>
      <c r="J185" s="257"/>
      <c r="K185" s="122"/>
      <c r="L185" s="122"/>
      <c r="M185" s="122"/>
      <c r="N185" s="122"/>
      <c r="O185" s="122"/>
      <c r="P185" s="226"/>
      <c r="Q185" s="226"/>
      <c r="R185" s="226"/>
      <c r="S185" s="226"/>
      <c r="T185" s="226"/>
      <c r="U185" s="226"/>
      <c r="V185" s="226"/>
      <c r="W185" s="226"/>
      <c r="X185" s="226"/>
      <c r="Y185" s="226"/>
      <c r="Z185" s="226"/>
      <c r="AA185" s="226"/>
      <c r="AB185" s="226"/>
      <c r="AC185" s="226"/>
      <c r="AD185" s="226"/>
      <c r="AE185" s="226"/>
      <c r="AF185" s="226"/>
      <c r="AG185" s="226"/>
      <c r="AH185" s="122"/>
      <c r="AI185" s="122"/>
      <c r="AJ185" s="122"/>
      <c r="AK185" s="122"/>
      <c r="AL185" s="122"/>
      <c r="AM185" s="122"/>
      <c r="AN185" s="122"/>
    </row>
    <row r="186" spans="1:40" s="71" customFormat="1">
      <c r="A186" s="70"/>
      <c r="C186" s="72"/>
      <c r="J186" s="257"/>
      <c r="K186" s="122"/>
      <c r="L186" s="122"/>
      <c r="M186" s="122"/>
      <c r="N186" s="122"/>
      <c r="O186" s="122"/>
      <c r="P186" s="226"/>
      <c r="Q186" s="226"/>
      <c r="R186" s="226"/>
      <c r="S186" s="226"/>
      <c r="T186" s="226"/>
      <c r="U186" s="226"/>
      <c r="V186" s="226"/>
      <c r="W186" s="226"/>
      <c r="X186" s="226"/>
      <c r="Y186" s="226"/>
      <c r="Z186" s="226"/>
      <c r="AA186" s="226"/>
      <c r="AB186" s="226"/>
      <c r="AC186" s="226"/>
      <c r="AD186" s="226"/>
      <c r="AE186" s="226"/>
      <c r="AF186" s="226"/>
      <c r="AG186" s="226"/>
      <c r="AH186" s="122"/>
      <c r="AI186" s="122"/>
      <c r="AJ186" s="122"/>
      <c r="AK186" s="122"/>
      <c r="AL186" s="122"/>
      <c r="AM186" s="122"/>
      <c r="AN186" s="122"/>
    </row>
    <row r="187" spans="1:40" s="71" customFormat="1">
      <c r="A187" s="70"/>
      <c r="C187" s="72"/>
      <c r="J187" s="257"/>
      <c r="K187" s="122"/>
      <c r="L187" s="122"/>
      <c r="M187" s="122"/>
      <c r="N187" s="122"/>
      <c r="O187" s="122"/>
      <c r="P187" s="226"/>
      <c r="Q187" s="226"/>
      <c r="R187" s="226"/>
      <c r="S187" s="226"/>
      <c r="T187" s="226"/>
      <c r="U187" s="226"/>
      <c r="V187" s="226"/>
      <c r="W187" s="226"/>
      <c r="X187" s="226"/>
      <c r="Y187" s="226"/>
      <c r="Z187" s="226"/>
      <c r="AA187" s="226"/>
      <c r="AB187" s="226"/>
      <c r="AC187" s="226"/>
      <c r="AD187" s="226"/>
      <c r="AE187" s="226"/>
      <c r="AF187" s="226"/>
      <c r="AG187" s="226"/>
      <c r="AH187" s="122"/>
      <c r="AI187" s="122"/>
      <c r="AJ187" s="122"/>
      <c r="AK187" s="122"/>
      <c r="AL187" s="122"/>
      <c r="AM187" s="122"/>
      <c r="AN187" s="122"/>
    </row>
    <row r="188" spans="1:40" s="71" customFormat="1">
      <c r="A188" s="70"/>
      <c r="C188" s="72"/>
      <c r="J188" s="257"/>
      <c r="K188" s="122"/>
      <c r="L188" s="122"/>
      <c r="M188" s="122"/>
      <c r="N188" s="122"/>
      <c r="O188" s="122"/>
      <c r="P188" s="226"/>
      <c r="Q188" s="226"/>
      <c r="R188" s="226"/>
      <c r="S188" s="226"/>
      <c r="T188" s="226"/>
      <c r="U188" s="226"/>
      <c r="V188" s="226"/>
      <c r="W188" s="226"/>
      <c r="X188" s="226"/>
      <c r="Y188" s="226"/>
      <c r="Z188" s="226"/>
      <c r="AA188" s="226"/>
      <c r="AB188" s="226"/>
      <c r="AC188" s="226"/>
      <c r="AD188" s="226"/>
      <c r="AE188" s="226"/>
      <c r="AF188" s="226"/>
      <c r="AG188" s="226"/>
      <c r="AH188" s="122"/>
      <c r="AI188" s="122"/>
      <c r="AJ188" s="122"/>
      <c r="AK188" s="122"/>
      <c r="AL188" s="122"/>
      <c r="AM188" s="122"/>
      <c r="AN188" s="122"/>
    </row>
    <row r="189" spans="1:40" s="71" customFormat="1">
      <c r="A189" s="70"/>
      <c r="C189" s="72"/>
      <c r="J189" s="257"/>
      <c r="K189" s="122"/>
      <c r="L189" s="122"/>
      <c r="M189" s="122"/>
      <c r="N189" s="122"/>
      <c r="O189" s="122"/>
      <c r="P189" s="226"/>
      <c r="Q189" s="226"/>
      <c r="R189" s="226"/>
      <c r="S189" s="226"/>
      <c r="T189" s="226"/>
      <c r="U189" s="226"/>
      <c r="V189" s="226"/>
      <c r="W189" s="226"/>
      <c r="X189" s="226"/>
      <c r="Y189" s="226"/>
      <c r="Z189" s="226"/>
      <c r="AA189" s="226"/>
      <c r="AB189" s="226"/>
      <c r="AC189" s="226"/>
      <c r="AD189" s="226"/>
      <c r="AE189" s="226"/>
      <c r="AF189" s="226"/>
      <c r="AG189" s="226"/>
      <c r="AH189" s="122"/>
      <c r="AI189" s="122"/>
      <c r="AJ189" s="122"/>
      <c r="AK189" s="122"/>
      <c r="AL189" s="122"/>
      <c r="AM189" s="122"/>
      <c r="AN189" s="122"/>
    </row>
    <row r="190" spans="1:40" s="71" customFormat="1">
      <c r="A190" s="70"/>
      <c r="C190" s="72"/>
      <c r="J190" s="257"/>
      <c r="K190" s="122"/>
      <c r="L190" s="122"/>
      <c r="M190" s="122"/>
      <c r="N190" s="122"/>
      <c r="O190" s="122"/>
      <c r="P190" s="226"/>
      <c r="Q190" s="226"/>
      <c r="R190" s="226"/>
      <c r="S190" s="226"/>
      <c r="T190" s="226"/>
      <c r="U190" s="226"/>
      <c r="V190" s="226"/>
      <c r="W190" s="226"/>
      <c r="X190" s="226"/>
      <c r="Y190" s="226"/>
      <c r="Z190" s="226"/>
      <c r="AA190" s="226"/>
      <c r="AB190" s="226"/>
      <c r="AC190" s="226"/>
      <c r="AD190" s="226"/>
      <c r="AE190" s="226"/>
      <c r="AF190" s="226"/>
      <c r="AG190" s="226"/>
      <c r="AH190" s="122"/>
      <c r="AI190" s="122"/>
      <c r="AJ190" s="122"/>
      <c r="AK190" s="122"/>
      <c r="AL190" s="122"/>
      <c r="AM190" s="122"/>
      <c r="AN190" s="122"/>
    </row>
    <row r="191" spans="1:40" s="71" customFormat="1">
      <c r="A191" s="70"/>
      <c r="C191" s="72"/>
      <c r="J191" s="257"/>
      <c r="K191" s="122"/>
      <c r="L191" s="122"/>
      <c r="M191" s="122"/>
      <c r="N191" s="122"/>
      <c r="O191" s="122"/>
      <c r="P191" s="226"/>
      <c r="Q191" s="226"/>
      <c r="R191" s="226"/>
      <c r="S191" s="226"/>
      <c r="T191" s="226"/>
      <c r="U191" s="226"/>
      <c r="V191" s="226"/>
      <c r="W191" s="226"/>
      <c r="X191" s="226"/>
      <c r="Y191" s="226"/>
      <c r="Z191" s="226"/>
      <c r="AA191" s="226"/>
      <c r="AB191" s="226"/>
      <c r="AC191" s="226"/>
      <c r="AD191" s="226"/>
      <c r="AE191" s="226"/>
      <c r="AF191" s="226"/>
      <c r="AG191" s="226"/>
      <c r="AH191" s="122"/>
      <c r="AI191" s="122"/>
      <c r="AJ191" s="122"/>
      <c r="AK191" s="122"/>
      <c r="AL191" s="122"/>
      <c r="AM191" s="122"/>
      <c r="AN191" s="122"/>
    </row>
    <row r="192" spans="1:40" s="71" customFormat="1">
      <c r="A192" s="70"/>
      <c r="C192" s="72"/>
      <c r="J192" s="257"/>
      <c r="K192" s="122"/>
      <c r="L192" s="122"/>
      <c r="M192" s="122"/>
      <c r="N192" s="122"/>
      <c r="O192" s="122"/>
      <c r="P192" s="226"/>
      <c r="Q192" s="226"/>
      <c r="R192" s="226"/>
      <c r="S192" s="226"/>
      <c r="T192" s="226"/>
      <c r="U192" s="226"/>
      <c r="V192" s="226"/>
      <c r="W192" s="226"/>
      <c r="X192" s="226"/>
      <c r="Y192" s="226"/>
      <c r="Z192" s="226"/>
      <c r="AA192" s="226"/>
      <c r="AB192" s="226"/>
      <c r="AC192" s="226"/>
      <c r="AD192" s="226"/>
      <c r="AE192" s="226"/>
      <c r="AF192" s="226"/>
      <c r="AG192" s="226"/>
      <c r="AH192" s="122"/>
      <c r="AI192" s="122"/>
      <c r="AJ192" s="122"/>
      <c r="AK192" s="122"/>
      <c r="AL192" s="122"/>
      <c r="AM192" s="122"/>
      <c r="AN192" s="122"/>
    </row>
    <row r="193" spans="1:40" s="71" customFormat="1">
      <c r="A193" s="70"/>
      <c r="C193" s="72"/>
      <c r="J193" s="257"/>
      <c r="K193" s="122"/>
      <c r="L193" s="122"/>
      <c r="M193" s="122"/>
      <c r="N193" s="122"/>
      <c r="O193" s="122"/>
      <c r="P193" s="226"/>
      <c r="Q193" s="226"/>
      <c r="R193" s="226"/>
      <c r="S193" s="226"/>
      <c r="T193" s="226"/>
      <c r="U193" s="226"/>
      <c r="V193" s="226"/>
      <c r="W193" s="226"/>
      <c r="X193" s="226"/>
      <c r="Y193" s="226"/>
      <c r="Z193" s="226"/>
      <c r="AA193" s="226"/>
      <c r="AB193" s="226"/>
      <c r="AC193" s="226"/>
      <c r="AD193" s="226"/>
      <c r="AE193" s="226"/>
      <c r="AF193" s="226"/>
      <c r="AG193" s="226"/>
      <c r="AH193" s="122"/>
      <c r="AI193" s="122"/>
      <c r="AJ193" s="122"/>
      <c r="AK193" s="122"/>
      <c r="AL193" s="122"/>
      <c r="AM193" s="122"/>
      <c r="AN193" s="122"/>
    </row>
    <row r="194" spans="1:40" s="71" customFormat="1">
      <c r="A194" s="70"/>
      <c r="C194" s="72"/>
      <c r="J194" s="257"/>
      <c r="K194" s="122"/>
      <c r="L194" s="122"/>
      <c r="M194" s="122"/>
      <c r="N194" s="122"/>
      <c r="O194" s="122"/>
      <c r="P194" s="226"/>
      <c r="Q194" s="226"/>
      <c r="R194" s="226"/>
      <c r="S194" s="226"/>
      <c r="T194" s="226"/>
      <c r="U194" s="226"/>
      <c r="V194" s="226"/>
      <c r="W194" s="226"/>
      <c r="X194" s="226"/>
      <c r="Y194" s="226"/>
      <c r="Z194" s="226"/>
      <c r="AA194" s="226"/>
      <c r="AB194" s="226"/>
      <c r="AC194" s="226"/>
      <c r="AD194" s="226"/>
      <c r="AE194" s="226"/>
      <c r="AF194" s="226"/>
      <c r="AG194" s="226"/>
      <c r="AH194" s="122"/>
      <c r="AI194" s="122"/>
      <c r="AJ194" s="122"/>
      <c r="AK194" s="122"/>
      <c r="AL194" s="122"/>
      <c r="AM194" s="122"/>
      <c r="AN194" s="122"/>
    </row>
    <row r="195" spans="1:40" s="71" customFormat="1">
      <c r="A195" s="70"/>
      <c r="C195" s="72"/>
      <c r="J195" s="257"/>
      <c r="K195" s="122"/>
      <c r="L195" s="122"/>
      <c r="M195" s="122"/>
      <c r="N195" s="122"/>
      <c r="O195" s="122"/>
      <c r="P195" s="226"/>
      <c r="Q195" s="226"/>
      <c r="R195" s="226"/>
      <c r="S195" s="226"/>
      <c r="T195" s="226"/>
      <c r="U195" s="226"/>
      <c r="V195" s="226"/>
      <c r="W195" s="226"/>
      <c r="X195" s="226"/>
      <c r="Y195" s="226"/>
      <c r="Z195" s="226"/>
      <c r="AA195" s="226"/>
      <c r="AB195" s="226"/>
      <c r="AC195" s="226"/>
      <c r="AD195" s="226"/>
      <c r="AE195" s="226"/>
      <c r="AF195" s="226"/>
      <c r="AG195" s="226"/>
      <c r="AH195" s="122"/>
      <c r="AI195" s="122"/>
      <c r="AJ195" s="122"/>
      <c r="AK195" s="122"/>
      <c r="AL195" s="122"/>
      <c r="AM195" s="122"/>
      <c r="AN195" s="122"/>
    </row>
    <row r="196" spans="1:40" s="71" customFormat="1">
      <c r="A196" s="70"/>
      <c r="C196" s="72"/>
      <c r="J196" s="257"/>
      <c r="K196" s="122"/>
      <c r="L196" s="122"/>
      <c r="M196" s="122"/>
      <c r="N196" s="122"/>
      <c r="O196" s="122"/>
      <c r="P196" s="226"/>
      <c r="Q196" s="226"/>
      <c r="R196" s="226"/>
      <c r="S196" s="226"/>
      <c r="T196" s="226"/>
      <c r="U196" s="226"/>
      <c r="V196" s="226"/>
      <c r="W196" s="226"/>
      <c r="X196" s="226"/>
      <c r="Y196" s="226"/>
      <c r="Z196" s="226"/>
      <c r="AA196" s="226"/>
      <c r="AB196" s="226"/>
      <c r="AC196" s="226"/>
      <c r="AD196" s="226"/>
      <c r="AE196" s="226"/>
      <c r="AF196" s="226"/>
      <c r="AG196" s="226"/>
      <c r="AH196" s="122"/>
      <c r="AI196" s="122"/>
      <c r="AJ196" s="122"/>
      <c r="AK196" s="122"/>
      <c r="AL196" s="122"/>
      <c r="AM196" s="122"/>
      <c r="AN196" s="122"/>
    </row>
    <row r="197" spans="1:40" s="71" customFormat="1">
      <c r="A197" s="70"/>
      <c r="C197" s="72"/>
      <c r="J197" s="257"/>
      <c r="K197" s="122"/>
      <c r="L197" s="122"/>
      <c r="M197" s="122"/>
      <c r="N197" s="122"/>
      <c r="O197" s="122"/>
      <c r="P197" s="226"/>
      <c r="Q197" s="226"/>
      <c r="R197" s="226"/>
      <c r="S197" s="226"/>
      <c r="T197" s="226"/>
      <c r="U197" s="226"/>
      <c r="V197" s="226"/>
      <c r="W197" s="226"/>
      <c r="X197" s="226"/>
      <c r="Y197" s="226"/>
      <c r="Z197" s="226"/>
      <c r="AA197" s="226"/>
      <c r="AB197" s="226"/>
      <c r="AC197" s="226"/>
      <c r="AD197" s="226"/>
      <c r="AE197" s="226"/>
      <c r="AF197" s="226"/>
      <c r="AG197" s="226"/>
      <c r="AH197" s="122"/>
      <c r="AI197" s="122"/>
      <c r="AJ197" s="122"/>
      <c r="AK197" s="122"/>
      <c r="AL197" s="122"/>
      <c r="AM197" s="122"/>
      <c r="AN197" s="122"/>
    </row>
    <row r="198" spans="1:40" s="71" customFormat="1">
      <c r="A198" s="70"/>
      <c r="C198" s="72"/>
      <c r="J198" s="257"/>
      <c r="K198" s="122"/>
      <c r="L198" s="122"/>
      <c r="M198" s="122"/>
      <c r="N198" s="122"/>
      <c r="O198" s="122"/>
      <c r="P198" s="226"/>
      <c r="Q198" s="226"/>
      <c r="R198" s="226"/>
      <c r="S198" s="226"/>
      <c r="T198" s="226"/>
      <c r="U198" s="226"/>
      <c r="V198" s="226"/>
      <c r="W198" s="226"/>
      <c r="X198" s="226"/>
      <c r="Y198" s="226"/>
      <c r="Z198" s="226"/>
      <c r="AA198" s="226"/>
      <c r="AB198" s="226"/>
      <c r="AC198" s="226"/>
      <c r="AD198" s="226"/>
      <c r="AE198" s="226"/>
      <c r="AF198" s="226"/>
      <c r="AG198" s="226"/>
      <c r="AH198" s="122"/>
      <c r="AI198" s="122"/>
      <c r="AJ198" s="122"/>
      <c r="AK198" s="122"/>
      <c r="AL198" s="122"/>
      <c r="AM198" s="122"/>
      <c r="AN198" s="122"/>
    </row>
    <row r="199" spans="1:40" s="71" customFormat="1">
      <c r="A199" s="70"/>
      <c r="C199" s="72"/>
      <c r="J199" s="257"/>
      <c r="K199" s="122"/>
      <c r="L199" s="122"/>
      <c r="M199" s="122"/>
      <c r="N199" s="122"/>
      <c r="O199" s="122"/>
      <c r="P199" s="226"/>
      <c r="Q199" s="226"/>
      <c r="R199" s="226"/>
      <c r="S199" s="226"/>
      <c r="T199" s="226"/>
      <c r="U199" s="226"/>
      <c r="V199" s="226"/>
      <c r="W199" s="226"/>
      <c r="X199" s="226"/>
      <c r="Y199" s="226"/>
      <c r="Z199" s="226"/>
      <c r="AA199" s="226"/>
      <c r="AB199" s="226"/>
      <c r="AC199" s="226"/>
      <c r="AD199" s="226"/>
      <c r="AE199" s="226"/>
      <c r="AF199" s="226"/>
      <c r="AG199" s="226"/>
      <c r="AH199" s="122"/>
      <c r="AI199" s="122"/>
      <c r="AJ199" s="122"/>
      <c r="AK199" s="122"/>
      <c r="AL199" s="122"/>
      <c r="AM199" s="122"/>
      <c r="AN199" s="122"/>
    </row>
    <row r="200" spans="1:40" s="71" customFormat="1">
      <c r="A200" s="70"/>
      <c r="C200" s="72"/>
      <c r="J200" s="257"/>
      <c r="K200" s="122"/>
      <c r="L200" s="122"/>
      <c r="M200" s="122"/>
      <c r="N200" s="122"/>
      <c r="O200" s="122"/>
      <c r="P200" s="226"/>
      <c r="Q200" s="226"/>
      <c r="R200" s="226"/>
      <c r="S200" s="226"/>
      <c r="T200" s="226"/>
      <c r="U200" s="226"/>
      <c r="V200" s="226"/>
      <c r="W200" s="226"/>
      <c r="X200" s="226"/>
      <c r="Y200" s="226"/>
      <c r="Z200" s="226"/>
      <c r="AA200" s="226"/>
      <c r="AB200" s="226"/>
      <c r="AC200" s="226"/>
      <c r="AD200" s="226"/>
      <c r="AE200" s="226"/>
      <c r="AF200" s="226"/>
      <c r="AG200" s="226"/>
      <c r="AH200" s="122"/>
      <c r="AI200" s="122"/>
      <c r="AJ200" s="122"/>
      <c r="AK200" s="122"/>
      <c r="AL200" s="122"/>
      <c r="AM200" s="122"/>
      <c r="AN200" s="122"/>
    </row>
    <row r="201" spans="1:40" s="71" customFormat="1">
      <c r="A201" s="70"/>
      <c r="C201" s="72"/>
      <c r="J201" s="257"/>
      <c r="K201" s="122"/>
      <c r="L201" s="122"/>
      <c r="M201" s="122"/>
      <c r="N201" s="122"/>
      <c r="O201" s="122"/>
      <c r="P201" s="226"/>
      <c r="Q201" s="226"/>
      <c r="R201" s="226"/>
      <c r="S201" s="226"/>
      <c r="T201" s="226"/>
      <c r="U201" s="226"/>
      <c r="V201" s="226"/>
      <c r="W201" s="226"/>
      <c r="X201" s="226"/>
      <c r="Y201" s="226"/>
      <c r="Z201" s="226"/>
      <c r="AA201" s="226"/>
      <c r="AB201" s="226"/>
      <c r="AC201" s="226"/>
      <c r="AD201" s="226"/>
      <c r="AE201" s="226"/>
      <c r="AF201" s="226"/>
      <c r="AG201" s="226"/>
      <c r="AH201" s="122"/>
      <c r="AI201" s="122"/>
      <c r="AJ201" s="122"/>
      <c r="AK201" s="122"/>
      <c r="AL201" s="122"/>
      <c r="AM201" s="122"/>
      <c r="AN201" s="122"/>
    </row>
    <row r="202" spans="1:40" s="71" customFormat="1">
      <c r="A202" s="70"/>
      <c r="C202" s="72"/>
      <c r="J202" s="257"/>
      <c r="K202" s="122"/>
      <c r="L202" s="122"/>
      <c r="M202" s="122"/>
      <c r="N202" s="122"/>
      <c r="O202" s="122"/>
      <c r="P202" s="226"/>
      <c r="Q202" s="226"/>
      <c r="R202" s="226"/>
      <c r="S202" s="226"/>
      <c r="T202" s="226"/>
      <c r="U202" s="226"/>
      <c r="V202" s="226"/>
      <c r="W202" s="226"/>
      <c r="X202" s="226"/>
      <c r="Y202" s="226"/>
      <c r="Z202" s="226"/>
      <c r="AA202" s="226"/>
      <c r="AB202" s="226"/>
      <c r="AC202" s="226"/>
      <c r="AD202" s="226"/>
      <c r="AE202" s="226"/>
      <c r="AF202" s="226"/>
      <c r="AG202" s="226"/>
      <c r="AH202" s="122"/>
      <c r="AI202" s="122"/>
      <c r="AJ202" s="122"/>
      <c r="AK202" s="122"/>
      <c r="AL202" s="122"/>
      <c r="AM202" s="122"/>
      <c r="AN202" s="122"/>
    </row>
    <row r="203" spans="1:40" s="71" customFormat="1">
      <c r="A203" s="70"/>
      <c r="C203" s="72"/>
      <c r="J203" s="257"/>
      <c r="K203" s="122"/>
      <c r="L203" s="122"/>
      <c r="M203" s="122"/>
      <c r="N203" s="122"/>
      <c r="O203" s="122"/>
      <c r="P203" s="226"/>
      <c r="Q203" s="226"/>
      <c r="R203" s="226"/>
      <c r="S203" s="226"/>
      <c r="T203" s="226"/>
      <c r="U203" s="226"/>
      <c r="V203" s="226"/>
      <c r="W203" s="226"/>
      <c r="X203" s="226"/>
      <c r="Y203" s="226"/>
      <c r="Z203" s="226"/>
      <c r="AA203" s="226"/>
      <c r="AB203" s="226"/>
      <c r="AC203" s="226"/>
      <c r="AD203" s="226"/>
      <c r="AE203" s="226"/>
      <c r="AF203" s="226"/>
      <c r="AG203" s="226"/>
      <c r="AH203" s="122"/>
      <c r="AI203" s="122"/>
      <c r="AJ203" s="122"/>
      <c r="AK203" s="122"/>
      <c r="AL203" s="122"/>
      <c r="AM203" s="122"/>
      <c r="AN203" s="122"/>
    </row>
    <row r="204" spans="1:40" s="71" customFormat="1">
      <c r="A204" s="70"/>
      <c r="C204" s="72"/>
      <c r="J204" s="257"/>
      <c r="K204" s="122"/>
      <c r="L204" s="122"/>
      <c r="M204" s="122"/>
      <c r="N204" s="122"/>
      <c r="O204" s="122"/>
      <c r="P204" s="226"/>
      <c r="Q204" s="226"/>
      <c r="R204" s="226"/>
      <c r="S204" s="226"/>
      <c r="T204" s="226"/>
      <c r="U204" s="226"/>
      <c r="V204" s="226"/>
      <c r="W204" s="226"/>
      <c r="X204" s="226"/>
      <c r="Y204" s="226"/>
      <c r="Z204" s="226"/>
      <c r="AA204" s="226"/>
      <c r="AB204" s="226"/>
      <c r="AC204" s="226"/>
      <c r="AD204" s="226"/>
      <c r="AE204" s="226"/>
      <c r="AF204" s="226"/>
      <c r="AG204" s="226"/>
      <c r="AH204" s="122"/>
      <c r="AI204" s="122"/>
      <c r="AJ204" s="122"/>
      <c r="AK204" s="122"/>
      <c r="AL204" s="122"/>
      <c r="AM204" s="122"/>
      <c r="AN204" s="122"/>
    </row>
    <row r="205" spans="1:40" s="71" customFormat="1">
      <c r="A205" s="70"/>
      <c r="C205" s="72"/>
      <c r="J205" s="257"/>
      <c r="K205" s="122"/>
      <c r="L205" s="122"/>
      <c r="M205" s="122"/>
      <c r="N205" s="122"/>
      <c r="O205" s="122"/>
      <c r="P205" s="226"/>
      <c r="Q205" s="226"/>
      <c r="R205" s="226"/>
      <c r="S205" s="226"/>
      <c r="T205" s="226"/>
      <c r="U205" s="226"/>
      <c r="V205" s="226"/>
      <c r="W205" s="226"/>
      <c r="X205" s="226"/>
      <c r="Y205" s="226"/>
      <c r="Z205" s="226"/>
      <c r="AA205" s="226"/>
      <c r="AB205" s="226"/>
      <c r="AC205" s="226"/>
      <c r="AD205" s="226"/>
      <c r="AE205" s="226"/>
      <c r="AF205" s="226"/>
      <c r="AG205" s="226"/>
      <c r="AH205" s="122"/>
      <c r="AI205" s="122"/>
      <c r="AJ205" s="122"/>
      <c r="AK205" s="122"/>
      <c r="AL205" s="122"/>
      <c r="AM205" s="122"/>
      <c r="AN205" s="122"/>
    </row>
    <row r="206" spans="1:40" s="71" customFormat="1">
      <c r="A206" s="70"/>
      <c r="C206" s="72"/>
      <c r="J206" s="257"/>
      <c r="K206" s="122"/>
      <c r="L206" s="122"/>
      <c r="M206" s="122"/>
      <c r="N206" s="122"/>
      <c r="O206" s="122"/>
      <c r="P206" s="226"/>
      <c r="Q206" s="226"/>
      <c r="R206" s="226"/>
      <c r="S206" s="226"/>
      <c r="T206" s="226"/>
      <c r="U206" s="226"/>
      <c r="V206" s="226"/>
      <c r="W206" s="226"/>
      <c r="X206" s="226"/>
      <c r="Y206" s="226"/>
      <c r="Z206" s="226"/>
      <c r="AA206" s="226"/>
      <c r="AB206" s="226"/>
      <c r="AC206" s="226"/>
      <c r="AD206" s="226"/>
      <c r="AE206" s="226"/>
      <c r="AF206" s="226"/>
      <c r="AG206" s="226"/>
      <c r="AH206" s="122"/>
      <c r="AI206" s="122"/>
      <c r="AJ206" s="122"/>
      <c r="AK206" s="122"/>
      <c r="AL206" s="122"/>
      <c r="AM206" s="122"/>
      <c r="AN206" s="122"/>
    </row>
    <row r="207" spans="1:40" s="71" customFormat="1">
      <c r="A207" s="70"/>
      <c r="C207" s="72"/>
      <c r="J207" s="257"/>
      <c r="K207" s="122"/>
      <c r="L207" s="122"/>
      <c r="M207" s="122"/>
      <c r="N207" s="122"/>
      <c r="O207" s="122"/>
      <c r="P207" s="226"/>
      <c r="Q207" s="226"/>
      <c r="R207" s="226"/>
      <c r="S207" s="226"/>
      <c r="T207" s="226"/>
      <c r="U207" s="226"/>
      <c r="V207" s="226"/>
      <c r="W207" s="226"/>
      <c r="X207" s="226"/>
      <c r="Y207" s="226"/>
      <c r="Z207" s="226"/>
      <c r="AA207" s="226"/>
      <c r="AB207" s="226"/>
      <c r="AC207" s="226"/>
      <c r="AD207" s="226"/>
      <c r="AE207" s="226"/>
      <c r="AF207" s="226"/>
      <c r="AG207" s="226"/>
      <c r="AH207" s="122"/>
      <c r="AI207" s="122"/>
      <c r="AJ207" s="122"/>
      <c r="AK207" s="122"/>
      <c r="AL207" s="122"/>
      <c r="AM207" s="122"/>
      <c r="AN207" s="122"/>
    </row>
    <row r="208" spans="1:40" s="71" customFormat="1">
      <c r="A208" s="70"/>
      <c r="C208" s="72"/>
      <c r="J208" s="257"/>
      <c r="K208" s="122"/>
      <c r="L208" s="122"/>
      <c r="M208" s="122"/>
      <c r="N208" s="122"/>
      <c r="O208" s="122"/>
      <c r="P208" s="226"/>
      <c r="Q208" s="226"/>
      <c r="R208" s="226"/>
      <c r="S208" s="226"/>
      <c r="T208" s="226"/>
      <c r="U208" s="226"/>
      <c r="V208" s="226"/>
      <c r="W208" s="226"/>
      <c r="X208" s="226"/>
      <c r="Y208" s="226"/>
      <c r="Z208" s="226"/>
      <c r="AA208" s="226"/>
      <c r="AB208" s="226"/>
      <c r="AC208" s="226"/>
      <c r="AD208" s="226"/>
      <c r="AE208" s="226"/>
      <c r="AF208" s="226"/>
      <c r="AG208" s="226"/>
      <c r="AH208" s="122"/>
      <c r="AI208" s="122"/>
      <c r="AJ208" s="122"/>
      <c r="AK208" s="122"/>
      <c r="AL208" s="122"/>
      <c r="AM208" s="122"/>
      <c r="AN208" s="122"/>
    </row>
    <row r="209" spans="1:40" s="71" customFormat="1">
      <c r="A209" s="70"/>
      <c r="C209" s="72"/>
      <c r="J209" s="257"/>
      <c r="K209" s="122"/>
      <c r="L209" s="122"/>
      <c r="M209" s="122"/>
      <c r="N209" s="122"/>
      <c r="O209" s="122"/>
      <c r="P209" s="226"/>
      <c r="Q209" s="226"/>
      <c r="R209" s="226"/>
      <c r="S209" s="226"/>
      <c r="T209" s="226"/>
      <c r="U209" s="226"/>
      <c r="V209" s="226"/>
      <c r="W209" s="226"/>
      <c r="X209" s="226"/>
      <c r="Y209" s="226"/>
      <c r="Z209" s="226"/>
      <c r="AA209" s="226"/>
      <c r="AB209" s="226"/>
      <c r="AC209" s="226"/>
      <c r="AD209" s="226"/>
      <c r="AE209" s="226"/>
      <c r="AF209" s="226"/>
      <c r="AG209" s="226"/>
      <c r="AH209" s="122"/>
      <c r="AI209" s="122"/>
      <c r="AJ209" s="122"/>
      <c r="AK209" s="122"/>
      <c r="AL209" s="122"/>
      <c r="AM209" s="122"/>
      <c r="AN209" s="122"/>
    </row>
    <row r="210" spans="1:40" s="71" customFormat="1">
      <c r="A210" s="70"/>
      <c r="C210" s="72"/>
      <c r="J210" s="257"/>
      <c r="K210" s="122"/>
      <c r="L210" s="122"/>
      <c r="M210" s="122"/>
      <c r="N210" s="122"/>
      <c r="O210" s="122"/>
      <c r="P210" s="226"/>
      <c r="Q210" s="226"/>
      <c r="R210" s="226"/>
      <c r="S210" s="226"/>
      <c r="T210" s="226"/>
      <c r="U210" s="226"/>
      <c r="V210" s="226"/>
      <c r="W210" s="226"/>
      <c r="X210" s="226"/>
      <c r="Y210" s="226"/>
      <c r="Z210" s="226"/>
      <c r="AA210" s="226"/>
      <c r="AB210" s="226"/>
      <c r="AC210" s="226"/>
      <c r="AD210" s="226"/>
      <c r="AE210" s="226"/>
      <c r="AF210" s="226"/>
      <c r="AG210" s="226"/>
      <c r="AH210" s="122"/>
      <c r="AI210" s="122"/>
      <c r="AJ210" s="122"/>
      <c r="AK210" s="122"/>
      <c r="AL210" s="122"/>
      <c r="AM210" s="122"/>
      <c r="AN210" s="122"/>
    </row>
    <row r="211" spans="1:40" s="71" customFormat="1">
      <c r="A211" s="70"/>
      <c r="C211" s="72"/>
      <c r="J211" s="257"/>
      <c r="K211" s="122"/>
      <c r="L211" s="122"/>
      <c r="M211" s="122"/>
      <c r="N211" s="122"/>
      <c r="O211" s="122"/>
      <c r="P211" s="226"/>
      <c r="Q211" s="226"/>
      <c r="R211" s="226"/>
      <c r="S211" s="226"/>
      <c r="T211" s="226"/>
      <c r="U211" s="226"/>
      <c r="V211" s="226"/>
      <c r="W211" s="226"/>
      <c r="X211" s="226"/>
      <c r="Y211" s="226"/>
      <c r="Z211" s="226"/>
      <c r="AA211" s="226"/>
      <c r="AB211" s="226"/>
      <c r="AC211" s="226"/>
      <c r="AD211" s="226"/>
      <c r="AE211" s="226"/>
      <c r="AF211" s="226"/>
      <c r="AG211" s="226"/>
      <c r="AH211" s="122"/>
      <c r="AI211" s="122"/>
      <c r="AJ211" s="122"/>
      <c r="AK211" s="122"/>
      <c r="AL211" s="122"/>
      <c r="AM211" s="122"/>
      <c r="AN211" s="122"/>
    </row>
    <row r="212" spans="1:40" s="71" customFormat="1">
      <c r="A212" s="70"/>
      <c r="C212" s="72"/>
      <c r="J212" s="257"/>
      <c r="K212" s="122"/>
      <c r="L212" s="122"/>
      <c r="M212" s="122"/>
      <c r="N212" s="122"/>
      <c r="O212" s="122"/>
      <c r="P212" s="226"/>
      <c r="Q212" s="226"/>
      <c r="R212" s="226"/>
      <c r="S212" s="226"/>
      <c r="T212" s="226"/>
      <c r="U212" s="226"/>
      <c r="V212" s="226"/>
      <c r="W212" s="226"/>
      <c r="X212" s="226"/>
      <c r="Y212" s="226"/>
      <c r="Z212" s="226"/>
      <c r="AA212" s="226"/>
      <c r="AB212" s="226"/>
      <c r="AC212" s="226"/>
      <c r="AD212" s="226"/>
      <c r="AE212" s="226"/>
      <c r="AF212" s="226"/>
      <c r="AG212" s="226"/>
      <c r="AH212" s="122"/>
      <c r="AI212" s="122"/>
      <c r="AJ212" s="122"/>
      <c r="AK212" s="122"/>
      <c r="AL212" s="122"/>
      <c r="AM212" s="122"/>
      <c r="AN212" s="122"/>
    </row>
    <row r="213" spans="1:40" s="71" customFormat="1">
      <c r="A213" s="70"/>
      <c r="C213" s="72"/>
      <c r="J213" s="257"/>
      <c r="K213" s="122"/>
      <c r="L213" s="122"/>
      <c r="M213" s="122"/>
      <c r="N213" s="122"/>
      <c r="O213" s="122"/>
      <c r="P213" s="226"/>
      <c r="Q213" s="226"/>
      <c r="R213" s="226"/>
      <c r="S213" s="226"/>
      <c r="T213" s="226"/>
      <c r="U213" s="226"/>
      <c r="V213" s="226"/>
      <c r="W213" s="226"/>
      <c r="X213" s="226"/>
      <c r="Y213" s="226"/>
      <c r="Z213" s="226"/>
      <c r="AA213" s="226"/>
      <c r="AB213" s="226"/>
      <c r="AC213" s="226"/>
      <c r="AD213" s="226"/>
      <c r="AE213" s="226"/>
      <c r="AF213" s="226"/>
      <c r="AG213" s="226"/>
      <c r="AH213" s="122"/>
      <c r="AI213" s="122"/>
      <c r="AJ213" s="122"/>
      <c r="AK213" s="122"/>
      <c r="AL213" s="122"/>
      <c r="AM213" s="122"/>
      <c r="AN213" s="122"/>
    </row>
    <row r="214" spans="1:40" s="71" customFormat="1">
      <c r="A214" s="70"/>
      <c r="C214" s="72"/>
      <c r="J214" s="257"/>
      <c r="K214" s="122"/>
      <c r="L214" s="122"/>
      <c r="M214" s="122"/>
      <c r="N214" s="122"/>
      <c r="O214" s="122"/>
      <c r="P214" s="226"/>
      <c r="Q214" s="226"/>
      <c r="R214" s="226"/>
      <c r="S214" s="226"/>
      <c r="T214" s="226"/>
      <c r="U214" s="226"/>
      <c r="V214" s="226"/>
      <c r="W214" s="226"/>
      <c r="X214" s="226"/>
      <c r="Y214" s="226"/>
      <c r="Z214" s="226"/>
      <c r="AA214" s="226"/>
      <c r="AB214" s="226"/>
      <c r="AC214" s="226"/>
      <c r="AD214" s="226"/>
      <c r="AE214" s="226"/>
      <c r="AF214" s="226"/>
      <c r="AG214" s="226"/>
      <c r="AH214" s="122"/>
      <c r="AI214" s="122"/>
      <c r="AJ214" s="122"/>
      <c r="AK214" s="122"/>
      <c r="AL214" s="122"/>
      <c r="AM214" s="122"/>
      <c r="AN214" s="122"/>
    </row>
    <row r="215" spans="1:40" s="71" customFormat="1">
      <c r="A215" s="70"/>
      <c r="C215" s="72"/>
      <c r="J215" s="257"/>
      <c r="K215" s="122"/>
      <c r="L215" s="122"/>
      <c r="M215" s="122"/>
      <c r="N215" s="122"/>
      <c r="O215" s="122"/>
      <c r="P215" s="226"/>
      <c r="Q215" s="226"/>
      <c r="R215" s="226"/>
      <c r="S215" s="226"/>
      <c r="T215" s="226"/>
      <c r="U215" s="226"/>
      <c r="V215" s="226"/>
      <c r="W215" s="226"/>
      <c r="X215" s="226"/>
      <c r="Y215" s="226"/>
      <c r="Z215" s="226"/>
      <c r="AA215" s="226"/>
      <c r="AB215" s="226"/>
      <c r="AC215" s="226"/>
      <c r="AD215" s="226"/>
      <c r="AE215" s="226"/>
      <c r="AF215" s="226"/>
      <c r="AG215" s="226"/>
      <c r="AH215" s="122"/>
      <c r="AI215" s="122"/>
      <c r="AJ215" s="122"/>
      <c r="AK215" s="122"/>
      <c r="AL215" s="122"/>
      <c r="AM215" s="122"/>
      <c r="AN215" s="122"/>
    </row>
    <row r="216" spans="1:40" s="71" customFormat="1">
      <c r="A216" s="70"/>
      <c r="C216" s="72"/>
      <c r="J216" s="257"/>
      <c r="K216" s="122"/>
      <c r="L216" s="122"/>
      <c r="M216" s="122"/>
      <c r="N216" s="122"/>
      <c r="O216" s="122"/>
      <c r="P216" s="226"/>
      <c r="Q216" s="226"/>
      <c r="R216" s="226"/>
      <c r="S216" s="226"/>
      <c r="T216" s="226"/>
      <c r="U216" s="226"/>
      <c r="V216" s="226"/>
      <c r="W216" s="226"/>
      <c r="X216" s="226"/>
      <c r="Y216" s="226"/>
      <c r="Z216" s="226"/>
      <c r="AA216" s="226"/>
      <c r="AB216" s="226"/>
      <c r="AC216" s="226"/>
      <c r="AD216" s="226"/>
      <c r="AE216" s="226"/>
      <c r="AF216" s="226"/>
      <c r="AG216" s="226"/>
      <c r="AH216" s="122"/>
      <c r="AI216" s="122"/>
      <c r="AJ216" s="122"/>
      <c r="AK216" s="122"/>
      <c r="AL216" s="122"/>
      <c r="AM216" s="122"/>
      <c r="AN216" s="122"/>
    </row>
    <row r="217" spans="1:40" s="71" customFormat="1">
      <c r="A217" s="70"/>
      <c r="C217" s="72"/>
      <c r="J217" s="257"/>
      <c r="K217" s="122"/>
      <c r="L217" s="122"/>
      <c r="M217" s="122"/>
      <c r="N217" s="122"/>
      <c r="O217" s="122"/>
      <c r="P217" s="226"/>
      <c r="Q217" s="226"/>
      <c r="R217" s="226"/>
      <c r="S217" s="226"/>
      <c r="T217" s="226"/>
      <c r="U217" s="226"/>
      <c r="V217" s="226"/>
      <c r="W217" s="226"/>
      <c r="X217" s="226"/>
      <c r="Y217" s="226"/>
      <c r="Z217" s="226"/>
      <c r="AA217" s="226"/>
      <c r="AB217" s="226"/>
      <c r="AC217" s="226"/>
      <c r="AD217" s="226"/>
      <c r="AE217" s="226"/>
      <c r="AF217" s="226"/>
      <c r="AG217" s="226"/>
      <c r="AH217" s="122"/>
      <c r="AI217" s="122"/>
      <c r="AJ217" s="122"/>
      <c r="AK217" s="122"/>
      <c r="AL217" s="122"/>
      <c r="AM217" s="122"/>
      <c r="AN217" s="122"/>
    </row>
    <row r="218" spans="1:40" s="71" customFormat="1">
      <c r="A218" s="70"/>
      <c r="C218" s="72"/>
      <c r="J218" s="257"/>
      <c r="K218" s="122"/>
      <c r="L218" s="122"/>
      <c r="M218" s="122"/>
      <c r="N218" s="122"/>
      <c r="O218" s="122"/>
      <c r="P218" s="226"/>
      <c r="Q218" s="226"/>
      <c r="R218" s="226"/>
      <c r="S218" s="226"/>
      <c r="T218" s="226"/>
      <c r="U218" s="226"/>
      <c r="V218" s="226"/>
      <c r="W218" s="226"/>
      <c r="X218" s="226"/>
      <c r="Y218" s="226"/>
      <c r="Z218" s="226"/>
      <c r="AA218" s="226"/>
      <c r="AB218" s="226"/>
      <c r="AC218" s="226"/>
      <c r="AD218" s="226"/>
      <c r="AE218" s="226"/>
      <c r="AF218" s="226"/>
      <c r="AG218" s="226"/>
      <c r="AH218" s="122"/>
      <c r="AI218" s="122"/>
      <c r="AJ218" s="122"/>
      <c r="AK218" s="122"/>
      <c r="AL218" s="122"/>
      <c r="AM218" s="122"/>
      <c r="AN218" s="122"/>
    </row>
    <row r="219" spans="1:40" s="71" customFormat="1">
      <c r="A219" s="70"/>
      <c r="C219" s="72"/>
      <c r="J219" s="257"/>
      <c r="K219" s="122"/>
      <c r="L219" s="122"/>
      <c r="M219" s="122"/>
      <c r="N219" s="122"/>
      <c r="O219" s="122"/>
      <c r="P219" s="226"/>
      <c r="Q219" s="226"/>
      <c r="R219" s="226"/>
      <c r="S219" s="226"/>
      <c r="T219" s="226"/>
      <c r="U219" s="226"/>
      <c r="V219" s="226"/>
      <c r="W219" s="226"/>
      <c r="X219" s="226"/>
      <c r="Y219" s="226"/>
      <c r="Z219" s="226"/>
      <c r="AA219" s="226"/>
      <c r="AB219" s="226"/>
      <c r="AC219" s="226"/>
      <c r="AD219" s="226"/>
      <c r="AE219" s="226"/>
      <c r="AF219" s="226"/>
      <c r="AG219" s="226"/>
      <c r="AH219" s="122"/>
      <c r="AI219" s="122"/>
      <c r="AJ219" s="122"/>
      <c r="AK219" s="122"/>
      <c r="AL219" s="122"/>
      <c r="AM219" s="122"/>
      <c r="AN219" s="122"/>
    </row>
    <row r="220" spans="1:40" s="71" customFormat="1">
      <c r="A220" s="70"/>
      <c r="C220" s="72"/>
      <c r="J220" s="257"/>
      <c r="K220" s="122"/>
      <c r="L220" s="122"/>
      <c r="M220" s="122"/>
      <c r="N220" s="122"/>
      <c r="O220" s="122"/>
      <c r="P220" s="226"/>
      <c r="Q220" s="226"/>
      <c r="R220" s="226"/>
      <c r="S220" s="226"/>
      <c r="T220" s="226"/>
      <c r="U220" s="226"/>
      <c r="V220" s="226"/>
      <c r="W220" s="226"/>
      <c r="X220" s="226"/>
      <c r="Y220" s="226"/>
      <c r="Z220" s="226"/>
      <c r="AA220" s="226"/>
      <c r="AB220" s="226"/>
      <c r="AC220" s="226"/>
      <c r="AD220" s="226"/>
      <c r="AE220" s="226"/>
      <c r="AF220" s="226"/>
      <c r="AG220" s="226"/>
      <c r="AH220" s="122"/>
      <c r="AI220" s="122"/>
      <c r="AJ220" s="122"/>
      <c r="AK220" s="122"/>
      <c r="AL220" s="122"/>
      <c r="AM220" s="122"/>
      <c r="AN220" s="122"/>
    </row>
    <row r="221" spans="1:40" s="71" customFormat="1">
      <c r="A221" s="70"/>
      <c r="C221" s="72"/>
      <c r="J221" s="257"/>
      <c r="K221" s="122"/>
      <c r="L221" s="122"/>
      <c r="M221" s="122"/>
      <c r="N221" s="122"/>
      <c r="O221" s="122"/>
      <c r="P221" s="226"/>
      <c r="Q221" s="226"/>
      <c r="R221" s="226"/>
      <c r="S221" s="226"/>
      <c r="T221" s="226"/>
      <c r="U221" s="226"/>
      <c r="V221" s="226"/>
      <c r="W221" s="226"/>
      <c r="X221" s="226"/>
      <c r="Y221" s="226"/>
      <c r="Z221" s="226"/>
      <c r="AA221" s="226"/>
      <c r="AB221" s="226"/>
      <c r="AC221" s="226"/>
      <c r="AD221" s="226"/>
      <c r="AE221" s="226"/>
      <c r="AF221" s="226"/>
      <c r="AG221" s="226"/>
      <c r="AH221" s="122"/>
      <c r="AI221" s="122"/>
      <c r="AJ221" s="122"/>
      <c r="AK221" s="122"/>
      <c r="AL221" s="122"/>
      <c r="AM221" s="122"/>
      <c r="AN221" s="122"/>
    </row>
    <row r="222" spans="1:40" s="71" customFormat="1">
      <c r="A222" s="70"/>
      <c r="C222" s="72"/>
      <c r="J222" s="257"/>
      <c r="K222" s="122"/>
      <c r="L222" s="122"/>
      <c r="M222" s="122"/>
      <c r="N222" s="122"/>
      <c r="O222" s="122"/>
      <c r="P222" s="226"/>
      <c r="Q222" s="226"/>
      <c r="R222" s="226"/>
      <c r="S222" s="226"/>
      <c r="T222" s="226"/>
      <c r="U222" s="226"/>
      <c r="V222" s="226"/>
      <c r="W222" s="226"/>
      <c r="X222" s="226"/>
      <c r="Y222" s="226"/>
      <c r="Z222" s="226"/>
      <c r="AA222" s="226"/>
      <c r="AB222" s="226"/>
      <c r="AC222" s="226"/>
      <c r="AD222" s="226"/>
      <c r="AE222" s="226"/>
      <c r="AF222" s="226"/>
      <c r="AG222" s="226"/>
      <c r="AH222" s="122"/>
      <c r="AI222" s="122"/>
      <c r="AJ222" s="122"/>
      <c r="AK222" s="122"/>
      <c r="AL222" s="122"/>
      <c r="AM222" s="122"/>
      <c r="AN222" s="122"/>
    </row>
    <row r="223" spans="1:40" s="71" customFormat="1">
      <c r="A223" s="70"/>
      <c r="C223" s="72"/>
      <c r="J223" s="257"/>
      <c r="K223" s="122"/>
      <c r="L223" s="122"/>
      <c r="M223" s="122"/>
      <c r="N223" s="122"/>
      <c r="O223" s="122"/>
      <c r="P223" s="226"/>
      <c r="Q223" s="226"/>
      <c r="R223" s="226"/>
      <c r="S223" s="226"/>
      <c r="T223" s="226"/>
      <c r="U223" s="226"/>
      <c r="V223" s="226"/>
      <c r="W223" s="226"/>
      <c r="X223" s="226"/>
      <c r="Y223" s="226"/>
      <c r="Z223" s="226"/>
      <c r="AA223" s="226"/>
      <c r="AB223" s="226"/>
      <c r="AC223" s="226"/>
      <c r="AD223" s="226"/>
      <c r="AE223" s="226"/>
      <c r="AF223" s="226"/>
      <c r="AG223" s="226"/>
      <c r="AH223" s="122"/>
      <c r="AI223" s="122"/>
      <c r="AJ223" s="122"/>
      <c r="AK223" s="122"/>
      <c r="AL223" s="122"/>
      <c r="AM223" s="122"/>
      <c r="AN223" s="122"/>
    </row>
    <row r="224" spans="1:40" s="71" customFormat="1">
      <c r="A224" s="70"/>
      <c r="C224" s="72"/>
      <c r="J224" s="257"/>
      <c r="K224" s="122"/>
      <c r="L224" s="122"/>
      <c r="M224" s="122"/>
      <c r="N224" s="122"/>
      <c r="O224" s="122"/>
      <c r="P224" s="226"/>
      <c r="Q224" s="226"/>
      <c r="R224" s="226"/>
      <c r="S224" s="226"/>
      <c r="T224" s="226"/>
      <c r="U224" s="226"/>
      <c r="V224" s="226"/>
      <c r="W224" s="226"/>
      <c r="X224" s="226"/>
      <c r="Y224" s="226"/>
      <c r="Z224" s="226"/>
      <c r="AA224" s="226"/>
      <c r="AB224" s="226"/>
      <c r="AC224" s="226"/>
      <c r="AD224" s="226"/>
      <c r="AE224" s="226"/>
      <c r="AF224" s="226"/>
      <c r="AG224" s="226"/>
      <c r="AH224" s="122"/>
      <c r="AI224" s="122"/>
      <c r="AJ224" s="122"/>
      <c r="AK224" s="122"/>
      <c r="AL224" s="122"/>
      <c r="AM224" s="122"/>
      <c r="AN224" s="122"/>
    </row>
    <row r="225" spans="1:40" s="71" customFormat="1">
      <c r="A225" s="70"/>
      <c r="C225" s="72"/>
      <c r="J225" s="257"/>
      <c r="K225" s="122"/>
      <c r="L225" s="122"/>
      <c r="M225" s="122"/>
      <c r="N225" s="122"/>
      <c r="O225" s="122"/>
      <c r="P225" s="226"/>
      <c r="Q225" s="226"/>
      <c r="R225" s="226"/>
      <c r="S225" s="226"/>
      <c r="T225" s="226"/>
      <c r="U225" s="226"/>
      <c r="V225" s="226"/>
      <c r="W225" s="226"/>
      <c r="X225" s="226"/>
      <c r="Y225" s="226"/>
      <c r="Z225" s="226"/>
      <c r="AA225" s="226"/>
      <c r="AB225" s="226"/>
      <c r="AC225" s="226"/>
      <c r="AD225" s="226"/>
      <c r="AE225" s="226"/>
      <c r="AF225" s="226"/>
      <c r="AG225" s="226"/>
      <c r="AH225" s="122"/>
      <c r="AI225" s="122"/>
      <c r="AJ225" s="122"/>
      <c r="AK225" s="122"/>
      <c r="AL225" s="122"/>
      <c r="AM225" s="122"/>
      <c r="AN225" s="122"/>
    </row>
    <row r="226" spans="1:40" s="71" customFormat="1">
      <c r="A226" s="70"/>
      <c r="C226" s="72"/>
      <c r="J226" s="257"/>
      <c r="K226" s="122"/>
      <c r="L226" s="122"/>
      <c r="M226" s="122"/>
      <c r="N226" s="122"/>
      <c r="O226" s="122"/>
      <c r="P226" s="226"/>
      <c r="Q226" s="226"/>
      <c r="R226" s="226"/>
      <c r="S226" s="226"/>
      <c r="T226" s="226"/>
      <c r="U226" s="226"/>
      <c r="V226" s="226"/>
      <c r="W226" s="226"/>
      <c r="X226" s="226"/>
      <c r="Y226" s="226"/>
      <c r="Z226" s="226"/>
      <c r="AA226" s="226"/>
      <c r="AB226" s="226"/>
      <c r="AC226" s="226"/>
      <c r="AD226" s="226"/>
      <c r="AE226" s="226"/>
      <c r="AF226" s="226"/>
      <c r="AG226" s="226"/>
      <c r="AH226" s="122"/>
      <c r="AI226" s="122"/>
      <c r="AJ226" s="122"/>
      <c r="AK226" s="122"/>
      <c r="AL226" s="122"/>
      <c r="AM226" s="122"/>
      <c r="AN226" s="122"/>
    </row>
    <row r="227" spans="1:40" s="71" customFormat="1">
      <c r="A227" s="70"/>
      <c r="C227" s="72"/>
      <c r="J227" s="257"/>
      <c r="K227" s="122"/>
      <c r="L227" s="122"/>
      <c r="M227" s="122"/>
      <c r="N227" s="122"/>
      <c r="O227" s="122"/>
      <c r="P227" s="226"/>
      <c r="Q227" s="226"/>
      <c r="R227" s="226"/>
      <c r="S227" s="226"/>
      <c r="T227" s="226"/>
      <c r="U227" s="226"/>
      <c r="V227" s="226"/>
      <c r="W227" s="226"/>
      <c r="X227" s="226"/>
      <c r="Y227" s="226"/>
      <c r="Z227" s="226"/>
      <c r="AA227" s="226"/>
      <c r="AB227" s="226"/>
      <c r="AC227" s="226"/>
      <c r="AD227" s="226"/>
      <c r="AE227" s="226"/>
      <c r="AF227" s="226"/>
      <c r="AG227" s="226"/>
      <c r="AH227" s="122"/>
      <c r="AI227" s="122"/>
      <c r="AJ227" s="122"/>
      <c r="AK227" s="122"/>
      <c r="AL227" s="122"/>
      <c r="AM227" s="122"/>
      <c r="AN227" s="122"/>
    </row>
    <row r="228" spans="1:40" s="71" customFormat="1">
      <c r="A228" s="70"/>
      <c r="C228" s="72"/>
      <c r="J228" s="257"/>
      <c r="K228" s="122"/>
      <c r="L228" s="122"/>
      <c r="M228" s="122"/>
      <c r="N228" s="122"/>
      <c r="O228" s="122"/>
      <c r="P228" s="226"/>
      <c r="Q228" s="226"/>
      <c r="R228" s="226"/>
      <c r="S228" s="226"/>
      <c r="T228" s="226"/>
      <c r="U228" s="226"/>
      <c r="V228" s="226"/>
      <c r="W228" s="226"/>
      <c r="X228" s="226"/>
      <c r="Y228" s="226"/>
      <c r="Z228" s="226"/>
      <c r="AA228" s="226"/>
      <c r="AB228" s="226"/>
      <c r="AC228" s="226"/>
      <c r="AD228" s="226"/>
      <c r="AE228" s="226"/>
      <c r="AF228" s="226"/>
      <c r="AG228" s="226"/>
      <c r="AH228" s="122"/>
      <c r="AI228" s="122"/>
      <c r="AJ228" s="122"/>
      <c r="AK228" s="122"/>
      <c r="AL228" s="122"/>
      <c r="AM228" s="122"/>
      <c r="AN228" s="122"/>
    </row>
    <row r="229" spans="1:40" s="71" customFormat="1">
      <c r="A229" s="70"/>
      <c r="C229" s="72"/>
      <c r="J229" s="257"/>
      <c r="K229" s="122"/>
      <c r="L229" s="122"/>
      <c r="M229" s="122"/>
      <c r="N229" s="122"/>
      <c r="O229" s="122"/>
      <c r="P229" s="226"/>
      <c r="Q229" s="226"/>
      <c r="R229" s="226"/>
      <c r="S229" s="226"/>
      <c r="T229" s="226"/>
      <c r="U229" s="226"/>
      <c r="V229" s="226"/>
      <c r="W229" s="226"/>
      <c r="X229" s="226"/>
      <c r="Y229" s="226"/>
      <c r="Z229" s="226"/>
      <c r="AA229" s="226"/>
      <c r="AB229" s="226"/>
      <c r="AC229" s="226"/>
      <c r="AD229" s="226"/>
      <c r="AE229" s="226"/>
      <c r="AF229" s="226"/>
      <c r="AG229" s="226"/>
      <c r="AH229" s="122"/>
      <c r="AI229" s="122"/>
      <c r="AJ229" s="122"/>
      <c r="AK229" s="122"/>
      <c r="AL229" s="122"/>
      <c r="AM229" s="122"/>
      <c r="AN229" s="122"/>
    </row>
    <row r="230" spans="1:40" s="71" customFormat="1">
      <c r="A230" s="70"/>
      <c r="C230" s="72"/>
      <c r="J230" s="257"/>
      <c r="K230" s="122"/>
      <c r="L230" s="122"/>
      <c r="M230" s="122"/>
      <c r="N230" s="122"/>
      <c r="O230" s="122"/>
      <c r="P230" s="226"/>
      <c r="Q230" s="226"/>
      <c r="R230" s="226"/>
      <c r="S230" s="226"/>
      <c r="T230" s="226"/>
      <c r="U230" s="226"/>
      <c r="V230" s="226"/>
      <c r="W230" s="226"/>
      <c r="X230" s="226"/>
      <c r="Y230" s="226"/>
      <c r="Z230" s="226"/>
      <c r="AA230" s="226"/>
      <c r="AB230" s="226"/>
      <c r="AC230" s="226"/>
      <c r="AD230" s="226"/>
      <c r="AE230" s="226"/>
      <c r="AF230" s="226"/>
      <c r="AG230" s="226"/>
      <c r="AH230" s="122"/>
      <c r="AI230" s="122"/>
      <c r="AJ230" s="122"/>
      <c r="AK230" s="122"/>
      <c r="AL230" s="122"/>
      <c r="AM230" s="122"/>
      <c r="AN230" s="122"/>
    </row>
    <row r="231" spans="1:40" s="71" customFormat="1">
      <c r="A231" s="70"/>
      <c r="C231" s="72"/>
      <c r="J231" s="257"/>
      <c r="K231" s="122"/>
      <c r="L231" s="122"/>
      <c r="M231" s="122"/>
      <c r="N231" s="122"/>
      <c r="O231" s="122"/>
      <c r="P231" s="226"/>
      <c r="Q231" s="226"/>
      <c r="R231" s="226"/>
      <c r="S231" s="226"/>
      <c r="T231" s="226"/>
      <c r="U231" s="226"/>
      <c r="V231" s="226"/>
      <c r="W231" s="226"/>
      <c r="X231" s="226"/>
      <c r="Y231" s="226"/>
      <c r="Z231" s="226"/>
      <c r="AA231" s="226"/>
      <c r="AB231" s="226"/>
      <c r="AC231" s="226"/>
      <c r="AD231" s="226"/>
      <c r="AE231" s="226"/>
      <c r="AF231" s="226"/>
      <c r="AG231" s="226"/>
      <c r="AH231" s="122"/>
      <c r="AI231" s="122"/>
      <c r="AJ231" s="122"/>
      <c r="AK231" s="122"/>
      <c r="AL231" s="122"/>
      <c r="AM231" s="122"/>
      <c r="AN231" s="122"/>
    </row>
    <row r="232" spans="1:40" s="71" customFormat="1">
      <c r="A232" s="70"/>
      <c r="C232" s="72"/>
      <c r="J232" s="257"/>
      <c r="K232" s="122"/>
      <c r="L232" s="122"/>
      <c r="M232" s="122"/>
      <c r="N232" s="122"/>
      <c r="O232" s="122"/>
      <c r="P232" s="226"/>
      <c r="Q232" s="226"/>
      <c r="R232" s="226"/>
      <c r="S232" s="226"/>
      <c r="T232" s="226"/>
      <c r="U232" s="226"/>
      <c r="V232" s="226"/>
      <c r="W232" s="226"/>
      <c r="X232" s="226"/>
      <c r="Y232" s="226"/>
      <c r="Z232" s="226"/>
      <c r="AA232" s="226"/>
      <c r="AB232" s="226"/>
      <c r="AC232" s="226"/>
      <c r="AD232" s="226"/>
      <c r="AE232" s="226"/>
      <c r="AF232" s="226"/>
      <c r="AG232" s="226"/>
      <c r="AH232" s="122"/>
      <c r="AI232" s="122"/>
      <c r="AJ232" s="122"/>
      <c r="AK232" s="122"/>
      <c r="AL232" s="122"/>
      <c r="AM232" s="122"/>
      <c r="AN232" s="122"/>
    </row>
    <row r="233" spans="1:40" s="71" customFormat="1">
      <c r="A233" s="70"/>
      <c r="C233" s="72"/>
      <c r="J233" s="257"/>
      <c r="K233" s="122"/>
      <c r="L233" s="122"/>
      <c r="M233" s="122"/>
      <c r="N233" s="122"/>
      <c r="O233" s="122"/>
      <c r="P233" s="226"/>
      <c r="Q233" s="226"/>
      <c r="R233" s="226"/>
      <c r="S233" s="226"/>
      <c r="T233" s="226"/>
      <c r="U233" s="226"/>
      <c r="V233" s="226"/>
      <c r="W233" s="226"/>
      <c r="X233" s="226"/>
      <c r="Y233" s="226"/>
      <c r="Z233" s="226"/>
      <c r="AA233" s="226"/>
      <c r="AB233" s="226"/>
      <c r="AC233" s="226"/>
      <c r="AD233" s="226"/>
      <c r="AE233" s="226"/>
      <c r="AF233" s="226"/>
      <c r="AG233" s="226"/>
      <c r="AH233" s="122"/>
      <c r="AI233" s="122"/>
      <c r="AJ233" s="122"/>
      <c r="AK233" s="122"/>
      <c r="AL233" s="122"/>
      <c r="AM233" s="122"/>
      <c r="AN233" s="122"/>
    </row>
    <row r="234" spans="1:40" s="71" customFormat="1">
      <c r="A234" s="70"/>
      <c r="C234" s="72"/>
      <c r="J234" s="257"/>
      <c r="K234" s="122"/>
      <c r="L234" s="122"/>
      <c r="M234" s="122"/>
      <c r="N234" s="122"/>
      <c r="O234" s="122"/>
      <c r="P234" s="226"/>
      <c r="Q234" s="226"/>
      <c r="R234" s="226"/>
      <c r="S234" s="226"/>
      <c r="T234" s="226"/>
      <c r="U234" s="226"/>
      <c r="V234" s="226"/>
      <c r="W234" s="226"/>
      <c r="X234" s="226"/>
      <c r="Y234" s="226"/>
      <c r="Z234" s="226"/>
      <c r="AA234" s="226"/>
      <c r="AB234" s="226"/>
      <c r="AC234" s="226"/>
      <c r="AD234" s="226"/>
      <c r="AE234" s="226"/>
      <c r="AF234" s="226"/>
      <c r="AG234" s="226"/>
      <c r="AH234" s="122"/>
      <c r="AI234" s="122"/>
      <c r="AJ234" s="122"/>
      <c r="AK234" s="122"/>
      <c r="AL234" s="122"/>
      <c r="AM234" s="122"/>
      <c r="AN234" s="122"/>
    </row>
    <row r="235" spans="1:40" s="71" customFormat="1">
      <c r="A235" s="70"/>
      <c r="C235" s="72"/>
      <c r="J235" s="257"/>
      <c r="K235" s="122"/>
      <c r="L235" s="122"/>
      <c r="M235" s="122"/>
      <c r="N235" s="122"/>
      <c r="O235" s="122"/>
      <c r="P235" s="226"/>
      <c r="Q235" s="226"/>
      <c r="R235" s="226"/>
      <c r="S235" s="226"/>
      <c r="T235" s="226"/>
      <c r="U235" s="226"/>
      <c r="V235" s="226"/>
      <c r="W235" s="226"/>
      <c r="X235" s="226"/>
      <c r="Y235" s="226"/>
      <c r="Z235" s="226"/>
      <c r="AA235" s="226"/>
      <c r="AB235" s="226"/>
      <c r="AC235" s="226"/>
      <c r="AD235" s="226"/>
      <c r="AE235" s="226"/>
      <c r="AF235" s="226"/>
      <c r="AG235" s="226"/>
      <c r="AH235" s="122"/>
      <c r="AI235" s="122"/>
      <c r="AJ235" s="122"/>
      <c r="AK235" s="122"/>
      <c r="AL235" s="122"/>
      <c r="AM235" s="122"/>
      <c r="AN235" s="122"/>
    </row>
    <row r="236" spans="1:40" s="71" customFormat="1">
      <c r="A236" s="70"/>
      <c r="C236" s="72"/>
      <c r="J236" s="257"/>
      <c r="K236" s="122"/>
      <c r="L236" s="122"/>
      <c r="M236" s="122"/>
      <c r="N236" s="122"/>
      <c r="O236" s="122"/>
      <c r="P236" s="226"/>
      <c r="Q236" s="226"/>
      <c r="R236" s="226"/>
      <c r="S236" s="226"/>
      <c r="T236" s="226"/>
      <c r="U236" s="226"/>
      <c r="V236" s="226"/>
      <c r="W236" s="226"/>
      <c r="X236" s="226"/>
      <c r="Y236" s="226"/>
      <c r="Z236" s="226"/>
      <c r="AA236" s="226"/>
      <c r="AB236" s="226"/>
      <c r="AC236" s="226"/>
      <c r="AD236" s="226"/>
      <c r="AE236" s="226"/>
      <c r="AF236" s="226"/>
      <c r="AG236" s="226"/>
      <c r="AH236" s="122"/>
      <c r="AI236" s="122"/>
      <c r="AJ236" s="122"/>
      <c r="AK236" s="122"/>
      <c r="AL236" s="122"/>
      <c r="AM236" s="122"/>
      <c r="AN236" s="122"/>
    </row>
    <row r="237" spans="1:40" s="71" customFormat="1">
      <c r="A237" s="70"/>
      <c r="C237" s="72"/>
      <c r="J237" s="257"/>
      <c r="K237" s="122"/>
      <c r="L237" s="122"/>
      <c r="M237" s="122"/>
      <c r="N237" s="122"/>
      <c r="O237" s="122"/>
      <c r="P237" s="226"/>
      <c r="Q237" s="226"/>
      <c r="R237" s="226"/>
      <c r="S237" s="226"/>
      <c r="T237" s="226"/>
      <c r="U237" s="226"/>
      <c r="V237" s="226"/>
      <c r="W237" s="226"/>
      <c r="X237" s="226"/>
      <c r="Y237" s="226"/>
      <c r="Z237" s="226"/>
      <c r="AA237" s="226"/>
      <c r="AB237" s="226"/>
      <c r="AC237" s="226"/>
      <c r="AD237" s="226"/>
      <c r="AE237" s="226"/>
      <c r="AF237" s="226"/>
      <c r="AG237" s="226"/>
      <c r="AH237" s="122"/>
      <c r="AI237" s="122"/>
      <c r="AJ237" s="122"/>
      <c r="AK237" s="122"/>
      <c r="AL237" s="122"/>
      <c r="AM237" s="122"/>
      <c r="AN237" s="122"/>
    </row>
    <row r="238" spans="1:40" s="71" customFormat="1">
      <c r="A238" s="70"/>
      <c r="C238" s="72"/>
      <c r="J238" s="257"/>
      <c r="K238" s="122"/>
      <c r="L238" s="122"/>
      <c r="M238" s="122"/>
      <c r="N238" s="122"/>
      <c r="O238" s="122"/>
      <c r="P238" s="226"/>
      <c r="Q238" s="226"/>
      <c r="R238" s="226"/>
      <c r="S238" s="226"/>
      <c r="T238" s="226"/>
      <c r="U238" s="226"/>
      <c r="V238" s="226"/>
      <c r="W238" s="226"/>
      <c r="X238" s="226"/>
      <c r="Y238" s="226"/>
      <c r="Z238" s="226"/>
      <c r="AA238" s="226"/>
      <c r="AB238" s="226"/>
      <c r="AC238" s="226"/>
      <c r="AD238" s="226"/>
      <c r="AE238" s="226"/>
      <c r="AF238" s="226"/>
      <c r="AG238" s="226"/>
      <c r="AH238" s="122"/>
      <c r="AI238" s="122"/>
      <c r="AJ238" s="122"/>
      <c r="AK238" s="122"/>
      <c r="AL238" s="122"/>
      <c r="AM238" s="122"/>
      <c r="AN238" s="122"/>
    </row>
    <row r="239" spans="1:40" s="71" customFormat="1">
      <c r="A239" s="70"/>
      <c r="C239" s="72"/>
      <c r="J239" s="257"/>
      <c r="K239" s="122"/>
      <c r="L239" s="122"/>
      <c r="M239" s="122"/>
      <c r="N239" s="122"/>
      <c r="O239" s="122"/>
      <c r="P239" s="226"/>
      <c r="Q239" s="226"/>
      <c r="R239" s="226"/>
      <c r="S239" s="226"/>
      <c r="T239" s="226"/>
      <c r="U239" s="226"/>
      <c r="V239" s="226"/>
      <c r="W239" s="226"/>
      <c r="X239" s="226"/>
      <c r="Y239" s="226"/>
      <c r="Z239" s="226"/>
      <c r="AA239" s="226"/>
      <c r="AB239" s="226"/>
      <c r="AC239" s="226"/>
      <c r="AD239" s="226"/>
      <c r="AE239" s="226"/>
      <c r="AF239" s="226"/>
      <c r="AG239" s="226"/>
      <c r="AH239" s="122"/>
      <c r="AI239" s="122"/>
      <c r="AJ239" s="122"/>
      <c r="AK239" s="122"/>
      <c r="AL239" s="122"/>
      <c r="AM239" s="122"/>
      <c r="AN239" s="122"/>
    </row>
    <row r="240" spans="1:40" s="71" customFormat="1">
      <c r="A240" s="70"/>
      <c r="C240" s="72"/>
      <c r="J240" s="257"/>
      <c r="K240" s="122"/>
      <c r="L240" s="122"/>
      <c r="M240" s="122"/>
      <c r="N240" s="122"/>
      <c r="O240" s="122"/>
      <c r="P240" s="226"/>
      <c r="Q240" s="226"/>
      <c r="R240" s="226"/>
      <c r="S240" s="226"/>
      <c r="T240" s="226"/>
      <c r="U240" s="226"/>
      <c r="V240" s="226"/>
      <c r="W240" s="226"/>
      <c r="X240" s="226"/>
      <c r="Y240" s="226"/>
      <c r="Z240" s="226"/>
      <c r="AA240" s="226"/>
      <c r="AB240" s="226"/>
      <c r="AC240" s="226"/>
      <c r="AD240" s="226"/>
      <c r="AE240" s="226"/>
      <c r="AF240" s="226"/>
      <c r="AG240" s="226"/>
      <c r="AH240" s="122"/>
      <c r="AI240" s="122"/>
      <c r="AJ240" s="122"/>
      <c r="AK240" s="122"/>
      <c r="AL240" s="122"/>
      <c r="AM240" s="122"/>
      <c r="AN240" s="122"/>
    </row>
    <row r="241" spans="1:40" s="71" customFormat="1">
      <c r="A241" s="70"/>
      <c r="C241" s="72"/>
      <c r="J241" s="257"/>
      <c r="K241" s="122"/>
      <c r="L241" s="122"/>
      <c r="M241" s="122"/>
      <c r="N241" s="122"/>
      <c r="O241" s="122"/>
      <c r="P241" s="226"/>
      <c r="Q241" s="226"/>
      <c r="R241" s="226"/>
      <c r="S241" s="226"/>
      <c r="T241" s="226"/>
      <c r="U241" s="226"/>
      <c r="V241" s="226"/>
      <c r="W241" s="226"/>
      <c r="X241" s="226"/>
      <c r="Y241" s="226"/>
      <c r="Z241" s="226"/>
      <c r="AA241" s="226"/>
      <c r="AB241" s="226"/>
      <c r="AC241" s="226"/>
      <c r="AD241" s="226"/>
      <c r="AE241" s="226"/>
      <c r="AF241" s="226"/>
      <c r="AG241" s="226"/>
      <c r="AH241" s="122"/>
      <c r="AI241" s="122"/>
      <c r="AJ241" s="122"/>
      <c r="AK241" s="122"/>
      <c r="AL241" s="122"/>
      <c r="AM241" s="122"/>
      <c r="AN241" s="122"/>
    </row>
    <row r="242" spans="1:40" s="71" customFormat="1">
      <c r="A242" s="70"/>
      <c r="C242" s="72"/>
      <c r="J242" s="257"/>
      <c r="K242" s="122"/>
      <c r="L242" s="122"/>
      <c r="M242" s="122"/>
      <c r="N242" s="122"/>
      <c r="O242" s="122"/>
      <c r="P242" s="226"/>
      <c r="Q242" s="226"/>
      <c r="R242" s="226"/>
      <c r="S242" s="226"/>
      <c r="T242" s="226"/>
      <c r="U242" s="226"/>
      <c r="V242" s="226"/>
      <c r="W242" s="226"/>
      <c r="X242" s="226"/>
      <c r="Y242" s="226"/>
      <c r="Z242" s="226"/>
      <c r="AA242" s="226"/>
      <c r="AB242" s="226"/>
      <c r="AC242" s="226"/>
      <c r="AD242" s="226"/>
      <c r="AE242" s="226"/>
      <c r="AF242" s="226"/>
      <c r="AG242" s="226"/>
      <c r="AH242" s="122"/>
      <c r="AI242" s="122"/>
      <c r="AJ242" s="122"/>
      <c r="AK242" s="122"/>
      <c r="AL242" s="122"/>
      <c r="AM242" s="122"/>
      <c r="AN242" s="122"/>
    </row>
    <row r="243" spans="1:40" s="71" customFormat="1">
      <c r="A243" s="70"/>
      <c r="C243" s="72"/>
      <c r="J243" s="257"/>
      <c r="K243" s="122"/>
      <c r="L243" s="122"/>
      <c r="M243" s="122"/>
      <c r="N243" s="122"/>
      <c r="O243" s="122"/>
      <c r="P243" s="226"/>
      <c r="Q243" s="226"/>
      <c r="R243" s="226"/>
      <c r="S243" s="226"/>
      <c r="T243" s="226"/>
      <c r="U243" s="226"/>
      <c r="V243" s="226"/>
      <c r="W243" s="226"/>
      <c r="X243" s="226"/>
      <c r="Y243" s="226"/>
      <c r="Z243" s="226"/>
      <c r="AA243" s="226"/>
      <c r="AB243" s="226"/>
      <c r="AC243" s="226"/>
      <c r="AD243" s="226"/>
      <c r="AE243" s="226"/>
      <c r="AF243" s="226"/>
      <c r="AG243" s="226"/>
      <c r="AH243" s="122"/>
      <c r="AI243" s="122"/>
      <c r="AJ243" s="122"/>
      <c r="AK243" s="122"/>
      <c r="AL243" s="122"/>
      <c r="AM243" s="122"/>
      <c r="AN243" s="122"/>
    </row>
    <row r="244" spans="1:40" s="71" customFormat="1">
      <c r="A244" s="70"/>
      <c r="C244" s="72"/>
      <c r="J244" s="257"/>
      <c r="K244" s="122"/>
      <c r="L244" s="122"/>
      <c r="M244" s="122"/>
      <c r="N244" s="122"/>
      <c r="O244" s="122"/>
      <c r="P244" s="226"/>
      <c r="Q244" s="226"/>
      <c r="R244" s="226"/>
      <c r="S244" s="226"/>
      <c r="T244" s="226"/>
      <c r="U244" s="226"/>
      <c r="V244" s="226"/>
      <c r="W244" s="226"/>
      <c r="X244" s="226"/>
      <c r="Y244" s="226"/>
      <c r="Z244" s="226"/>
      <c r="AA244" s="226"/>
      <c r="AB244" s="226"/>
      <c r="AC244" s="226"/>
      <c r="AD244" s="226"/>
      <c r="AE244" s="226"/>
      <c r="AF244" s="226"/>
      <c r="AG244" s="226"/>
      <c r="AH244" s="122"/>
      <c r="AI244" s="122"/>
      <c r="AJ244" s="122"/>
      <c r="AK244" s="122"/>
      <c r="AL244" s="122"/>
      <c r="AM244" s="122"/>
      <c r="AN244" s="122"/>
    </row>
    <row r="245" spans="1:40" s="71" customFormat="1">
      <c r="A245" s="70"/>
      <c r="C245" s="72"/>
      <c r="J245" s="257"/>
      <c r="K245" s="122"/>
      <c r="L245" s="122"/>
      <c r="M245" s="122"/>
      <c r="N245" s="122"/>
      <c r="O245" s="122"/>
      <c r="P245" s="226"/>
      <c r="Q245" s="226"/>
      <c r="R245" s="226"/>
      <c r="S245" s="226"/>
      <c r="T245" s="226"/>
      <c r="U245" s="226"/>
      <c r="V245" s="226"/>
      <c r="W245" s="226"/>
      <c r="X245" s="226"/>
      <c r="Y245" s="226"/>
      <c r="Z245" s="226"/>
      <c r="AA245" s="226"/>
      <c r="AB245" s="226"/>
      <c r="AC245" s="226"/>
      <c r="AD245" s="226"/>
      <c r="AE245" s="226"/>
      <c r="AF245" s="226"/>
      <c r="AG245" s="226"/>
      <c r="AH245" s="122"/>
      <c r="AI245" s="122"/>
      <c r="AJ245" s="122"/>
      <c r="AK245" s="122"/>
      <c r="AL245" s="122"/>
      <c r="AM245" s="122"/>
      <c r="AN245" s="122"/>
    </row>
    <row r="246" spans="1:40" s="71" customFormat="1">
      <c r="A246" s="70"/>
      <c r="C246" s="72"/>
      <c r="J246" s="257"/>
      <c r="K246" s="122"/>
      <c r="L246" s="122"/>
      <c r="M246" s="122"/>
      <c r="N246" s="122"/>
      <c r="O246" s="122"/>
      <c r="P246" s="226"/>
      <c r="Q246" s="226"/>
      <c r="R246" s="226"/>
      <c r="S246" s="226"/>
      <c r="T246" s="226"/>
      <c r="U246" s="226"/>
      <c r="V246" s="226"/>
      <c r="W246" s="226"/>
      <c r="X246" s="226"/>
      <c r="Y246" s="226"/>
      <c r="Z246" s="226"/>
      <c r="AA246" s="226"/>
      <c r="AB246" s="226"/>
      <c r="AC246" s="226"/>
      <c r="AD246" s="226"/>
      <c r="AE246" s="226"/>
      <c r="AF246" s="226"/>
      <c r="AG246" s="226"/>
      <c r="AH246" s="122"/>
      <c r="AI246" s="122"/>
      <c r="AJ246" s="122"/>
      <c r="AK246" s="122"/>
      <c r="AL246" s="122"/>
      <c r="AM246" s="122"/>
      <c r="AN246" s="122"/>
    </row>
    <row r="247" spans="1:40" s="71" customFormat="1">
      <c r="A247" s="70"/>
      <c r="C247" s="72"/>
      <c r="J247" s="257"/>
      <c r="K247" s="122"/>
      <c r="L247" s="122"/>
      <c r="M247" s="122"/>
      <c r="N247" s="122"/>
      <c r="O247" s="122"/>
      <c r="P247" s="226"/>
      <c r="Q247" s="226"/>
      <c r="R247" s="226"/>
      <c r="S247" s="226"/>
      <c r="T247" s="226"/>
      <c r="U247" s="226"/>
      <c r="V247" s="226"/>
      <c r="W247" s="226"/>
      <c r="X247" s="226"/>
      <c r="Y247" s="226"/>
      <c r="Z247" s="226"/>
      <c r="AA247" s="226"/>
      <c r="AB247" s="226"/>
      <c r="AC247" s="226"/>
      <c r="AD247" s="226"/>
      <c r="AE247" s="226"/>
      <c r="AF247" s="226"/>
      <c r="AG247" s="226"/>
      <c r="AH247" s="122"/>
      <c r="AI247" s="122"/>
      <c r="AJ247" s="122"/>
      <c r="AK247" s="122"/>
      <c r="AL247" s="122"/>
      <c r="AM247" s="122"/>
      <c r="AN247" s="122"/>
    </row>
    <row r="248" spans="1:40" s="71" customFormat="1">
      <c r="A248" s="70"/>
      <c r="C248" s="72"/>
      <c r="J248" s="257"/>
      <c r="K248" s="122"/>
      <c r="L248" s="122"/>
      <c r="M248" s="122"/>
      <c r="N248" s="122"/>
      <c r="O248" s="122"/>
      <c r="P248" s="226"/>
      <c r="Q248" s="226"/>
      <c r="R248" s="226"/>
      <c r="S248" s="226"/>
      <c r="T248" s="226"/>
      <c r="U248" s="226"/>
      <c r="V248" s="226"/>
      <c r="W248" s="226"/>
      <c r="X248" s="226"/>
      <c r="Y248" s="226"/>
      <c r="Z248" s="226"/>
      <c r="AA248" s="226"/>
      <c r="AB248" s="226"/>
      <c r="AC248" s="226"/>
      <c r="AD248" s="226"/>
      <c r="AE248" s="226"/>
      <c r="AF248" s="226"/>
      <c r="AG248" s="226"/>
      <c r="AH248" s="122"/>
      <c r="AI248" s="122"/>
      <c r="AJ248" s="122"/>
      <c r="AK248" s="122"/>
      <c r="AL248" s="122"/>
      <c r="AM248" s="122"/>
      <c r="AN248" s="122"/>
    </row>
    <row r="249" spans="1:40" s="71" customFormat="1">
      <c r="A249" s="70"/>
      <c r="C249" s="72"/>
      <c r="J249" s="257"/>
      <c r="K249" s="122"/>
      <c r="L249" s="122"/>
      <c r="M249" s="122"/>
      <c r="N249" s="122"/>
      <c r="O249" s="122"/>
      <c r="P249" s="226"/>
      <c r="Q249" s="226"/>
      <c r="R249" s="226"/>
      <c r="S249" s="226"/>
      <c r="T249" s="226"/>
      <c r="U249" s="226"/>
      <c r="V249" s="226"/>
      <c r="W249" s="226"/>
      <c r="X249" s="226"/>
      <c r="Y249" s="226"/>
      <c r="Z249" s="226"/>
      <c r="AA249" s="226"/>
      <c r="AB249" s="226"/>
      <c r="AC249" s="226"/>
      <c r="AD249" s="226"/>
      <c r="AE249" s="226"/>
      <c r="AF249" s="226"/>
      <c r="AG249" s="226"/>
      <c r="AH249" s="122"/>
      <c r="AI249" s="122"/>
      <c r="AJ249" s="122"/>
      <c r="AK249" s="122"/>
      <c r="AL249" s="122"/>
      <c r="AM249" s="122"/>
      <c r="AN249" s="122"/>
    </row>
    <row r="250" spans="1:40" s="71" customFormat="1">
      <c r="A250" s="70"/>
      <c r="C250" s="72"/>
      <c r="J250" s="257"/>
      <c r="K250" s="122"/>
      <c r="L250" s="122"/>
      <c r="M250" s="122"/>
      <c r="N250" s="122"/>
      <c r="O250" s="122"/>
      <c r="P250" s="226"/>
      <c r="Q250" s="226"/>
      <c r="R250" s="226"/>
      <c r="S250" s="226"/>
      <c r="T250" s="226"/>
      <c r="U250" s="226"/>
      <c r="V250" s="226"/>
      <c r="W250" s="226"/>
      <c r="X250" s="226"/>
      <c r="Y250" s="226"/>
      <c r="Z250" s="226"/>
      <c r="AA250" s="226"/>
      <c r="AB250" s="226"/>
      <c r="AC250" s="226"/>
      <c r="AD250" s="226"/>
      <c r="AE250" s="226"/>
      <c r="AF250" s="226"/>
      <c r="AG250" s="226"/>
      <c r="AH250" s="122"/>
      <c r="AI250" s="122"/>
      <c r="AJ250" s="122"/>
      <c r="AK250" s="122"/>
      <c r="AL250" s="122"/>
      <c r="AM250" s="122"/>
      <c r="AN250" s="122"/>
    </row>
    <row r="251" spans="1:40" s="71" customFormat="1">
      <c r="A251" s="70"/>
      <c r="C251" s="72"/>
      <c r="J251" s="257"/>
      <c r="K251" s="122"/>
      <c r="L251" s="122"/>
      <c r="M251" s="122"/>
      <c r="N251" s="122"/>
      <c r="O251" s="122"/>
      <c r="P251" s="226"/>
      <c r="Q251" s="226"/>
      <c r="R251" s="226"/>
      <c r="S251" s="226"/>
      <c r="T251" s="226"/>
      <c r="U251" s="226"/>
      <c r="V251" s="226"/>
      <c r="W251" s="226"/>
      <c r="X251" s="226"/>
      <c r="Y251" s="226"/>
      <c r="Z251" s="226"/>
      <c r="AA251" s="226"/>
      <c r="AB251" s="226"/>
      <c r="AC251" s="226"/>
      <c r="AD251" s="226"/>
      <c r="AE251" s="226"/>
      <c r="AF251" s="226"/>
      <c r="AG251" s="226"/>
      <c r="AH251" s="122"/>
      <c r="AI251" s="122"/>
      <c r="AJ251" s="122"/>
      <c r="AK251" s="122"/>
      <c r="AL251" s="122"/>
      <c r="AM251" s="122"/>
      <c r="AN251" s="122"/>
    </row>
    <row r="252" spans="1:40" s="71" customFormat="1">
      <c r="A252" s="70"/>
      <c r="C252" s="72"/>
      <c r="J252" s="257"/>
      <c r="K252" s="122"/>
      <c r="L252" s="122"/>
      <c r="M252" s="122"/>
      <c r="N252" s="122"/>
      <c r="O252" s="122"/>
      <c r="P252" s="226"/>
      <c r="Q252" s="226"/>
      <c r="R252" s="226"/>
      <c r="S252" s="226"/>
      <c r="T252" s="226"/>
      <c r="U252" s="226"/>
      <c r="V252" s="226"/>
      <c r="W252" s="226"/>
      <c r="X252" s="226"/>
      <c r="Y252" s="226"/>
      <c r="Z252" s="226"/>
      <c r="AA252" s="226"/>
      <c r="AB252" s="226"/>
      <c r="AC252" s="226"/>
      <c r="AD252" s="226"/>
      <c r="AE252" s="226"/>
      <c r="AF252" s="226"/>
      <c r="AG252" s="226"/>
      <c r="AH252" s="122"/>
      <c r="AI252" s="122"/>
      <c r="AJ252" s="122"/>
      <c r="AK252" s="122"/>
      <c r="AL252" s="122"/>
      <c r="AM252" s="122"/>
      <c r="AN252" s="122"/>
    </row>
    <row r="253" spans="1:40" s="71" customFormat="1">
      <c r="A253" s="70"/>
      <c r="C253" s="72"/>
      <c r="J253" s="257"/>
      <c r="K253" s="122"/>
      <c r="L253" s="122"/>
      <c r="M253" s="122"/>
      <c r="N253" s="122"/>
      <c r="O253" s="122"/>
      <c r="P253" s="226"/>
      <c r="Q253" s="226"/>
      <c r="R253" s="226"/>
      <c r="S253" s="226"/>
      <c r="T253" s="226"/>
      <c r="U253" s="226"/>
      <c r="V253" s="226"/>
      <c r="W253" s="226"/>
      <c r="X253" s="226"/>
      <c r="Y253" s="226"/>
      <c r="Z253" s="226"/>
      <c r="AA253" s="226"/>
      <c r="AB253" s="226"/>
      <c r="AC253" s="226"/>
      <c r="AD253" s="226"/>
      <c r="AE253" s="226"/>
      <c r="AF253" s="226"/>
      <c r="AG253" s="226"/>
      <c r="AH253" s="122"/>
      <c r="AI253" s="122"/>
      <c r="AJ253" s="122"/>
      <c r="AK253" s="122"/>
      <c r="AL253" s="122"/>
      <c r="AM253" s="122"/>
      <c r="AN253" s="122"/>
    </row>
    <row r="254" spans="1:40" s="71" customFormat="1">
      <c r="A254" s="70"/>
      <c r="C254" s="72"/>
      <c r="J254" s="257"/>
      <c r="K254" s="122"/>
      <c r="L254" s="122"/>
      <c r="M254" s="122"/>
      <c r="N254" s="122"/>
      <c r="O254" s="122"/>
      <c r="P254" s="226"/>
      <c r="Q254" s="226"/>
      <c r="R254" s="226"/>
      <c r="S254" s="226"/>
      <c r="T254" s="226"/>
      <c r="U254" s="226"/>
      <c r="V254" s="226"/>
      <c r="W254" s="226"/>
      <c r="X254" s="226"/>
      <c r="Y254" s="226"/>
      <c r="Z254" s="226"/>
      <c r="AA254" s="226"/>
      <c r="AB254" s="226"/>
      <c r="AC254" s="226"/>
      <c r="AD254" s="226"/>
      <c r="AE254" s="226"/>
      <c r="AF254" s="226"/>
      <c r="AG254" s="226"/>
      <c r="AH254" s="122"/>
      <c r="AI254" s="122"/>
      <c r="AJ254" s="122"/>
      <c r="AK254" s="122"/>
      <c r="AL254" s="122"/>
      <c r="AM254" s="122"/>
      <c r="AN254" s="122"/>
    </row>
    <row r="255" spans="1:40" s="71" customFormat="1">
      <c r="A255" s="70"/>
      <c r="C255" s="72"/>
      <c r="J255" s="257"/>
      <c r="K255" s="122"/>
      <c r="L255" s="122"/>
      <c r="M255" s="122"/>
      <c r="N255" s="122"/>
      <c r="O255" s="122"/>
      <c r="P255" s="226"/>
      <c r="Q255" s="226"/>
      <c r="R255" s="226"/>
      <c r="S255" s="226"/>
      <c r="T255" s="226"/>
      <c r="U255" s="226"/>
      <c r="V255" s="226"/>
      <c r="W255" s="226"/>
      <c r="X255" s="226"/>
      <c r="Y255" s="226"/>
      <c r="Z255" s="226"/>
      <c r="AA255" s="226"/>
      <c r="AB255" s="226"/>
      <c r="AC255" s="226"/>
      <c r="AD255" s="226"/>
      <c r="AE255" s="226"/>
      <c r="AF255" s="226"/>
      <c r="AG255" s="226"/>
      <c r="AH255" s="122"/>
      <c r="AI255" s="122"/>
      <c r="AJ255" s="122"/>
      <c r="AK255" s="122"/>
      <c r="AL255" s="122"/>
      <c r="AM255" s="122"/>
      <c r="AN255" s="122"/>
    </row>
    <row r="256" spans="1:40" s="71" customFormat="1">
      <c r="A256" s="70"/>
      <c r="C256" s="72"/>
      <c r="J256" s="257"/>
      <c r="K256" s="122"/>
      <c r="L256" s="122"/>
      <c r="M256" s="122"/>
      <c r="N256" s="122"/>
      <c r="O256" s="122"/>
      <c r="P256" s="226"/>
      <c r="Q256" s="226"/>
      <c r="R256" s="226"/>
      <c r="S256" s="226"/>
      <c r="T256" s="226"/>
      <c r="U256" s="226"/>
      <c r="V256" s="226"/>
      <c r="W256" s="226"/>
      <c r="X256" s="226"/>
      <c r="Y256" s="226"/>
      <c r="Z256" s="226"/>
      <c r="AA256" s="226"/>
      <c r="AB256" s="226"/>
      <c r="AC256" s="226"/>
      <c r="AD256" s="226"/>
      <c r="AE256" s="226"/>
      <c r="AF256" s="226"/>
      <c r="AG256" s="226"/>
      <c r="AH256" s="122"/>
      <c r="AI256" s="122"/>
      <c r="AJ256" s="122"/>
      <c r="AK256" s="122"/>
      <c r="AL256" s="122"/>
      <c r="AM256" s="122"/>
      <c r="AN256" s="122"/>
    </row>
    <row r="257" spans="1:40" s="71" customFormat="1">
      <c r="A257" s="70"/>
      <c r="C257" s="72"/>
      <c r="J257" s="257"/>
      <c r="K257" s="122"/>
      <c r="L257" s="122"/>
      <c r="M257" s="122"/>
      <c r="N257" s="122"/>
      <c r="O257" s="122"/>
      <c r="P257" s="226"/>
      <c r="Q257" s="226"/>
      <c r="R257" s="226"/>
      <c r="S257" s="226"/>
      <c r="T257" s="226"/>
      <c r="U257" s="226"/>
      <c r="V257" s="226"/>
      <c r="W257" s="226"/>
      <c r="X257" s="226"/>
      <c r="Y257" s="226"/>
      <c r="Z257" s="226"/>
      <c r="AA257" s="226"/>
      <c r="AB257" s="226"/>
      <c r="AC257" s="226"/>
      <c r="AD257" s="226"/>
      <c r="AE257" s="226"/>
      <c r="AF257" s="226"/>
      <c r="AG257" s="226"/>
      <c r="AH257" s="122"/>
      <c r="AI257" s="122"/>
      <c r="AJ257" s="122"/>
      <c r="AK257" s="122"/>
      <c r="AL257" s="122"/>
      <c r="AM257" s="122"/>
      <c r="AN257" s="122"/>
    </row>
    <row r="258" spans="1:40" s="71" customFormat="1">
      <c r="A258" s="70"/>
      <c r="C258" s="72"/>
      <c r="J258" s="257"/>
      <c r="K258" s="122"/>
      <c r="L258" s="122"/>
      <c r="M258" s="122"/>
      <c r="N258" s="122"/>
      <c r="O258" s="122"/>
      <c r="P258" s="226"/>
      <c r="Q258" s="226"/>
      <c r="R258" s="226"/>
      <c r="S258" s="226"/>
      <c r="T258" s="226"/>
      <c r="U258" s="226"/>
      <c r="V258" s="226"/>
      <c r="W258" s="226"/>
      <c r="X258" s="226"/>
      <c r="Y258" s="226"/>
      <c r="Z258" s="226"/>
      <c r="AA258" s="226"/>
      <c r="AB258" s="226"/>
      <c r="AC258" s="226"/>
      <c r="AD258" s="226"/>
      <c r="AE258" s="226"/>
      <c r="AF258" s="226"/>
      <c r="AG258" s="226"/>
      <c r="AH258" s="122"/>
      <c r="AI258" s="122"/>
      <c r="AJ258" s="122"/>
      <c r="AK258" s="122"/>
      <c r="AL258" s="122"/>
      <c r="AM258" s="122"/>
      <c r="AN258" s="122"/>
    </row>
    <row r="259" spans="1:40" s="71" customFormat="1">
      <c r="A259" s="70"/>
      <c r="C259" s="72"/>
      <c r="J259" s="257"/>
      <c r="K259" s="122"/>
      <c r="L259" s="122"/>
      <c r="M259" s="122"/>
      <c r="N259" s="122"/>
      <c r="O259" s="122"/>
      <c r="P259" s="226"/>
      <c r="Q259" s="226"/>
      <c r="R259" s="226"/>
      <c r="S259" s="226"/>
      <c r="T259" s="226"/>
      <c r="U259" s="226"/>
      <c r="V259" s="226"/>
      <c r="W259" s="226"/>
      <c r="X259" s="226"/>
      <c r="Y259" s="226"/>
      <c r="Z259" s="226"/>
      <c r="AA259" s="226"/>
      <c r="AB259" s="226"/>
      <c r="AC259" s="226"/>
      <c r="AD259" s="226"/>
      <c r="AE259" s="226"/>
      <c r="AF259" s="226"/>
      <c r="AG259" s="226"/>
      <c r="AH259" s="122"/>
      <c r="AI259" s="122"/>
      <c r="AJ259" s="122"/>
      <c r="AK259" s="122"/>
      <c r="AL259" s="122"/>
      <c r="AM259" s="122"/>
      <c r="AN259" s="122"/>
    </row>
    <row r="260" spans="1:40" s="71" customFormat="1">
      <c r="A260" s="70"/>
      <c r="C260" s="72"/>
      <c r="J260" s="257"/>
      <c r="K260" s="122"/>
      <c r="L260" s="122"/>
      <c r="M260" s="122"/>
      <c r="N260" s="122"/>
      <c r="O260" s="122"/>
      <c r="P260" s="226"/>
      <c r="Q260" s="226"/>
      <c r="R260" s="226"/>
      <c r="S260" s="226"/>
      <c r="T260" s="226"/>
      <c r="U260" s="226"/>
      <c r="V260" s="226"/>
      <c r="W260" s="226"/>
      <c r="X260" s="226"/>
      <c r="Y260" s="226"/>
      <c r="Z260" s="226"/>
      <c r="AA260" s="226"/>
      <c r="AB260" s="226"/>
      <c r="AC260" s="226"/>
      <c r="AD260" s="226"/>
      <c r="AE260" s="226"/>
      <c r="AF260" s="226"/>
      <c r="AG260" s="226"/>
      <c r="AH260" s="122"/>
      <c r="AI260" s="122"/>
      <c r="AJ260" s="122"/>
      <c r="AK260" s="122"/>
      <c r="AL260" s="122"/>
      <c r="AM260" s="122"/>
      <c r="AN260" s="122"/>
    </row>
    <row r="261" spans="1:40" s="71" customFormat="1">
      <c r="A261" s="70"/>
      <c r="C261" s="72"/>
      <c r="J261" s="257"/>
      <c r="K261" s="122"/>
      <c r="L261" s="122"/>
      <c r="M261" s="122"/>
      <c r="N261" s="122"/>
      <c r="O261" s="122"/>
      <c r="P261" s="226"/>
      <c r="Q261" s="226"/>
      <c r="R261" s="226"/>
      <c r="S261" s="226"/>
      <c r="T261" s="226"/>
      <c r="U261" s="226"/>
      <c r="V261" s="226"/>
      <c r="W261" s="226"/>
      <c r="X261" s="226"/>
      <c r="Y261" s="226"/>
      <c r="Z261" s="226"/>
      <c r="AA261" s="226"/>
      <c r="AB261" s="226"/>
      <c r="AC261" s="226"/>
      <c r="AD261" s="226"/>
      <c r="AE261" s="226"/>
      <c r="AF261" s="226"/>
      <c r="AG261" s="226"/>
      <c r="AH261" s="122"/>
      <c r="AI261" s="122"/>
      <c r="AJ261" s="122"/>
      <c r="AK261" s="122"/>
      <c r="AL261" s="122"/>
      <c r="AM261" s="122"/>
      <c r="AN261" s="122"/>
    </row>
    <row r="262" spans="1:40" s="71" customFormat="1">
      <c r="A262" s="70"/>
      <c r="C262" s="72"/>
      <c r="J262" s="257"/>
      <c r="K262" s="122"/>
      <c r="L262" s="122"/>
      <c r="M262" s="122"/>
      <c r="N262" s="122"/>
      <c r="O262" s="122"/>
      <c r="P262" s="226"/>
      <c r="Q262" s="226"/>
      <c r="R262" s="226"/>
      <c r="S262" s="226"/>
      <c r="T262" s="226"/>
      <c r="U262" s="226"/>
      <c r="V262" s="226"/>
      <c r="W262" s="226"/>
      <c r="X262" s="226"/>
      <c r="Y262" s="226"/>
      <c r="Z262" s="226"/>
      <c r="AA262" s="226"/>
      <c r="AB262" s="226"/>
      <c r="AC262" s="226"/>
      <c r="AD262" s="226"/>
      <c r="AE262" s="226"/>
      <c r="AF262" s="226"/>
      <c r="AG262" s="226"/>
      <c r="AH262" s="122"/>
      <c r="AI262" s="122"/>
      <c r="AJ262" s="122"/>
      <c r="AK262" s="122"/>
      <c r="AL262" s="122"/>
      <c r="AM262" s="122"/>
      <c r="AN262" s="122"/>
    </row>
    <row r="263" spans="1:40" s="71" customFormat="1">
      <c r="A263" s="70"/>
      <c r="C263" s="72"/>
      <c r="J263" s="257"/>
      <c r="K263" s="122"/>
      <c r="L263" s="122"/>
      <c r="M263" s="122"/>
      <c r="N263" s="122"/>
      <c r="O263" s="122"/>
      <c r="P263" s="226"/>
      <c r="Q263" s="226"/>
      <c r="R263" s="226"/>
      <c r="S263" s="226"/>
      <c r="T263" s="226"/>
      <c r="U263" s="226"/>
      <c r="V263" s="226"/>
      <c r="W263" s="226"/>
      <c r="X263" s="226"/>
      <c r="Y263" s="226"/>
      <c r="Z263" s="226"/>
      <c r="AA263" s="226"/>
      <c r="AB263" s="226"/>
      <c r="AC263" s="226"/>
      <c r="AD263" s="226"/>
      <c r="AE263" s="226"/>
      <c r="AF263" s="226"/>
      <c r="AG263" s="226"/>
      <c r="AH263" s="122"/>
      <c r="AI263" s="122"/>
      <c r="AJ263" s="122"/>
      <c r="AK263" s="122"/>
      <c r="AL263" s="122"/>
      <c r="AM263" s="122"/>
      <c r="AN263" s="122"/>
    </row>
    <row r="264" spans="1:40" s="71" customFormat="1">
      <c r="A264" s="70"/>
      <c r="C264" s="72"/>
      <c r="J264" s="257"/>
      <c r="K264" s="122"/>
      <c r="L264" s="122"/>
      <c r="M264" s="122"/>
      <c r="N264" s="122"/>
      <c r="O264" s="122"/>
      <c r="P264" s="226"/>
      <c r="Q264" s="226"/>
      <c r="R264" s="226"/>
      <c r="S264" s="226"/>
      <c r="T264" s="226"/>
      <c r="U264" s="226"/>
      <c r="V264" s="226"/>
      <c r="W264" s="226"/>
      <c r="X264" s="226"/>
      <c r="Y264" s="226"/>
      <c r="Z264" s="226"/>
      <c r="AA264" s="226"/>
      <c r="AB264" s="226"/>
      <c r="AC264" s="226"/>
      <c r="AD264" s="226"/>
      <c r="AE264" s="226"/>
      <c r="AF264" s="226"/>
      <c r="AG264" s="226"/>
      <c r="AH264" s="122"/>
      <c r="AI264" s="122"/>
      <c r="AJ264" s="122"/>
      <c r="AK264" s="122"/>
      <c r="AL264" s="122"/>
      <c r="AM264" s="122"/>
      <c r="AN264" s="122"/>
    </row>
    <row r="265" spans="1:40" s="71" customFormat="1">
      <c r="A265" s="70"/>
      <c r="C265" s="72"/>
      <c r="J265" s="257"/>
      <c r="K265" s="122"/>
      <c r="L265" s="122"/>
      <c r="M265" s="122"/>
      <c r="N265" s="122"/>
      <c r="O265" s="122"/>
      <c r="P265" s="226"/>
      <c r="Q265" s="226"/>
      <c r="R265" s="226"/>
      <c r="S265" s="226"/>
      <c r="T265" s="226"/>
      <c r="U265" s="226"/>
      <c r="V265" s="226"/>
      <c r="W265" s="226"/>
      <c r="X265" s="226"/>
      <c r="Y265" s="226"/>
      <c r="Z265" s="226"/>
      <c r="AA265" s="226"/>
      <c r="AB265" s="226"/>
      <c r="AC265" s="226"/>
      <c r="AD265" s="226"/>
      <c r="AE265" s="226"/>
      <c r="AF265" s="226"/>
      <c r="AG265" s="226"/>
      <c r="AH265" s="122"/>
      <c r="AI265" s="122"/>
      <c r="AJ265" s="122"/>
      <c r="AK265" s="122"/>
      <c r="AL265" s="122"/>
      <c r="AM265" s="122"/>
      <c r="AN265" s="122"/>
    </row>
    <row r="266" spans="1:40" s="71" customFormat="1">
      <c r="A266" s="70"/>
      <c r="C266" s="72"/>
      <c r="J266" s="257"/>
      <c r="K266" s="122"/>
      <c r="L266" s="122"/>
      <c r="M266" s="122"/>
      <c r="N266" s="122"/>
      <c r="O266" s="122"/>
      <c r="P266" s="226"/>
      <c r="Q266" s="226"/>
      <c r="R266" s="226"/>
      <c r="S266" s="226"/>
      <c r="T266" s="226"/>
      <c r="U266" s="226"/>
      <c r="V266" s="226"/>
      <c r="W266" s="226"/>
      <c r="X266" s="226"/>
      <c r="Y266" s="226"/>
      <c r="Z266" s="226"/>
      <c r="AA266" s="226"/>
      <c r="AB266" s="226"/>
      <c r="AC266" s="226"/>
      <c r="AD266" s="226"/>
      <c r="AE266" s="226"/>
      <c r="AF266" s="226"/>
      <c r="AG266" s="226"/>
      <c r="AH266" s="122"/>
      <c r="AI266" s="122"/>
      <c r="AJ266" s="122"/>
      <c r="AK266" s="122"/>
      <c r="AL266" s="122"/>
      <c r="AM266" s="122"/>
      <c r="AN266" s="122"/>
    </row>
    <row r="267" spans="1:40" s="71" customFormat="1">
      <c r="A267" s="70"/>
      <c r="C267" s="72"/>
      <c r="J267" s="257"/>
      <c r="K267" s="122"/>
      <c r="L267" s="122"/>
      <c r="M267" s="122"/>
      <c r="N267" s="122"/>
      <c r="O267" s="122"/>
      <c r="P267" s="226"/>
      <c r="Q267" s="226"/>
      <c r="R267" s="226"/>
      <c r="S267" s="226"/>
      <c r="T267" s="226"/>
      <c r="U267" s="226"/>
      <c r="V267" s="226"/>
      <c r="W267" s="226"/>
      <c r="X267" s="226"/>
      <c r="Y267" s="226"/>
      <c r="Z267" s="226"/>
      <c r="AA267" s="226"/>
      <c r="AB267" s="226"/>
      <c r="AC267" s="226"/>
      <c r="AD267" s="226"/>
      <c r="AE267" s="226"/>
      <c r="AF267" s="226"/>
      <c r="AG267" s="226"/>
      <c r="AH267" s="122"/>
      <c r="AI267" s="122"/>
      <c r="AJ267" s="122"/>
      <c r="AK267" s="122"/>
      <c r="AL267" s="122"/>
      <c r="AM267" s="122"/>
      <c r="AN267" s="122"/>
    </row>
    <row r="268" spans="1:40" s="71" customFormat="1">
      <c r="A268" s="70"/>
      <c r="C268" s="72"/>
      <c r="J268" s="257"/>
      <c r="K268" s="122"/>
      <c r="L268" s="122"/>
      <c r="M268" s="122"/>
      <c r="N268" s="122"/>
      <c r="O268" s="122"/>
      <c r="P268" s="226"/>
      <c r="Q268" s="226"/>
      <c r="R268" s="226"/>
      <c r="S268" s="226"/>
      <c r="T268" s="226"/>
      <c r="U268" s="226"/>
      <c r="V268" s="226"/>
      <c r="W268" s="226"/>
      <c r="X268" s="226"/>
      <c r="Y268" s="226"/>
      <c r="Z268" s="226"/>
      <c r="AA268" s="226"/>
      <c r="AB268" s="226"/>
      <c r="AC268" s="226"/>
      <c r="AD268" s="226"/>
      <c r="AE268" s="226"/>
      <c r="AF268" s="226"/>
      <c r="AG268" s="226"/>
      <c r="AH268" s="122"/>
      <c r="AI268" s="122"/>
      <c r="AJ268" s="122"/>
      <c r="AK268" s="122"/>
      <c r="AL268" s="122"/>
      <c r="AM268" s="122"/>
      <c r="AN268" s="122"/>
    </row>
    <row r="269" spans="1:40" s="71" customFormat="1">
      <c r="A269" s="70"/>
      <c r="C269" s="72"/>
      <c r="J269" s="257"/>
      <c r="K269" s="122"/>
      <c r="L269" s="122"/>
      <c r="M269" s="122"/>
      <c r="N269" s="122"/>
      <c r="O269" s="122"/>
      <c r="P269" s="226"/>
      <c r="Q269" s="226"/>
      <c r="R269" s="226"/>
      <c r="S269" s="226"/>
      <c r="T269" s="226"/>
      <c r="U269" s="226"/>
      <c r="V269" s="226"/>
      <c r="W269" s="226"/>
      <c r="X269" s="226"/>
      <c r="Y269" s="226"/>
      <c r="Z269" s="226"/>
      <c r="AA269" s="226"/>
      <c r="AB269" s="226"/>
      <c r="AC269" s="226"/>
      <c r="AD269" s="226"/>
      <c r="AE269" s="226"/>
      <c r="AF269" s="226"/>
      <c r="AG269" s="226"/>
      <c r="AH269" s="122"/>
      <c r="AI269" s="122"/>
      <c r="AJ269" s="122"/>
      <c r="AK269" s="122"/>
      <c r="AL269" s="122"/>
      <c r="AM269" s="122"/>
      <c r="AN269" s="122"/>
    </row>
    <row r="270" spans="1:40" s="71" customFormat="1">
      <c r="A270" s="70"/>
      <c r="C270" s="72"/>
      <c r="J270" s="257"/>
      <c r="K270" s="122"/>
      <c r="L270" s="122"/>
      <c r="M270" s="122"/>
      <c r="N270" s="122"/>
      <c r="O270" s="122"/>
      <c r="P270" s="226"/>
      <c r="Q270" s="226"/>
      <c r="R270" s="226"/>
      <c r="S270" s="226"/>
      <c r="T270" s="226"/>
      <c r="U270" s="226"/>
      <c r="V270" s="226"/>
      <c r="W270" s="226"/>
      <c r="X270" s="226"/>
      <c r="Y270" s="226"/>
      <c r="Z270" s="226"/>
      <c r="AA270" s="226"/>
      <c r="AB270" s="226"/>
      <c r="AC270" s="226"/>
      <c r="AD270" s="226"/>
      <c r="AE270" s="226"/>
      <c r="AF270" s="226"/>
      <c r="AG270" s="226"/>
      <c r="AH270" s="122"/>
      <c r="AI270" s="122"/>
      <c r="AJ270" s="122"/>
      <c r="AK270" s="122"/>
      <c r="AL270" s="122"/>
      <c r="AM270" s="122"/>
      <c r="AN270" s="122"/>
    </row>
    <row r="271" spans="1:40" s="71" customFormat="1">
      <c r="A271" s="70"/>
      <c r="C271" s="72"/>
      <c r="J271" s="257"/>
      <c r="K271" s="122"/>
      <c r="L271" s="122"/>
      <c r="M271" s="122"/>
      <c r="N271" s="122"/>
      <c r="O271" s="122"/>
      <c r="P271" s="226"/>
      <c r="Q271" s="226"/>
      <c r="R271" s="226"/>
      <c r="S271" s="226"/>
      <c r="T271" s="226"/>
      <c r="U271" s="226"/>
      <c r="V271" s="226"/>
      <c r="W271" s="226"/>
      <c r="X271" s="226"/>
      <c r="Y271" s="226"/>
      <c r="Z271" s="226"/>
      <c r="AA271" s="226"/>
      <c r="AB271" s="226"/>
      <c r="AC271" s="226"/>
      <c r="AD271" s="226"/>
      <c r="AE271" s="226"/>
      <c r="AF271" s="226"/>
      <c r="AG271" s="226"/>
      <c r="AH271" s="122"/>
      <c r="AI271" s="122"/>
      <c r="AJ271" s="122"/>
      <c r="AK271" s="122"/>
      <c r="AL271" s="122"/>
      <c r="AM271" s="122"/>
      <c r="AN271" s="122"/>
    </row>
    <row r="272" spans="1:40" s="71" customFormat="1">
      <c r="A272" s="70"/>
      <c r="C272" s="72"/>
      <c r="J272" s="257"/>
      <c r="K272" s="122"/>
      <c r="L272" s="122"/>
      <c r="M272" s="122"/>
      <c r="N272" s="122"/>
      <c r="O272" s="122"/>
      <c r="P272" s="226"/>
      <c r="Q272" s="226"/>
      <c r="R272" s="226"/>
      <c r="S272" s="226"/>
      <c r="T272" s="226"/>
      <c r="U272" s="226"/>
      <c r="V272" s="226"/>
      <c r="W272" s="226"/>
      <c r="X272" s="226"/>
      <c r="Y272" s="226"/>
      <c r="Z272" s="226"/>
      <c r="AA272" s="226"/>
      <c r="AB272" s="226"/>
      <c r="AC272" s="226"/>
      <c r="AD272" s="226"/>
      <c r="AE272" s="226"/>
      <c r="AF272" s="226"/>
      <c r="AG272" s="226"/>
      <c r="AH272" s="122"/>
      <c r="AI272" s="122"/>
      <c r="AJ272" s="122"/>
      <c r="AK272" s="122"/>
      <c r="AL272" s="122"/>
      <c r="AM272" s="122"/>
      <c r="AN272" s="122"/>
    </row>
    <row r="273" spans="1:40" s="71" customFormat="1">
      <c r="A273" s="70"/>
      <c r="C273" s="72"/>
      <c r="J273" s="257"/>
      <c r="K273" s="122"/>
      <c r="L273" s="122"/>
      <c r="M273" s="122"/>
      <c r="N273" s="122"/>
      <c r="O273" s="122"/>
      <c r="P273" s="226"/>
      <c r="Q273" s="226"/>
      <c r="R273" s="226"/>
      <c r="S273" s="226"/>
      <c r="T273" s="226"/>
      <c r="U273" s="226"/>
      <c r="V273" s="226"/>
      <c r="W273" s="226"/>
      <c r="X273" s="226"/>
      <c r="Y273" s="226"/>
      <c r="Z273" s="226"/>
      <c r="AA273" s="226"/>
      <c r="AB273" s="226"/>
      <c r="AC273" s="226"/>
      <c r="AD273" s="226"/>
      <c r="AE273" s="226"/>
      <c r="AF273" s="226"/>
      <c r="AG273" s="226"/>
      <c r="AH273" s="122"/>
      <c r="AI273" s="122"/>
      <c r="AJ273" s="122"/>
      <c r="AK273" s="122"/>
      <c r="AL273" s="122"/>
      <c r="AM273" s="122"/>
      <c r="AN273" s="122"/>
    </row>
    <row r="274" spans="1:40" s="71" customFormat="1">
      <c r="A274" s="70"/>
      <c r="C274" s="72"/>
      <c r="J274" s="257"/>
      <c r="K274" s="122"/>
      <c r="L274" s="122"/>
      <c r="M274" s="122"/>
      <c r="N274" s="122"/>
      <c r="O274" s="122"/>
      <c r="P274" s="226"/>
      <c r="Q274" s="226"/>
      <c r="R274" s="226"/>
      <c r="S274" s="226"/>
      <c r="T274" s="226"/>
      <c r="U274" s="226"/>
      <c r="V274" s="226"/>
      <c r="W274" s="226"/>
      <c r="X274" s="226"/>
      <c r="Y274" s="226"/>
      <c r="Z274" s="226"/>
      <c r="AA274" s="226"/>
      <c r="AB274" s="226"/>
      <c r="AC274" s="226"/>
      <c r="AD274" s="226"/>
      <c r="AE274" s="226"/>
      <c r="AF274" s="226"/>
      <c r="AG274" s="226"/>
      <c r="AH274" s="122"/>
      <c r="AI274" s="122"/>
      <c r="AJ274" s="122"/>
      <c r="AK274" s="122"/>
      <c r="AL274" s="122"/>
      <c r="AM274" s="122"/>
      <c r="AN274" s="122"/>
    </row>
    <row r="275" spans="1:40" s="71" customFormat="1">
      <c r="A275" s="70"/>
      <c r="C275" s="72"/>
      <c r="J275" s="257"/>
      <c r="K275" s="122"/>
      <c r="L275" s="122"/>
      <c r="M275" s="122"/>
      <c r="N275" s="122"/>
      <c r="O275" s="122"/>
      <c r="P275" s="226"/>
      <c r="Q275" s="226"/>
      <c r="R275" s="226"/>
      <c r="S275" s="226"/>
      <c r="T275" s="226"/>
      <c r="U275" s="226"/>
      <c r="V275" s="226"/>
      <c r="W275" s="226"/>
      <c r="X275" s="226"/>
      <c r="Y275" s="226"/>
      <c r="Z275" s="226"/>
      <c r="AA275" s="226"/>
      <c r="AB275" s="226"/>
      <c r="AC275" s="226"/>
      <c r="AD275" s="226"/>
      <c r="AE275" s="226"/>
      <c r="AF275" s="226"/>
      <c r="AG275" s="226"/>
      <c r="AH275" s="122"/>
      <c r="AI275" s="122"/>
      <c r="AJ275" s="122"/>
      <c r="AK275" s="122"/>
      <c r="AL275" s="122"/>
      <c r="AM275" s="122"/>
      <c r="AN275" s="122"/>
    </row>
    <row r="276" spans="1:40" s="71" customFormat="1">
      <c r="A276" s="70"/>
      <c r="C276" s="72"/>
      <c r="J276" s="257"/>
      <c r="K276" s="122"/>
      <c r="L276" s="122"/>
      <c r="M276" s="122"/>
      <c r="N276" s="122"/>
      <c r="O276" s="122"/>
      <c r="P276" s="226"/>
      <c r="Q276" s="226"/>
      <c r="R276" s="226"/>
      <c r="S276" s="226"/>
      <c r="T276" s="226"/>
      <c r="U276" s="226"/>
      <c r="V276" s="226"/>
      <c r="W276" s="226"/>
      <c r="X276" s="226"/>
      <c r="Y276" s="226"/>
      <c r="Z276" s="226"/>
      <c r="AA276" s="226"/>
      <c r="AB276" s="226"/>
      <c r="AC276" s="226"/>
      <c r="AD276" s="226"/>
      <c r="AE276" s="226"/>
      <c r="AF276" s="226"/>
      <c r="AG276" s="226"/>
      <c r="AH276" s="122"/>
      <c r="AI276" s="122"/>
      <c r="AJ276" s="122"/>
      <c r="AK276" s="122"/>
      <c r="AL276" s="122"/>
      <c r="AM276" s="122"/>
      <c r="AN276" s="122"/>
    </row>
    <row r="277" spans="1:40" s="71" customFormat="1">
      <c r="A277" s="70"/>
      <c r="C277" s="72"/>
      <c r="J277" s="257"/>
      <c r="K277" s="122"/>
      <c r="L277" s="122"/>
      <c r="M277" s="122"/>
      <c r="N277" s="122"/>
      <c r="O277" s="122"/>
      <c r="P277" s="226"/>
      <c r="Q277" s="226"/>
      <c r="R277" s="226"/>
      <c r="S277" s="226"/>
      <c r="T277" s="226"/>
      <c r="U277" s="226"/>
      <c r="V277" s="226"/>
      <c r="W277" s="226"/>
      <c r="X277" s="226"/>
      <c r="Y277" s="226"/>
      <c r="Z277" s="226"/>
      <c r="AA277" s="226"/>
      <c r="AB277" s="226"/>
      <c r="AC277" s="226"/>
      <c r="AD277" s="226"/>
      <c r="AE277" s="226"/>
      <c r="AF277" s="226"/>
      <c r="AG277" s="226"/>
      <c r="AH277" s="122"/>
      <c r="AI277" s="122"/>
      <c r="AJ277" s="122"/>
      <c r="AK277" s="122"/>
      <c r="AL277" s="122"/>
      <c r="AM277" s="122"/>
      <c r="AN277" s="122"/>
    </row>
    <row r="278" spans="1:40" s="71" customFormat="1">
      <c r="A278" s="70"/>
      <c r="C278" s="72"/>
      <c r="J278" s="257"/>
      <c r="K278" s="122"/>
      <c r="L278" s="122"/>
      <c r="M278" s="122"/>
      <c r="N278" s="122"/>
      <c r="O278" s="122"/>
      <c r="P278" s="226"/>
      <c r="Q278" s="226"/>
      <c r="R278" s="226"/>
      <c r="S278" s="226"/>
      <c r="T278" s="226"/>
      <c r="U278" s="226"/>
      <c r="V278" s="226"/>
      <c r="W278" s="226"/>
      <c r="X278" s="226"/>
      <c r="Y278" s="226"/>
      <c r="Z278" s="226"/>
      <c r="AA278" s="226"/>
      <c r="AB278" s="226"/>
      <c r="AC278" s="226"/>
      <c r="AD278" s="226"/>
      <c r="AE278" s="226"/>
      <c r="AF278" s="226"/>
      <c r="AG278" s="226"/>
      <c r="AH278" s="122"/>
      <c r="AI278" s="122"/>
      <c r="AJ278" s="122"/>
      <c r="AK278" s="122"/>
      <c r="AL278" s="122"/>
      <c r="AM278" s="122"/>
      <c r="AN278" s="122"/>
    </row>
    <row r="279" spans="1:40" s="71" customFormat="1">
      <c r="A279" s="70"/>
      <c r="C279" s="72"/>
      <c r="J279" s="257"/>
      <c r="K279" s="122"/>
      <c r="L279" s="122"/>
      <c r="M279" s="122"/>
      <c r="N279" s="122"/>
      <c r="O279" s="122"/>
      <c r="P279" s="226"/>
      <c r="Q279" s="226"/>
      <c r="R279" s="226"/>
      <c r="S279" s="226"/>
      <c r="T279" s="226"/>
      <c r="U279" s="226"/>
      <c r="V279" s="226"/>
      <c r="W279" s="226"/>
      <c r="X279" s="226"/>
      <c r="Y279" s="226"/>
      <c r="Z279" s="226"/>
      <c r="AA279" s="226"/>
      <c r="AB279" s="226"/>
      <c r="AC279" s="226"/>
      <c r="AD279" s="226"/>
      <c r="AE279" s="226"/>
      <c r="AF279" s="226"/>
      <c r="AG279" s="226"/>
      <c r="AH279" s="122"/>
      <c r="AI279" s="122"/>
      <c r="AJ279" s="122"/>
      <c r="AK279" s="122"/>
      <c r="AL279" s="122"/>
      <c r="AM279" s="122"/>
      <c r="AN279" s="122"/>
    </row>
    <row r="280" spans="1:40" s="71" customFormat="1">
      <c r="A280" s="70"/>
      <c r="C280" s="72"/>
      <c r="J280" s="257"/>
      <c r="K280" s="122"/>
      <c r="L280" s="122"/>
      <c r="M280" s="122"/>
      <c r="N280" s="122"/>
      <c r="O280" s="122"/>
      <c r="P280" s="226"/>
      <c r="Q280" s="226"/>
      <c r="R280" s="226"/>
      <c r="S280" s="226"/>
      <c r="T280" s="226"/>
      <c r="U280" s="226"/>
      <c r="V280" s="226"/>
      <c r="W280" s="226"/>
      <c r="X280" s="226"/>
      <c r="Y280" s="226"/>
      <c r="Z280" s="226"/>
      <c r="AA280" s="226"/>
      <c r="AB280" s="226"/>
      <c r="AC280" s="226"/>
      <c r="AD280" s="226"/>
      <c r="AE280" s="226"/>
      <c r="AF280" s="226"/>
      <c r="AG280" s="226"/>
      <c r="AH280" s="122"/>
      <c r="AI280" s="122"/>
      <c r="AJ280" s="122"/>
      <c r="AK280" s="122"/>
      <c r="AL280" s="122"/>
      <c r="AM280" s="122"/>
      <c r="AN280" s="122"/>
    </row>
    <row r="281" spans="1:40" s="71" customFormat="1">
      <c r="A281" s="70"/>
      <c r="C281" s="72"/>
      <c r="J281" s="257"/>
      <c r="K281" s="122"/>
      <c r="L281" s="122"/>
      <c r="M281" s="122"/>
      <c r="N281" s="122"/>
      <c r="O281" s="122"/>
      <c r="P281" s="226"/>
      <c r="Q281" s="226"/>
      <c r="R281" s="226"/>
      <c r="S281" s="226"/>
      <c r="T281" s="226"/>
      <c r="U281" s="226"/>
      <c r="V281" s="226"/>
      <c r="W281" s="226"/>
      <c r="X281" s="226"/>
      <c r="Y281" s="226"/>
      <c r="Z281" s="226"/>
      <c r="AA281" s="226"/>
      <c r="AB281" s="226"/>
      <c r="AC281" s="226"/>
      <c r="AD281" s="226"/>
      <c r="AE281" s="226"/>
      <c r="AF281" s="226"/>
      <c r="AG281" s="226"/>
      <c r="AH281" s="122"/>
      <c r="AI281" s="122"/>
      <c r="AJ281" s="122"/>
      <c r="AK281" s="122"/>
      <c r="AL281" s="122"/>
      <c r="AM281" s="122"/>
      <c r="AN281" s="122"/>
    </row>
    <row r="282" spans="1:40" s="71" customFormat="1">
      <c r="A282" s="70"/>
      <c r="C282" s="72"/>
      <c r="J282" s="257"/>
      <c r="K282" s="122"/>
      <c r="L282" s="122"/>
      <c r="M282" s="122"/>
      <c r="N282" s="122"/>
      <c r="O282" s="122"/>
      <c r="P282" s="226"/>
      <c r="Q282" s="226"/>
      <c r="R282" s="226"/>
      <c r="S282" s="226"/>
      <c r="T282" s="226"/>
      <c r="U282" s="226"/>
      <c r="V282" s="226"/>
      <c r="W282" s="226"/>
      <c r="X282" s="226"/>
      <c r="Y282" s="226"/>
      <c r="Z282" s="226"/>
      <c r="AA282" s="226"/>
      <c r="AB282" s="226"/>
      <c r="AC282" s="226"/>
      <c r="AD282" s="226"/>
      <c r="AE282" s="226"/>
      <c r="AF282" s="226"/>
      <c r="AG282" s="226"/>
      <c r="AH282" s="122"/>
      <c r="AI282" s="122"/>
      <c r="AJ282" s="122"/>
      <c r="AK282" s="122"/>
      <c r="AL282" s="122"/>
      <c r="AM282" s="122"/>
      <c r="AN282" s="122"/>
    </row>
    <row r="283" spans="1:40" s="71" customFormat="1">
      <c r="A283" s="70"/>
      <c r="C283" s="72"/>
      <c r="J283" s="257"/>
      <c r="K283" s="122"/>
      <c r="L283" s="122"/>
      <c r="M283" s="122"/>
      <c r="N283" s="122"/>
      <c r="O283" s="122"/>
      <c r="P283" s="226"/>
      <c r="Q283" s="226"/>
      <c r="R283" s="226"/>
      <c r="S283" s="226"/>
      <c r="T283" s="226"/>
      <c r="U283" s="226"/>
      <c r="V283" s="226"/>
      <c r="W283" s="226"/>
      <c r="X283" s="226"/>
      <c r="Y283" s="226"/>
      <c r="Z283" s="226"/>
      <c r="AA283" s="226"/>
      <c r="AB283" s="226"/>
      <c r="AC283" s="226"/>
      <c r="AD283" s="226"/>
      <c r="AE283" s="226"/>
      <c r="AF283" s="226"/>
      <c r="AG283" s="226"/>
      <c r="AH283" s="122"/>
      <c r="AI283" s="122"/>
      <c r="AJ283" s="122"/>
      <c r="AK283" s="122"/>
      <c r="AL283" s="122"/>
      <c r="AM283" s="122"/>
      <c r="AN283" s="122"/>
    </row>
    <row r="284" spans="1:40" s="71" customFormat="1">
      <c r="A284" s="70"/>
      <c r="C284" s="72"/>
      <c r="J284" s="257"/>
      <c r="K284" s="122"/>
      <c r="L284" s="122"/>
      <c r="M284" s="122"/>
      <c r="N284" s="122"/>
      <c r="O284" s="122"/>
      <c r="P284" s="226"/>
      <c r="Q284" s="226"/>
      <c r="R284" s="226"/>
      <c r="S284" s="226"/>
      <c r="T284" s="226"/>
      <c r="U284" s="226"/>
      <c r="V284" s="226"/>
      <c r="W284" s="226"/>
      <c r="X284" s="226"/>
      <c r="Y284" s="226"/>
      <c r="Z284" s="226"/>
      <c r="AA284" s="226"/>
      <c r="AB284" s="226"/>
      <c r="AC284" s="226"/>
      <c r="AD284" s="226"/>
      <c r="AE284" s="226"/>
      <c r="AF284" s="226"/>
      <c r="AG284" s="226"/>
      <c r="AH284" s="122"/>
      <c r="AI284" s="122"/>
      <c r="AJ284" s="122"/>
      <c r="AK284" s="122"/>
      <c r="AL284" s="122"/>
      <c r="AM284" s="122"/>
      <c r="AN284" s="122"/>
    </row>
    <row r="285" spans="1:40" s="71" customFormat="1">
      <c r="A285" s="70"/>
      <c r="C285" s="72"/>
      <c r="J285" s="257"/>
      <c r="K285" s="122"/>
      <c r="L285" s="122"/>
      <c r="M285" s="122"/>
      <c r="N285" s="122"/>
      <c r="O285" s="122"/>
      <c r="P285" s="226"/>
      <c r="Q285" s="226"/>
      <c r="R285" s="226"/>
      <c r="S285" s="226"/>
      <c r="T285" s="226"/>
      <c r="U285" s="226"/>
      <c r="V285" s="226"/>
      <c r="W285" s="226"/>
      <c r="X285" s="226"/>
      <c r="Y285" s="226"/>
      <c r="Z285" s="226"/>
      <c r="AA285" s="226"/>
      <c r="AB285" s="226"/>
      <c r="AC285" s="226"/>
      <c r="AD285" s="226"/>
      <c r="AE285" s="226"/>
      <c r="AF285" s="226"/>
      <c r="AG285" s="226"/>
      <c r="AH285" s="122"/>
      <c r="AI285" s="122"/>
      <c r="AJ285" s="122"/>
      <c r="AK285" s="122"/>
      <c r="AL285" s="122"/>
      <c r="AM285" s="122"/>
      <c r="AN285" s="122"/>
    </row>
    <row r="286" spans="1:40" s="71" customFormat="1">
      <c r="A286" s="70"/>
      <c r="C286" s="72"/>
      <c r="J286" s="257"/>
      <c r="K286" s="122"/>
      <c r="L286" s="122"/>
      <c r="M286" s="122"/>
      <c r="N286" s="122"/>
      <c r="O286" s="122"/>
      <c r="P286" s="226"/>
      <c r="Q286" s="226"/>
      <c r="R286" s="226"/>
      <c r="S286" s="226"/>
      <c r="T286" s="226"/>
      <c r="U286" s="226"/>
      <c r="V286" s="226"/>
      <c r="W286" s="226"/>
      <c r="X286" s="226"/>
      <c r="Y286" s="226"/>
      <c r="Z286" s="226"/>
      <c r="AA286" s="226"/>
      <c r="AB286" s="226"/>
      <c r="AC286" s="226"/>
      <c r="AD286" s="226"/>
      <c r="AE286" s="226"/>
      <c r="AF286" s="226"/>
      <c r="AG286" s="226"/>
      <c r="AH286" s="122"/>
      <c r="AI286" s="122"/>
      <c r="AJ286" s="122"/>
      <c r="AK286" s="122"/>
      <c r="AL286" s="122"/>
      <c r="AM286" s="122"/>
      <c r="AN286" s="122"/>
    </row>
    <row r="287" spans="1:40" s="71" customFormat="1">
      <c r="A287" s="70"/>
      <c r="C287" s="72"/>
      <c r="J287" s="257"/>
      <c r="K287" s="122"/>
      <c r="L287" s="122"/>
      <c r="M287" s="122"/>
      <c r="N287" s="122"/>
      <c r="O287" s="122"/>
      <c r="P287" s="226"/>
      <c r="Q287" s="226"/>
      <c r="R287" s="226"/>
      <c r="S287" s="226"/>
      <c r="T287" s="226"/>
      <c r="U287" s="226"/>
      <c r="V287" s="226"/>
      <c r="W287" s="226"/>
      <c r="X287" s="226"/>
      <c r="Y287" s="226"/>
      <c r="Z287" s="226"/>
      <c r="AA287" s="226"/>
      <c r="AB287" s="226"/>
      <c r="AC287" s="226"/>
      <c r="AD287" s="226"/>
      <c r="AE287" s="226"/>
      <c r="AF287" s="226"/>
      <c r="AG287" s="226"/>
      <c r="AH287" s="122"/>
      <c r="AI287" s="122"/>
      <c r="AJ287" s="122"/>
      <c r="AK287" s="122"/>
      <c r="AL287" s="122"/>
      <c r="AM287" s="122"/>
      <c r="AN287" s="122"/>
    </row>
    <row r="288" spans="1:40" s="71" customFormat="1">
      <c r="A288" s="70"/>
      <c r="C288" s="72"/>
      <c r="J288" s="257"/>
      <c r="K288" s="122"/>
      <c r="L288" s="122"/>
      <c r="M288" s="122"/>
      <c r="N288" s="122"/>
      <c r="O288" s="122"/>
      <c r="P288" s="226"/>
      <c r="Q288" s="226"/>
      <c r="R288" s="226"/>
      <c r="S288" s="226"/>
      <c r="T288" s="226"/>
      <c r="U288" s="226"/>
      <c r="V288" s="226"/>
      <c r="W288" s="226"/>
      <c r="X288" s="226"/>
      <c r="Y288" s="226"/>
      <c r="Z288" s="226"/>
      <c r="AA288" s="226"/>
      <c r="AB288" s="226"/>
      <c r="AC288" s="226"/>
      <c r="AD288" s="226"/>
      <c r="AE288" s="226"/>
      <c r="AF288" s="226"/>
      <c r="AG288" s="226"/>
      <c r="AH288" s="122"/>
      <c r="AI288" s="122"/>
      <c r="AJ288" s="122"/>
      <c r="AK288" s="122"/>
      <c r="AL288" s="122"/>
      <c r="AM288" s="122"/>
      <c r="AN288" s="122"/>
    </row>
    <row r="289" spans="1:40" s="71" customFormat="1">
      <c r="A289" s="70"/>
      <c r="C289" s="72"/>
      <c r="J289" s="257"/>
      <c r="K289" s="122"/>
      <c r="L289" s="122"/>
      <c r="M289" s="122"/>
      <c r="N289" s="122"/>
      <c r="O289" s="122"/>
      <c r="P289" s="226"/>
      <c r="Q289" s="226"/>
      <c r="R289" s="226"/>
      <c r="S289" s="226"/>
      <c r="T289" s="226"/>
      <c r="U289" s="226"/>
      <c r="V289" s="226"/>
      <c r="W289" s="226"/>
      <c r="X289" s="226"/>
      <c r="Y289" s="226"/>
      <c r="Z289" s="226"/>
      <c r="AA289" s="226"/>
      <c r="AB289" s="226"/>
      <c r="AC289" s="226"/>
      <c r="AD289" s="226"/>
      <c r="AE289" s="226"/>
      <c r="AF289" s="226"/>
      <c r="AG289" s="226"/>
      <c r="AH289" s="122"/>
      <c r="AI289" s="122"/>
      <c r="AJ289" s="122"/>
      <c r="AK289" s="122"/>
      <c r="AL289" s="122"/>
      <c r="AM289" s="122"/>
      <c r="AN289" s="122"/>
    </row>
    <row r="290" spans="1:40" s="71" customFormat="1">
      <c r="A290" s="70"/>
      <c r="C290" s="72"/>
      <c r="J290" s="257"/>
      <c r="K290" s="122"/>
      <c r="L290" s="122"/>
      <c r="M290" s="122"/>
      <c r="N290" s="122"/>
      <c r="O290" s="122"/>
      <c r="P290" s="226"/>
      <c r="Q290" s="226"/>
      <c r="R290" s="226"/>
      <c r="S290" s="226"/>
      <c r="T290" s="226"/>
      <c r="U290" s="226"/>
      <c r="V290" s="226"/>
      <c r="W290" s="226"/>
      <c r="X290" s="226"/>
      <c r="Y290" s="226"/>
      <c r="Z290" s="226"/>
      <c r="AA290" s="226"/>
      <c r="AB290" s="226"/>
      <c r="AC290" s="226"/>
      <c r="AD290" s="226"/>
      <c r="AE290" s="226"/>
      <c r="AF290" s="226"/>
      <c r="AG290" s="226"/>
      <c r="AH290" s="122"/>
      <c r="AI290" s="122"/>
      <c r="AJ290" s="122"/>
      <c r="AK290" s="122"/>
      <c r="AL290" s="122"/>
      <c r="AM290" s="122"/>
      <c r="AN290" s="122"/>
    </row>
    <row r="291" spans="1:40" s="71" customFormat="1">
      <c r="A291" s="70"/>
      <c r="C291" s="72"/>
      <c r="J291" s="257"/>
      <c r="K291" s="122"/>
      <c r="L291" s="122"/>
      <c r="M291" s="122"/>
      <c r="N291" s="122"/>
      <c r="O291" s="122"/>
      <c r="P291" s="226"/>
      <c r="Q291" s="226"/>
      <c r="R291" s="226"/>
      <c r="S291" s="226"/>
      <c r="T291" s="226"/>
      <c r="U291" s="226"/>
      <c r="V291" s="226"/>
      <c r="W291" s="226"/>
      <c r="X291" s="226"/>
      <c r="Y291" s="226"/>
      <c r="Z291" s="226"/>
      <c r="AA291" s="226"/>
      <c r="AB291" s="226"/>
      <c r="AC291" s="226"/>
      <c r="AD291" s="226"/>
      <c r="AE291" s="226"/>
      <c r="AF291" s="226"/>
      <c r="AG291" s="226"/>
      <c r="AH291" s="122"/>
      <c r="AI291" s="122"/>
      <c r="AJ291" s="122"/>
      <c r="AK291" s="122"/>
      <c r="AL291" s="122"/>
      <c r="AM291" s="122"/>
      <c r="AN291" s="122"/>
    </row>
    <row r="292" spans="1:40" s="71" customFormat="1">
      <c r="A292" s="70"/>
      <c r="C292" s="72"/>
      <c r="J292" s="257"/>
      <c r="K292" s="122"/>
      <c r="L292" s="122"/>
      <c r="M292" s="122"/>
      <c r="N292" s="122"/>
      <c r="O292" s="122"/>
      <c r="P292" s="226"/>
      <c r="Q292" s="226"/>
      <c r="R292" s="226"/>
      <c r="S292" s="226"/>
      <c r="T292" s="226"/>
      <c r="U292" s="226"/>
      <c r="V292" s="226"/>
      <c r="W292" s="226"/>
      <c r="X292" s="226"/>
      <c r="Y292" s="226"/>
      <c r="Z292" s="226"/>
      <c r="AA292" s="226"/>
      <c r="AB292" s="226"/>
      <c r="AC292" s="226"/>
      <c r="AD292" s="226"/>
      <c r="AE292" s="226"/>
      <c r="AF292" s="226"/>
      <c r="AG292" s="226"/>
      <c r="AH292" s="122"/>
      <c r="AI292" s="122"/>
      <c r="AJ292" s="122"/>
      <c r="AK292" s="122"/>
      <c r="AL292" s="122"/>
      <c r="AM292" s="122"/>
      <c r="AN292" s="122"/>
    </row>
    <row r="293" spans="1:40" s="71" customFormat="1">
      <c r="A293" s="70"/>
      <c r="C293" s="72"/>
      <c r="J293" s="257"/>
      <c r="K293" s="122"/>
      <c r="L293" s="122"/>
      <c r="M293" s="122"/>
      <c r="N293" s="122"/>
      <c r="O293" s="122"/>
      <c r="P293" s="226"/>
      <c r="Q293" s="226"/>
      <c r="R293" s="226"/>
      <c r="S293" s="226"/>
      <c r="T293" s="226"/>
      <c r="U293" s="226"/>
      <c r="V293" s="226"/>
      <c r="W293" s="226"/>
      <c r="X293" s="226"/>
      <c r="Y293" s="226"/>
      <c r="Z293" s="226"/>
      <c r="AA293" s="226"/>
      <c r="AB293" s="226"/>
      <c r="AC293" s="226"/>
      <c r="AD293" s="226"/>
      <c r="AE293" s="226"/>
      <c r="AF293" s="226"/>
      <c r="AG293" s="226"/>
      <c r="AH293" s="122"/>
      <c r="AI293" s="122"/>
      <c r="AJ293" s="122"/>
      <c r="AK293" s="122"/>
      <c r="AL293" s="122"/>
      <c r="AM293" s="122"/>
      <c r="AN293" s="122"/>
    </row>
    <row r="294" spans="1:40" s="71" customFormat="1">
      <c r="A294" s="70"/>
      <c r="C294" s="72"/>
      <c r="J294" s="257"/>
      <c r="K294" s="122"/>
      <c r="L294" s="122"/>
      <c r="M294" s="122"/>
      <c r="N294" s="122"/>
      <c r="O294" s="122"/>
      <c r="P294" s="226"/>
      <c r="Q294" s="226"/>
      <c r="R294" s="226"/>
      <c r="S294" s="226"/>
      <c r="T294" s="226"/>
      <c r="U294" s="226"/>
      <c r="V294" s="226"/>
      <c r="W294" s="226"/>
      <c r="X294" s="226"/>
      <c r="Y294" s="226"/>
      <c r="Z294" s="226"/>
      <c r="AA294" s="226"/>
      <c r="AB294" s="226"/>
      <c r="AC294" s="226"/>
      <c r="AD294" s="226"/>
      <c r="AE294" s="226"/>
      <c r="AF294" s="226"/>
      <c r="AG294" s="226"/>
      <c r="AH294" s="122"/>
      <c r="AI294" s="122"/>
      <c r="AJ294" s="122"/>
      <c r="AK294" s="122"/>
      <c r="AL294" s="122"/>
      <c r="AM294" s="122"/>
      <c r="AN294" s="122"/>
    </row>
    <row r="295" spans="1:40" s="71" customFormat="1">
      <c r="A295" s="70"/>
      <c r="C295" s="72"/>
      <c r="J295" s="257"/>
      <c r="K295" s="122"/>
      <c r="L295" s="122"/>
      <c r="M295" s="122"/>
      <c r="N295" s="122"/>
      <c r="O295" s="122"/>
      <c r="P295" s="226"/>
      <c r="Q295" s="226"/>
      <c r="R295" s="226"/>
      <c r="S295" s="226"/>
      <c r="T295" s="226"/>
      <c r="U295" s="226"/>
      <c r="V295" s="226"/>
      <c r="W295" s="226"/>
      <c r="X295" s="226"/>
      <c r="Y295" s="226"/>
      <c r="Z295" s="226"/>
      <c r="AA295" s="226"/>
      <c r="AB295" s="226"/>
      <c r="AC295" s="226"/>
      <c r="AD295" s="226"/>
      <c r="AE295" s="226"/>
      <c r="AF295" s="226"/>
      <c r="AG295" s="226"/>
      <c r="AH295" s="122"/>
      <c r="AI295" s="122"/>
      <c r="AJ295" s="122"/>
      <c r="AK295" s="122"/>
      <c r="AL295" s="122"/>
      <c r="AM295" s="122"/>
      <c r="AN295" s="122"/>
    </row>
    <row r="296" spans="1:40" s="71" customFormat="1">
      <c r="A296" s="70"/>
      <c r="C296" s="72"/>
      <c r="J296" s="257"/>
      <c r="K296" s="122"/>
      <c r="L296" s="122"/>
      <c r="M296" s="122"/>
      <c r="N296" s="122"/>
      <c r="O296" s="122"/>
      <c r="P296" s="226"/>
      <c r="Q296" s="226"/>
      <c r="R296" s="226"/>
      <c r="S296" s="226"/>
      <c r="T296" s="226"/>
      <c r="U296" s="226"/>
      <c r="V296" s="226"/>
      <c r="W296" s="226"/>
      <c r="X296" s="226"/>
      <c r="Y296" s="226"/>
      <c r="Z296" s="226"/>
      <c r="AA296" s="226"/>
      <c r="AB296" s="226"/>
      <c r="AC296" s="226"/>
      <c r="AD296" s="226"/>
      <c r="AE296" s="226"/>
      <c r="AF296" s="226"/>
      <c r="AG296" s="226"/>
      <c r="AH296" s="122"/>
      <c r="AI296" s="122"/>
      <c r="AJ296" s="122"/>
      <c r="AK296" s="122"/>
      <c r="AL296" s="122"/>
      <c r="AM296" s="122"/>
      <c r="AN296" s="122"/>
    </row>
    <row r="297" spans="1:40" s="71" customFormat="1">
      <c r="A297" s="70"/>
      <c r="C297" s="72"/>
      <c r="J297" s="257"/>
      <c r="K297" s="122"/>
      <c r="L297" s="122"/>
      <c r="M297" s="122"/>
      <c r="N297" s="122"/>
      <c r="O297" s="122"/>
      <c r="P297" s="226"/>
      <c r="Q297" s="226"/>
      <c r="R297" s="226"/>
      <c r="S297" s="226"/>
      <c r="T297" s="226"/>
      <c r="U297" s="226"/>
      <c r="V297" s="226"/>
      <c r="W297" s="226"/>
      <c r="X297" s="226"/>
      <c r="Y297" s="226"/>
      <c r="Z297" s="226"/>
      <c r="AA297" s="226"/>
      <c r="AB297" s="226"/>
      <c r="AC297" s="226"/>
      <c r="AD297" s="226"/>
      <c r="AE297" s="226"/>
      <c r="AF297" s="226"/>
      <c r="AG297" s="226"/>
      <c r="AH297" s="122"/>
      <c r="AI297" s="122"/>
      <c r="AJ297" s="122"/>
      <c r="AK297" s="122"/>
      <c r="AL297" s="122"/>
      <c r="AM297" s="122"/>
      <c r="AN297" s="122"/>
    </row>
    <row r="298" spans="1:40" s="71" customFormat="1">
      <c r="A298" s="70"/>
      <c r="C298" s="72"/>
      <c r="J298" s="257"/>
      <c r="K298" s="122"/>
      <c r="L298" s="122"/>
      <c r="M298" s="122"/>
      <c r="N298" s="122"/>
      <c r="O298" s="122"/>
      <c r="P298" s="226"/>
      <c r="Q298" s="226"/>
      <c r="R298" s="226"/>
      <c r="S298" s="226"/>
      <c r="T298" s="226"/>
      <c r="U298" s="226"/>
      <c r="V298" s="226"/>
      <c r="W298" s="226"/>
      <c r="X298" s="226"/>
      <c r="Y298" s="226"/>
      <c r="Z298" s="226"/>
      <c r="AA298" s="226"/>
      <c r="AB298" s="226"/>
      <c r="AC298" s="226"/>
      <c r="AD298" s="226"/>
      <c r="AE298" s="226"/>
      <c r="AF298" s="226"/>
      <c r="AG298" s="226"/>
      <c r="AH298" s="122"/>
      <c r="AI298" s="122"/>
      <c r="AJ298" s="122"/>
      <c r="AK298" s="122"/>
      <c r="AL298" s="122"/>
      <c r="AM298" s="122"/>
      <c r="AN298" s="122"/>
    </row>
    <row r="299" spans="1:40" s="71" customFormat="1">
      <c r="A299" s="70"/>
      <c r="C299" s="72"/>
      <c r="J299" s="257"/>
      <c r="K299" s="122"/>
      <c r="L299" s="122"/>
      <c r="M299" s="122"/>
      <c r="N299" s="122"/>
      <c r="O299" s="122"/>
      <c r="P299" s="226"/>
      <c r="Q299" s="226"/>
      <c r="R299" s="226"/>
      <c r="S299" s="226"/>
      <c r="T299" s="226"/>
      <c r="U299" s="226"/>
      <c r="V299" s="226"/>
      <c r="W299" s="226"/>
      <c r="X299" s="226"/>
      <c r="Y299" s="226"/>
      <c r="Z299" s="226"/>
      <c r="AA299" s="226"/>
      <c r="AB299" s="226"/>
      <c r="AC299" s="226"/>
      <c r="AD299" s="226"/>
      <c r="AE299" s="226"/>
      <c r="AF299" s="226"/>
      <c r="AG299" s="226"/>
      <c r="AH299" s="122"/>
      <c r="AI299" s="122"/>
      <c r="AJ299" s="122"/>
      <c r="AK299" s="122"/>
      <c r="AL299" s="122"/>
      <c r="AM299" s="122"/>
      <c r="AN299" s="122"/>
    </row>
    <row r="300" spans="1:40" s="71" customFormat="1">
      <c r="A300" s="70"/>
      <c r="C300" s="72"/>
      <c r="J300" s="257"/>
      <c r="K300" s="122"/>
      <c r="L300" s="122"/>
      <c r="M300" s="122"/>
      <c r="N300" s="122"/>
      <c r="O300" s="122"/>
      <c r="P300" s="226"/>
      <c r="Q300" s="226"/>
      <c r="R300" s="226"/>
      <c r="S300" s="226"/>
      <c r="T300" s="226"/>
      <c r="U300" s="226"/>
      <c r="V300" s="226"/>
      <c r="W300" s="226"/>
      <c r="X300" s="226"/>
      <c r="Y300" s="226"/>
      <c r="Z300" s="226"/>
      <c r="AA300" s="226"/>
      <c r="AB300" s="226"/>
      <c r="AC300" s="226"/>
      <c r="AD300" s="226"/>
      <c r="AE300" s="226"/>
      <c r="AF300" s="226"/>
      <c r="AG300" s="226"/>
      <c r="AH300" s="122"/>
      <c r="AI300" s="122"/>
      <c r="AJ300" s="122"/>
      <c r="AK300" s="122"/>
      <c r="AL300" s="122"/>
      <c r="AM300" s="122"/>
      <c r="AN300" s="122"/>
    </row>
    <row r="301" spans="1:40" s="71" customFormat="1">
      <c r="A301" s="70"/>
      <c r="C301" s="72"/>
      <c r="J301" s="257"/>
      <c r="K301" s="122"/>
      <c r="L301" s="122"/>
      <c r="M301" s="122"/>
      <c r="N301" s="122"/>
      <c r="O301" s="122"/>
      <c r="P301" s="226"/>
      <c r="Q301" s="226"/>
      <c r="R301" s="226"/>
      <c r="S301" s="226"/>
      <c r="T301" s="226"/>
      <c r="U301" s="226"/>
      <c r="V301" s="226"/>
      <c r="W301" s="226"/>
      <c r="X301" s="226"/>
      <c r="Y301" s="226"/>
      <c r="Z301" s="226"/>
      <c r="AA301" s="226"/>
      <c r="AB301" s="226"/>
      <c r="AC301" s="226"/>
      <c r="AD301" s="226"/>
      <c r="AE301" s="226"/>
      <c r="AF301" s="226"/>
      <c r="AG301" s="226"/>
      <c r="AH301" s="122"/>
      <c r="AI301" s="122"/>
      <c r="AJ301" s="122"/>
      <c r="AK301" s="122"/>
      <c r="AL301" s="122"/>
      <c r="AM301" s="122"/>
      <c r="AN301" s="122"/>
    </row>
    <row r="302" spans="1:40" s="71" customFormat="1">
      <c r="A302" s="70"/>
      <c r="C302" s="72"/>
      <c r="J302" s="257"/>
      <c r="K302" s="122"/>
      <c r="L302" s="122"/>
      <c r="M302" s="122"/>
      <c r="N302" s="122"/>
      <c r="O302" s="122"/>
      <c r="P302" s="226"/>
      <c r="Q302" s="226"/>
      <c r="R302" s="226"/>
      <c r="S302" s="226"/>
      <c r="T302" s="226"/>
      <c r="U302" s="226"/>
      <c r="V302" s="226"/>
      <c r="W302" s="226"/>
      <c r="X302" s="226"/>
      <c r="Y302" s="226"/>
      <c r="Z302" s="226"/>
      <c r="AA302" s="226"/>
      <c r="AB302" s="226"/>
      <c r="AC302" s="226"/>
      <c r="AD302" s="226"/>
      <c r="AE302" s="226"/>
      <c r="AF302" s="226"/>
      <c r="AG302" s="226"/>
      <c r="AH302" s="122"/>
      <c r="AI302" s="122"/>
      <c r="AJ302" s="122"/>
      <c r="AK302" s="122"/>
      <c r="AL302" s="122"/>
      <c r="AM302" s="122"/>
      <c r="AN302" s="122"/>
    </row>
    <row r="303" spans="1:40" s="71" customFormat="1">
      <c r="A303" s="70"/>
      <c r="C303" s="72"/>
      <c r="J303" s="257"/>
      <c r="K303" s="122"/>
      <c r="L303" s="122"/>
      <c r="M303" s="122"/>
      <c r="N303" s="122"/>
      <c r="O303" s="122"/>
      <c r="P303" s="226"/>
      <c r="Q303" s="226"/>
      <c r="R303" s="226"/>
      <c r="S303" s="226"/>
      <c r="T303" s="226"/>
      <c r="U303" s="226"/>
      <c r="V303" s="226"/>
      <c r="W303" s="226"/>
      <c r="X303" s="226"/>
      <c r="Y303" s="226"/>
      <c r="Z303" s="226"/>
      <c r="AA303" s="226"/>
      <c r="AB303" s="226"/>
      <c r="AC303" s="226"/>
      <c r="AD303" s="226"/>
      <c r="AE303" s="226"/>
      <c r="AF303" s="226"/>
      <c r="AG303" s="226"/>
      <c r="AH303" s="122"/>
      <c r="AI303" s="122"/>
      <c r="AJ303" s="122"/>
      <c r="AK303" s="122"/>
      <c r="AL303" s="122"/>
      <c r="AM303" s="122"/>
      <c r="AN303" s="122"/>
    </row>
    <row r="304" spans="1:40" s="71" customFormat="1">
      <c r="A304" s="70"/>
      <c r="C304" s="72"/>
      <c r="J304" s="257"/>
      <c r="K304" s="122"/>
      <c r="L304" s="122"/>
      <c r="M304" s="122"/>
      <c r="N304" s="122"/>
      <c r="O304" s="122"/>
      <c r="P304" s="226"/>
      <c r="Q304" s="226"/>
      <c r="R304" s="226"/>
      <c r="S304" s="226"/>
      <c r="T304" s="226"/>
      <c r="U304" s="226"/>
      <c r="V304" s="226"/>
      <c r="W304" s="226"/>
      <c r="X304" s="226"/>
      <c r="Y304" s="226"/>
      <c r="Z304" s="226"/>
      <c r="AA304" s="226"/>
      <c r="AB304" s="226"/>
      <c r="AC304" s="226"/>
      <c r="AD304" s="226"/>
      <c r="AE304" s="226"/>
      <c r="AF304" s="226"/>
      <c r="AG304" s="226"/>
      <c r="AH304" s="122"/>
      <c r="AI304" s="122"/>
      <c r="AJ304" s="122"/>
      <c r="AK304" s="122"/>
      <c r="AL304" s="122"/>
      <c r="AM304" s="122"/>
      <c r="AN304" s="122"/>
    </row>
    <row r="305" spans="1:40" s="71" customFormat="1">
      <c r="A305" s="70"/>
      <c r="C305" s="72"/>
      <c r="J305" s="257"/>
      <c r="K305" s="122"/>
      <c r="L305" s="122"/>
      <c r="M305" s="122"/>
      <c r="N305" s="122"/>
      <c r="O305" s="122"/>
      <c r="P305" s="226"/>
      <c r="Q305" s="226"/>
      <c r="R305" s="226"/>
      <c r="S305" s="226"/>
      <c r="T305" s="226"/>
      <c r="U305" s="226"/>
      <c r="V305" s="226"/>
      <c r="W305" s="226"/>
      <c r="X305" s="226"/>
      <c r="Y305" s="226"/>
      <c r="Z305" s="226"/>
      <c r="AA305" s="226"/>
      <c r="AB305" s="226"/>
      <c r="AC305" s="226"/>
      <c r="AD305" s="226"/>
      <c r="AE305" s="226"/>
      <c r="AF305" s="226"/>
      <c r="AG305" s="226"/>
      <c r="AH305" s="122"/>
      <c r="AI305" s="122"/>
      <c r="AJ305" s="122"/>
      <c r="AK305" s="122"/>
      <c r="AL305" s="122"/>
      <c r="AM305" s="122"/>
      <c r="AN305" s="122"/>
    </row>
    <row r="306" spans="1:40" s="71" customFormat="1">
      <c r="A306" s="70"/>
      <c r="C306" s="72"/>
      <c r="J306" s="257"/>
      <c r="K306" s="122"/>
      <c r="L306" s="122"/>
      <c r="M306" s="122"/>
      <c r="N306" s="122"/>
      <c r="O306" s="122"/>
      <c r="P306" s="226"/>
      <c r="Q306" s="226"/>
      <c r="R306" s="226"/>
      <c r="S306" s="226"/>
      <c r="T306" s="226"/>
      <c r="U306" s="226"/>
      <c r="V306" s="226"/>
      <c r="W306" s="226"/>
      <c r="X306" s="226"/>
      <c r="Y306" s="226"/>
      <c r="Z306" s="226"/>
      <c r="AA306" s="226"/>
      <c r="AB306" s="226"/>
      <c r="AC306" s="226"/>
      <c r="AD306" s="226"/>
      <c r="AE306" s="226"/>
      <c r="AF306" s="226"/>
      <c r="AG306" s="226"/>
      <c r="AH306" s="122"/>
      <c r="AI306" s="122"/>
      <c r="AJ306" s="122"/>
      <c r="AK306" s="122"/>
      <c r="AL306" s="122"/>
      <c r="AM306" s="122"/>
      <c r="AN306" s="122"/>
    </row>
    <row r="307" spans="1:40" s="71" customFormat="1">
      <c r="A307" s="70"/>
      <c r="C307" s="72"/>
      <c r="J307" s="257"/>
      <c r="K307" s="122"/>
      <c r="L307" s="122"/>
      <c r="M307" s="122"/>
      <c r="N307" s="122"/>
      <c r="O307" s="122"/>
      <c r="P307" s="226"/>
      <c r="Q307" s="226"/>
      <c r="R307" s="226"/>
      <c r="S307" s="226"/>
      <c r="T307" s="226"/>
      <c r="U307" s="226"/>
      <c r="V307" s="226"/>
      <c r="W307" s="226"/>
      <c r="X307" s="226"/>
      <c r="Y307" s="226"/>
      <c r="Z307" s="226"/>
      <c r="AA307" s="226"/>
      <c r="AB307" s="226"/>
      <c r="AC307" s="226"/>
      <c r="AD307" s="226"/>
      <c r="AE307" s="226"/>
      <c r="AF307" s="226"/>
      <c r="AG307" s="226"/>
      <c r="AH307" s="122"/>
      <c r="AI307" s="122"/>
      <c r="AJ307" s="122"/>
      <c r="AK307" s="122"/>
      <c r="AL307" s="122"/>
      <c r="AM307" s="122"/>
      <c r="AN307" s="122"/>
    </row>
    <row r="308" spans="1:40" s="71" customFormat="1">
      <c r="A308" s="70"/>
      <c r="C308" s="72"/>
      <c r="J308" s="257"/>
      <c r="K308" s="122"/>
      <c r="L308" s="122"/>
      <c r="M308" s="122"/>
      <c r="N308" s="122"/>
      <c r="O308" s="122"/>
      <c r="P308" s="226"/>
      <c r="Q308" s="226"/>
      <c r="R308" s="226"/>
      <c r="S308" s="226"/>
      <c r="T308" s="226"/>
      <c r="U308" s="226"/>
      <c r="V308" s="226"/>
      <c r="W308" s="226"/>
      <c r="X308" s="226"/>
      <c r="Y308" s="226"/>
      <c r="Z308" s="226"/>
      <c r="AA308" s="226"/>
      <c r="AB308" s="226"/>
      <c r="AC308" s="226"/>
      <c r="AD308" s="226"/>
      <c r="AE308" s="226"/>
      <c r="AF308" s="226"/>
      <c r="AG308" s="226"/>
      <c r="AH308" s="122"/>
      <c r="AI308" s="122"/>
      <c r="AJ308" s="122"/>
      <c r="AK308" s="122"/>
      <c r="AL308" s="122"/>
      <c r="AM308" s="122"/>
      <c r="AN308" s="122"/>
    </row>
    <row r="309" spans="1:40" s="71" customFormat="1">
      <c r="A309" s="70"/>
      <c r="C309" s="72"/>
      <c r="J309" s="257"/>
      <c r="K309" s="122"/>
      <c r="L309" s="122"/>
      <c r="M309" s="122"/>
      <c r="N309" s="122"/>
      <c r="O309" s="122"/>
      <c r="P309" s="226"/>
      <c r="Q309" s="226"/>
      <c r="R309" s="226"/>
      <c r="S309" s="226"/>
      <c r="T309" s="226"/>
      <c r="U309" s="226"/>
      <c r="V309" s="226"/>
      <c r="W309" s="226"/>
      <c r="X309" s="226"/>
      <c r="Y309" s="226"/>
      <c r="Z309" s="226"/>
      <c r="AA309" s="226"/>
      <c r="AB309" s="226"/>
      <c r="AC309" s="226"/>
      <c r="AD309" s="226"/>
      <c r="AE309" s="226"/>
      <c r="AF309" s="226"/>
      <c r="AG309" s="226"/>
      <c r="AH309" s="122"/>
      <c r="AI309" s="122"/>
      <c r="AJ309" s="122"/>
      <c r="AK309" s="122"/>
      <c r="AL309" s="122"/>
      <c r="AM309" s="122"/>
      <c r="AN309" s="122"/>
    </row>
    <row r="310" spans="1:40" s="71" customFormat="1">
      <c r="A310" s="70"/>
      <c r="C310" s="72"/>
      <c r="J310" s="257"/>
      <c r="K310" s="122"/>
      <c r="L310" s="122"/>
      <c r="M310" s="122"/>
      <c r="N310" s="122"/>
      <c r="O310" s="122"/>
      <c r="P310" s="226"/>
      <c r="Q310" s="226"/>
      <c r="R310" s="226"/>
      <c r="S310" s="226"/>
      <c r="T310" s="226"/>
      <c r="U310" s="226"/>
      <c r="V310" s="226"/>
      <c r="W310" s="226"/>
      <c r="X310" s="226"/>
      <c r="Y310" s="226"/>
      <c r="Z310" s="226"/>
      <c r="AA310" s="226"/>
      <c r="AB310" s="226"/>
      <c r="AC310" s="226"/>
      <c r="AD310" s="226"/>
      <c r="AE310" s="226"/>
      <c r="AF310" s="226"/>
      <c r="AG310" s="226"/>
      <c r="AH310" s="122"/>
      <c r="AI310" s="122"/>
      <c r="AJ310" s="122"/>
      <c r="AK310" s="122"/>
      <c r="AL310" s="122"/>
      <c r="AM310" s="122"/>
      <c r="AN310" s="122"/>
    </row>
    <row r="311" spans="1:40" s="71" customFormat="1">
      <c r="A311" s="70"/>
      <c r="C311" s="72"/>
      <c r="J311" s="257"/>
      <c r="K311" s="122"/>
      <c r="L311" s="122"/>
      <c r="M311" s="122"/>
      <c r="N311" s="122"/>
      <c r="O311" s="122"/>
      <c r="P311" s="226"/>
      <c r="Q311" s="226"/>
      <c r="R311" s="226"/>
      <c r="S311" s="226"/>
      <c r="T311" s="226"/>
      <c r="U311" s="226"/>
      <c r="V311" s="226"/>
      <c r="W311" s="226"/>
      <c r="X311" s="226"/>
      <c r="Y311" s="226"/>
      <c r="Z311" s="226"/>
      <c r="AA311" s="226"/>
      <c r="AB311" s="226"/>
      <c r="AC311" s="226"/>
      <c r="AD311" s="226"/>
      <c r="AE311" s="226"/>
      <c r="AF311" s="226"/>
      <c r="AG311" s="226"/>
      <c r="AH311" s="122"/>
      <c r="AI311" s="122"/>
      <c r="AJ311" s="122"/>
      <c r="AK311" s="122"/>
      <c r="AL311" s="122"/>
      <c r="AM311" s="122"/>
      <c r="AN311" s="122"/>
    </row>
    <row r="312" spans="1:40" s="71" customFormat="1">
      <c r="A312" s="70"/>
      <c r="C312" s="72"/>
      <c r="J312" s="257"/>
      <c r="K312" s="122"/>
      <c r="L312" s="122"/>
      <c r="M312" s="122"/>
      <c r="N312" s="122"/>
      <c r="O312" s="122"/>
      <c r="P312" s="226"/>
      <c r="Q312" s="226"/>
      <c r="R312" s="226"/>
      <c r="S312" s="226"/>
      <c r="T312" s="226"/>
      <c r="U312" s="226"/>
      <c r="V312" s="226"/>
      <c r="W312" s="226"/>
      <c r="X312" s="226"/>
      <c r="Y312" s="226"/>
      <c r="Z312" s="226"/>
      <c r="AA312" s="226"/>
      <c r="AB312" s="226"/>
      <c r="AC312" s="226"/>
      <c r="AD312" s="226"/>
      <c r="AE312" s="226"/>
      <c r="AF312" s="226"/>
      <c r="AG312" s="226"/>
      <c r="AH312" s="122"/>
      <c r="AI312" s="122"/>
      <c r="AJ312" s="122"/>
      <c r="AK312" s="122"/>
      <c r="AL312" s="122"/>
      <c r="AM312" s="122"/>
      <c r="AN312" s="122"/>
    </row>
    <row r="313" spans="1:40" s="71" customFormat="1">
      <c r="A313" s="70"/>
      <c r="C313" s="72"/>
      <c r="J313" s="257"/>
      <c r="K313" s="122"/>
      <c r="L313" s="122"/>
      <c r="M313" s="122"/>
      <c r="N313" s="122"/>
      <c r="O313" s="122"/>
      <c r="P313" s="226"/>
      <c r="Q313" s="226"/>
      <c r="R313" s="226"/>
      <c r="S313" s="226"/>
      <c r="T313" s="226"/>
      <c r="U313" s="226"/>
      <c r="V313" s="226"/>
      <c r="W313" s="226"/>
      <c r="X313" s="226"/>
      <c r="Y313" s="226"/>
      <c r="Z313" s="226"/>
      <c r="AA313" s="226"/>
      <c r="AB313" s="226"/>
      <c r="AC313" s="226"/>
      <c r="AD313" s="226"/>
      <c r="AE313" s="226"/>
      <c r="AF313" s="226"/>
      <c r="AG313" s="226"/>
      <c r="AH313" s="122"/>
      <c r="AI313" s="122"/>
      <c r="AJ313" s="122"/>
      <c r="AK313" s="122"/>
      <c r="AL313" s="122"/>
      <c r="AM313" s="122"/>
      <c r="AN313" s="122"/>
    </row>
    <row r="314" spans="1:40" s="71" customFormat="1">
      <c r="A314" s="70"/>
      <c r="C314" s="72"/>
      <c r="J314" s="257"/>
      <c r="K314" s="122"/>
      <c r="L314" s="122"/>
      <c r="M314" s="122"/>
      <c r="N314" s="122"/>
      <c r="O314" s="122"/>
      <c r="P314" s="226"/>
      <c r="Q314" s="226"/>
      <c r="R314" s="226"/>
      <c r="S314" s="226"/>
      <c r="T314" s="226"/>
      <c r="U314" s="226"/>
      <c r="V314" s="226"/>
      <c r="W314" s="226"/>
      <c r="X314" s="226"/>
      <c r="Y314" s="226"/>
      <c r="Z314" s="226"/>
      <c r="AA314" s="226"/>
      <c r="AB314" s="226"/>
      <c r="AC314" s="226"/>
      <c r="AD314" s="226"/>
      <c r="AE314" s="226"/>
      <c r="AF314" s="226"/>
      <c r="AG314" s="226"/>
      <c r="AH314" s="122"/>
      <c r="AI314" s="122"/>
      <c r="AJ314" s="122"/>
      <c r="AK314" s="122"/>
      <c r="AL314" s="122"/>
      <c r="AM314" s="122"/>
      <c r="AN314" s="122"/>
    </row>
    <row r="315" spans="1:40" s="71" customFormat="1">
      <c r="A315" s="70"/>
      <c r="C315" s="72"/>
      <c r="J315" s="257"/>
      <c r="K315" s="122"/>
      <c r="L315" s="122"/>
      <c r="M315" s="122"/>
      <c r="N315" s="122"/>
      <c r="O315" s="122"/>
      <c r="P315" s="226"/>
      <c r="Q315" s="226"/>
      <c r="R315" s="226"/>
      <c r="S315" s="226"/>
      <c r="T315" s="226"/>
      <c r="U315" s="226"/>
      <c r="V315" s="226"/>
      <c r="W315" s="226"/>
      <c r="X315" s="226"/>
      <c r="Y315" s="226"/>
      <c r="Z315" s="226"/>
      <c r="AA315" s="226"/>
      <c r="AB315" s="226"/>
      <c r="AC315" s="226"/>
      <c r="AD315" s="226"/>
      <c r="AE315" s="226"/>
      <c r="AF315" s="226"/>
      <c r="AG315" s="226"/>
      <c r="AH315" s="122"/>
      <c r="AI315" s="122"/>
      <c r="AJ315" s="122"/>
      <c r="AK315" s="122"/>
      <c r="AL315" s="122"/>
      <c r="AM315" s="122"/>
      <c r="AN315" s="122"/>
    </row>
    <row r="316" spans="1:40" s="71" customFormat="1">
      <c r="A316" s="70"/>
      <c r="C316" s="72"/>
      <c r="J316" s="257"/>
      <c r="K316" s="122"/>
      <c r="L316" s="122"/>
      <c r="M316" s="122"/>
      <c r="N316" s="122"/>
      <c r="O316" s="122"/>
      <c r="P316" s="226"/>
      <c r="Q316" s="226"/>
      <c r="R316" s="226"/>
      <c r="S316" s="226"/>
      <c r="T316" s="226"/>
      <c r="U316" s="226"/>
      <c r="V316" s="226"/>
      <c r="W316" s="226"/>
      <c r="X316" s="226"/>
      <c r="Y316" s="226"/>
      <c r="Z316" s="226"/>
      <c r="AA316" s="226"/>
      <c r="AB316" s="226"/>
      <c r="AC316" s="226"/>
      <c r="AD316" s="226"/>
      <c r="AE316" s="226"/>
      <c r="AF316" s="226"/>
      <c r="AG316" s="226"/>
      <c r="AH316" s="122"/>
      <c r="AI316" s="122"/>
      <c r="AJ316" s="122"/>
      <c r="AK316" s="122"/>
      <c r="AL316" s="122"/>
      <c r="AM316" s="122"/>
      <c r="AN316" s="122"/>
    </row>
    <row r="317" spans="1:40" s="71" customFormat="1">
      <c r="A317" s="70"/>
      <c r="C317" s="72"/>
      <c r="J317" s="257"/>
      <c r="K317" s="122"/>
      <c r="L317" s="122"/>
      <c r="M317" s="122"/>
      <c r="N317" s="122"/>
      <c r="O317" s="122"/>
      <c r="P317" s="226"/>
      <c r="Q317" s="226"/>
      <c r="R317" s="226"/>
      <c r="S317" s="226"/>
      <c r="T317" s="226"/>
      <c r="U317" s="226"/>
      <c r="V317" s="226"/>
      <c r="W317" s="226"/>
      <c r="X317" s="226"/>
      <c r="Y317" s="226"/>
      <c r="Z317" s="226"/>
      <c r="AA317" s="226"/>
      <c r="AB317" s="226"/>
      <c r="AC317" s="226"/>
      <c r="AD317" s="226"/>
      <c r="AE317" s="226"/>
      <c r="AF317" s="226"/>
      <c r="AG317" s="226"/>
      <c r="AH317" s="122"/>
      <c r="AI317" s="122"/>
      <c r="AJ317" s="122"/>
      <c r="AK317" s="122"/>
      <c r="AL317" s="122"/>
      <c r="AM317" s="122"/>
      <c r="AN317" s="122"/>
    </row>
    <row r="318" spans="1:40" s="71" customFormat="1">
      <c r="A318" s="70"/>
      <c r="C318" s="72"/>
      <c r="J318" s="257"/>
      <c r="K318" s="122"/>
      <c r="L318" s="122"/>
      <c r="M318" s="122"/>
      <c r="N318" s="122"/>
      <c r="O318" s="122"/>
      <c r="P318" s="226"/>
      <c r="Q318" s="226"/>
      <c r="R318" s="226"/>
      <c r="S318" s="226"/>
      <c r="T318" s="226"/>
      <c r="U318" s="226"/>
      <c r="V318" s="226"/>
      <c r="W318" s="226"/>
      <c r="X318" s="226"/>
      <c r="Y318" s="226"/>
      <c r="Z318" s="226"/>
      <c r="AA318" s="226"/>
      <c r="AB318" s="226"/>
      <c r="AC318" s="226"/>
      <c r="AD318" s="226"/>
      <c r="AE318" s="226"/>
      <c r="AF318" s="226"/>
      <c r="AG318" s="226"/>
      <c r="AH318" s="122"/>
      <c r="AI318" s="122"/>
      <c r="AJ318" s="122"/>
      <c r="AK318" s="122"/>
      <c r="AL318" s="122"/>
      <c r="AM318" s="122"/>
      <c r="AN318" s="122"/>
    </row>
    <row r="319" spans="1:40" s="71" customFormat="1">
      <c r="A319" s="70"/>
      <c r="C319" s="72"/>
      <c r="J319" s="257"/>
      <c r="K319" s="122"/>
      <c r="L319" s="122"/>
      <c r="M319" s="122"/>
      <c r="N319" s="122"/>
      <c r="O319" s="122"/>
      <c r="P319" s="226"/>
      <c r="Q319" s="226"/>
      <c r="R319" s="226"/>
      <c r="S319" s="226"/>
      <c r="T319" s="226"/>
      <c r="U319" s="226"/>
      <c r="V319" s="226"/>
      <c r="W319" s="226"/>
      <c r="X319" s="226"/>
      <c r="Y319" s="226"/>
      <c r="Z319" s="226"/>
      <c r="AA319" s="226"/>
      <c r="AB319" s="226"/>
      <c r="AC319" s="226"/>
      <c r="AD319" s="226"/>
      <c r="AE319" s="226"/>
      <c r="AF319" s="226"/>
      <c r="AG319" s="226"/>
      <c r="AH319" s="122"/>
      <c r="AI319" s="122"/>
      <c r="AJ319" s="122"/>
      <c r="AK319" s="122"/>
      <c r="AL319" s="122"/>
      <c r="AM319" s="122"/>
      <c r="AN319" s="122"/>
    </row>
    <row r="320" spans="1:40" s="71" customFormat="1">
      <c r="A320" s="70"/>
      <c r="C320" s="72"/>
      <c r="J320" s="257"/>
      <c r="K320" s="122"/>
      <c r="L320" s="122"/>
      <c r="M320" s="122"/>
      <c r="N320" s="122"/>
      <c r="O320" s="122"/>
      <c r="P320" s="226"/>
      <c r="Q320" s="226"/>
      <c r="R320" s="226"/>
      <c r="S320" s="226"/>
      <c r="T320" s="226"/>
      <c r="U320" s="226"/>
      <c r="V320" s="226"/>
      <c r="W320" s="226"/>
      <c r="X320" s="226"/>
      <c r="Y320" s="226"/>
      <c r="Z320" s="226"/>
      <c r="AA320" s="226"/>
      <c r="AB320" s="226"/>
      <c r="AC320" s="226"/>
      <c r="AD320" s="226"/>
      <c r="AE320" s="226"/>
      <c r="AF320" s="226"/>
      <c r="AG320" s="226"/>
      <c r="AH320" s="122"/>
      <c r="AI320" s="122"/>
      <c r="AJ320" s="122"/>
      <c r="AK320" s="122"/>
      <c r="AL320" s="122"/>
      <c r="AM320" s="122"/>
      <c r="AN320" s="122"/>
    </row>
    <row r="321" spans="1:40" s="71" customFormat="1">
      <c r="A321" s="70"/>
      <c r="C321" s="72"/>
      <c r="J321" s="257"/>
      <c r="K321" s="122"/>
      <c r="L321" s="122"/>
      <c r="M321" s="122"/>
      <c r="N321" s="122"/>
      <c r="O321" s="122"/>
      <c r="P321" s="226"/>
      <c r="Q321" s="226"/>
      <c r="R321" s="226"/>
      <c r="S321" s="226"/>
      <c r="T321" s="226"/>
      <c r="U321" s="226"/>
      <c r="V321" s="226"/>
      <c r="W321" s="226"/>
      <c r="X321" s="226"/>
      <c r="Y321" s="226"/>
      <c r="Z321" s="226"/>
      <c r="AA321" s="226"/>
      <c r="AB321" s="226"/>
      <c r="AC321" s="226"/>
      <c r="AD321" s="226"/>
      <c r="AE321" s="226"/>
      <c r="AF321" s="226"/>
      <c r="AG321" s="226"/>
      <c r="AH321" s="122"/>
      <c r="AI321" s="122"/>
      <c r="AJ321" s="122"/>
      <c r="AK321" s="122"/>
      <c r="AL321" s="122"/>
      <c r="AM321" s="122"/>
      <c r="AN321" s="122"/>
    </row>
    <row r="322" spans="1:40" s="71" customFormat="1">
      <c r="A322" s="70"/>
      <c r="C322" s="72"/>
      <c r="J322" s="257"/>
      <c r="K322" s="122"/>
      <c r="L322" s="122"/>
      <c r="M322" s="122"/>
      <c r="N322" s="122"/>
      <c r="O322" s="122"/>
      <c r="P322" s="226"/>
      <c r="Q322" s="226"/>
      <c r="R322" s="226"/>
      <c r="S322" s="226"/>
      <c r="T322" s="226"/>
      <c r="U322" s="226"/>
      <c r="V322" s="226"/>
      <c r="W322" s="226"/>
      <c r="X322" s="226"/>
      <c r="Y322" s="226"/>
      <c r="Z322" s="226"/>
      <c r="AA322" s="226"/>
      <c r="AB322" s="226"/>
      <c r="AC322" s="226"/>
      <c r="AD322" s="226"/>
      <c r="AE322" s="226"/>
      <c r="AF322" s="226"/>
      <c r="AG322" s="226"/>
      <c r="AH322" s="122"/>
      <c r="AI322" s="122"/>
      <c r="AJ322" s="122"/>
      <c r="AK322" s="122"/>
      <c r="AL322" s="122"/>
      <c r="AM322" s="122"/>
      <c r="AN322" s="122"/>
    </row>
    <row r="323" spans="1:40" s="71" customFormat="1">
      <c r="A323" s="70"/>
      <c r="C323" s="72"/>
      <c r="J323" s="257"/>
      <c r="K323" s="122"/>
      <c r="L323" s="122"/>
      <c r="M323" s="122"/>
      <c r="N323" s="122"/>
      <c r="O323" s="122"/>
      <c r="P323" s="226"/>
      <c r="Q323" s="226"/>
      <c r="R323" s="226"/>
      <c r="S323" s="226"/>
      <c r="T323" s="226"/>
      <c r="U323" s="226"/>
      <c r="V323" s="226"/>
      <c r="W323" s="226"/>
      <c r="X323" s="226"/>
      <c r="Y323" s="226"/>
      <c r="Z323" s="226"/>
      <c r="AA323" s="226"/>
      <c r="AB323" s="226"/>
      <c r="AC323" s="226"/>
      <c r="AD323" s="226"/>
      <c r="AE323" s="226"/>
      <c r="AF323" s="226"/>
      <c r="AG323" s="226"/>
      <c r="AH323" s="122"/>
      <c r="AI323" s="122"/>
      <c r="AJ323" s="122"/>
      <c r="AK323" s="122"/>
      <c r="AL323" s="122"/>
      <c r="AM323" s="122"/>
      <c r="AN323" s="122"/>
    </row>
    <row r="324" spans="1:40" s="71" customFormat="1">
      <c r="A324" s="70"/>
      <c r="C324" s="72"/>
      <c r="J324" s="257"/>
      <c r="K324" s="122"/>
      <c r="L324" s="122"/>
      <c r="M324" s="122"/>
      <c r="N324" s="122"/>
      <c r="O324" s="122"/>
      <c r="P324" s="226"/>
      <c r="Q324" s="226"/>
      <c r="R324" s="226"/>
      <c r="S324" s="226"/>
      <c r="T324" s="226"/>
      <c r="U324" s="226"/>
      <c r="V324" s="226"/>
      <c r="W324" s="226"/>
      <c r="X324" s="226"/>
      <c r="Y324" s="226"/>
      <c r="Z324" s="226"/>
      <c r="AA324" s="226"/>
      <c r="AB324" s="226"/>
      <c r="AC324" s="226"/>
      <c r="AD324" s="226"/>
      <c r="AE324" s="226"/>
      <c r="AF324" s="226"/>
      <c r="AG324" s="226"/>
      <c r="AH324" s="122"/>
      <c r="AI324" s="122"/>
      <c r="AJ324" s="122"/>
      <c r="AK324" s="122"/>
      <c r="AL324" s="122"/>
      <c r="AM324" s="122"/>
      <c r="AN324" s="122"/>
    </row>
    <row r="325" spans="1:40" s="71" customFormat="1">
      <c r="A325" s="70"/>
      <c r="C325" s="72"/>
      <c r="J325" s="257"/>
      <c r="K325" s="122"/>
      <c r="L325" s="122"/>
      <c r="M325" s="122"/>
      <c r="N325" s="122"/>
      <c r="O325" s="122"/>
      <c r="P325" s="226"/>
      <c r="Q325" s="226"/>
      <c r="R325" s="226"/>
      <c r="S325" s="226"/>
      <c r="T325" s="226"/>
      <c r="U325" s="226"/>
      <c r="V325" s="226"/>
      <c r="W325" s="226"/>
      <c r="X325" s="226"/>
      <c r="Y325" s="226"/>
      <c r="Z325" s="226"/>
      <c r="AA325" s="226"/>
      <c r="AB325" s="226"/>
      <c r="AC325" s="226"/>
      <c r="AD325" s="226"/>
      <c r="AE325" s="226"/>
      <c r="AF325" s="226"/>
      <c r="AG325" s="226"/>
      <c r="AH325" s="122"/>
      <c r="AI325" s="122"/>
      <c r="AJ325" s="122"/>
      <c r="AK325" s="122"/>
      <c r="AL325" s="122"/>
      <c r="AM325" s="122"/>
      <c r="AN325" s="122"/>
    </row>
    <row r="326" spans="1:40" s="71" customFormat="1">
      <c r="A326" s="70"/>
      <c r="C326" s="72"/>
      <c r="J326" s="257"/>
      <c r="K326" s="122"/>
      <c r="L326" s="122"/>
      <c r="M326" s="122"/>
      <c r="N326" s="122"/>
      <c r="O326" s="122"/>
      <c r="P326" s="226"/>
      <c r="Q326" s="226"/>
      <c r="R326" s="226"/>
      <c r="S326" s="226"/>
      <c r="T326" s="226"/>
      <c r="U326" s="226"/>
      <c r="V326" s="226"/>
      <c r="W326" s="226"/>
      <c r="X326" s="226"/>
      <c r="Y326" s="226"/>
      <c r="Z326" s="226"/>
      <c r="AA326" s="226"/>
      <c r="AB326" s="226"/>
      <c r="AC326" s="226"/>
      <c r="AD326" s="226"/>
      <c r="AE326" s="226"/>
      <c r="AF326" s="226"/>
      <c r="AG326" s="226"/>
      <c r="AH326" s="122"/>
      <c r="AI326" s="122"/>
      <c r="AJ326" s="122"/>
      <c r="AK326" s="122"/>
      <c r="AL326" s="122"/>
      <c r="AM326" s="122"/>
      <c r="AN326" s="122"/>
    </row>
    <row r="327" spans="1:40" s="71" customFormat="1">
      <c r="A327" s="70"/>
      <c r="C327" s="72"/>
      <c r="J327" s="257"/>
      <c r="K327" s="122"/>
      <c r="L327" s="122"/>
      <c r="M327" s="122"/>
      <c r="N327" s="122"/>
      <c r="O327" s="122"/>
      <c r="P327" s="226"/>
      <c r="Q327" s="226"/>
      <c r="R327" s="226"/>
      <c r="S327" s="226"/>
      <c r="T327" s="226"/>
      <c r="U327" s="226"/>
      <c r="V327" s="226"/>
      <c r="W327" s="226"/>
      <c r="X327" s="226"/>
      <c r="Y327" s="226"/>
      <c r="Z327" s="226"/>
      <c r="AA327" s="226"/>
      <c r="AB327" s="226"/>
      <c r="AC327" s="226"/>
      <c r="AD327" s="226"/>
      <c r="AE327" s="226"/>
      <c r="AF327" s="226"/>
      <c r="AG327" s="226"/>
      <c r="AH327" s="122"/>
      <c r="AI327" s="122"/>
      <c r="AJ327" s="122"/>
      <c r="AK327" s="122"/>
      <c r="AL327" s="122"/>
      <c r="AM327" s="122"/>
      <c r="AN327" s="122"/>
    </row>
    <row r="328" spans="1:40" s="71" customFormat="1">
      <c r="A328" s="70"/>
      <c r="C328" s="72"/>
      <c r="J328" s="257"/>
      <c r="K328" s="122"/>
      <c r="L328" s="122"/>
      <c r="M328" s="122"/>
      <c r="N328" s="122"/>
      <c r="O328" s="122"/>
      <c r="P328" s="226"/>
      <c r="Q328" s="226"/>
      <c r="R328" s="226"/>
      <c r="S328" s="226"/>
      <c r="T328" s="226"/>
      <c r="U328" s="226"/>
      <c r="V328" s="226"/>
      <c r="W328" s="226"/>
      <c r="X328" s="226"/>
      <c r="Y328" s="226"/>
      <c r="Z328" s="226"/>
      <c r="AA328" s="226"/>
      <c r="AB328" s="226"/>
      <c r="AC328" s="226"/>
      <c r="AD328" s="226"/>
      <c r="AE328" s="226"/>
      <c r="AF328" s="226"/>
      <c r="AG328" s="226"/>
      <c r="AH328" s="122"/>
      <c r="AI328" s="122"/>
      <c r="AJ328" s="122"/>
      <c r="AK328" s="122"/>
      <c r="AL328" s="122"/>
      <c r="AM328" s="122"/>
      <c r="AN328" s="122"/>
    </row>
    <row r="329" spans="1:40" s="71" customFormat="1">
      <c r="A329" s="70"/>
      <c r="C329" s="72"/>
      <c r="J329" s="257"/>
      <c r="K329" s="122"/>
      <c r="L329" s="122"/>
      <c r="M329" s="122"/>
      <c r="N329" s="122"/>
      <c r="O329" s="122"/>
      <c r="P329" s="226"/>
      <c r="Q329" s="226"/>
      <c r="R329" s="226"/>
      <c r="S329" s="226"/>
      <c r="T329" s="226"/>
      <c r="U329" s="226"/>
      <c r="V329" s="226"/>
      <c r="W329" s="226"/>
      <c r="X329" s="226"/>
      <c r="Y329" s="226"/>
      <c r="Z329" s="226"/>
      <c r="AA329" s="226"/>
      <c r="AB329" s="226"/>
      <c r="AC329" s="226"/>
      <c r="AD329" s="226"/>
      <c r="AE329" s="226"/>
      <c r="AF329" s="226"/>
      <c r="AG329" s="226"/>
      <c r="AH329" s="122"/>
      <c r="AI329" s="122"/>
      <c r="AJ329" s="122"/>
      <c r="AK329" s="122"/>
      <c r="AL329" s="122"/>
      <c r="AM329" s="122"/>
      <c r="AN329" s="122"/>
    </row>
    <row r="330" spans="1:40" s="71" customFormat="1">
      <c r="A330" s="70"/>
      <c r="C330" s="72"/>
      <c r="J330" s="257"/>
      <c r="K330" s="122"/>
      <c r="L330" s="122"/>
      <c r="M330" s="122"/>
      <c r="N330" s="122"/>
      <c r="O330" s="122"/>
      <c r="P330" s="226"/>
      <c r="Q330" s="226"/>
      <c r="R330" s="226"/>
      <c r="S330" s="226"/>
      <c r="T330" s="226"/>
      <c r="U330" s="226"/>
      <c r="V330" s="226"/>
      <c r="W330" s="226"/>
      <c r="X330" s="226"/>
      <c r="Y330" s="226"/>
      <c r="Z330" s="226"/>
      <c r="AA330" s="226"/>
      <c r="AB330" s="226"/>
      <c r="AC330" s="226"/>
      <c r="AD330" s="226"/>
      <c r="AE330" s="226"/>
      <c r="AF330" s="226"/>
      <c r="AG330" s="226"/>
      <c r="AH330" s="122"/>
      <c r="AI330" s="122"/>
      <c r="AJ330" s="122"/>
      <c r="AK330" s="122"/>
      <c r="AL330" s="122"/>
      <c r="AM330" s="122"/>
      <c r="AN330" s="122"/>
    </row>
    <row r="331" spans="1:40" s="71" customFormat="1">
      <c r="A331" s="70"/>
      <c r="C331" s="72"/>
      <c r="J331" s="257"/>
      <c r="K331" s="122"/>
      <c r="L331" s="122"/>
      <c r="M331" s="122"/>
      <c r="N331" s="122"/>
      <c r="O331" s="122"/>
      <c r="P331" s="226"/>
      <c r="Q331" s="226"/>
      <c r="R331" s="226"/>
      <c r="S331" s="226"/>
      <c r="T331" s="226"/>
      <c r="U331" s="226"/>
      <c r="V331" s="226"/>
      <c r="W331" s="226"/>
      <c r="X331" s="226"/>
      <c r="Y331" s="226"/>
      <c r="Z331" s="226"/>
      <c r="AA331" s="226"/>
      <c r="AB331" s="226"/>
      <c r="AC331" s="226"/>
      <c r="AD331" s="226"/>
      <c r="AE331" s="226"/>
      <c r="AF331" s="226"/>
      <c r="AG331" s="226"/>
      <c r="AH331" s="122"/>
      <c r="AI331" s="122"/>
      <c r="AJ331" s="122"/>
      <c r="AK331" s="122"/>
      <c r="AL331" s="122"/>
      <c r="AM331" s="122"/>
      <c r="AN331" s="122"/>
    </row>
    <row r="332" spans="1:40" s="71" customFormat="1">
      <c r="A332" s="70"/>
      <c r="C332" s="72"/>
      <c r="J332" s="257"/>
      <c r="K332" s="122"/>
      <c r="L332" s="122"/>
      <c r="M332" s="122"/>
      <c r="N332" s="122"/>
      <c r="O332" s="122"/>
      <c r="P332" s="226"/>
      <c r="Q332" s="226"/>
      <c r="R332" s="226"/>
      <c r="S332" s="226"/>
      <c r="T332" s="226"/>
      <c r="U332" s="226"/>
      <c r="V332" s="226"/>
      <c r="W332" s="226"/>
      <c r="X332" s="226"/>
      <c r="Y332" s="226"/>
      <c r="Z332" s="226"/>
      <c r="AA332" s="226"/>
      <c r="AB332" s="226"/>
      <c r="AC332" s="226"/>
      <c r="AD332" s="226"/>
      <c r="AE332" s="226"/>
      <c r="AF332" s="226"/>
      <c r="AG332" s="226"/>
      <c r="AH332" s="122"/>
      <c r="AI332" s="122"/>
      <c r="AJ332" s="122"/>
      <c r="AK332" s="122"/>
      <c r="AL332" s="122"/>
      <c r="AM332" s="122"/>
      <c r="AN332" s="122"/>
    </row>
    <row r="333" spans="1:40" s="71" customFormat="1">
      <c r="A333" s="70"/>
      <c r="C333" s="72"/>
      <c r="J333" s="257"/>
      <c r="K333" s="122"/>
      <c r="L333" s="122"/>
      <c r="M333" s="122"/>
      <c r="N333" s="122"/>
      <c r="O333" s="122"/>
      <c r="P333" s="226"/>
      <c r="Q333" s="226"/>
      <c r="R333" s="226"/>
      <c r="S333" s="226"/>
      <c r="T333" s="226"/>
      <c r="U333" s="226"/>
      <c r="V333" s="226"/>
      <c r="W333" s="226"/>
      <c r="X333" s="226"/>
      <c r="Y333" s="226"/>
      <c r="Z333" s="226"/>
      <c r="AA333" s="226"/>
      <c r="AB333" s="226"/>
      <c r="AC333" s="226"/>
      <c r="AD333" s="226"/>
      <c r="AE333" s="226"/>
      <c r="AF333" s="226"/>
      <c r="AG333" s="226"/>
      <c r="AH333" s="122"/>
      <c r="AI333" s="122"/>
      <c r="AJ333" s="122"/>
      <c r="AK333" s="122"/>
      <c r="AL333" s="122"/>
      <c r="AM333" s="122"/>
      <c r="AN333" s="122"/>
    </row>
    <row r="334" spans="1:40" s="71" customFormat="1">
      <c r="A334" s="70"/>
      <c r="C334" s="72"/>
      <c r="J334" s="257"/>
      <c r="K334" s="122"/>
      <c r="L334" s="122"/>
      <c r="M334" s="122"/>
      <c r="N334" s="122"/>
      <c r="O334" s="122"/>
      <c r="P334" s="226"/>
      <c r="Q334" s="226"/>
      <c r="R334" s="226"/>
      <c r="S334" s="226"/>
      <c r="T334" s="226"/>
      <c r="U334" s="226"/>
      <c r="V334" s="226"/>
      <c r="W334" s="226"/>
      <c r="X334" s="226"/>
      <c r="Y334" s="226"/>
      <c r="Z334" s="226"/>
      <c r="AA334" s="226"/>
      <c r="AB334" s="226"/>
      <c r="AC334" s="226"/>
      <c r="AD334" s="226"/>
      <c r="AE334" s="226"/>
      <c r="AF334" s="226"/>
      <c r="AG334" s="226"/>
      <c r="AH334" s="122"/>
      <c r="AI334" s="122"/>
      <c r="AJ334" s="122"/>
      <c r="AK334" s="122"/>
      <c r="AL334" s="122"/>
      <c r="AM334" s="122"/>
      <c r="AN334" s="122"/>
    </row>
    <row r="335" spans="1:40" s="71" customFormat="1">
      <c r="A335" s="70"/>
      <c r="C335" s="72"/>
      <c r="J335" s="257"/>
      <c r="K335" s="122"/>
      <c r="L335" s="122"/>
      <c r="M335" s="122"/>
      <c r="N335" s="122"/>
      <c r="O335" s="122"/>
      <c r="P335" s="226"/>
      <c r="Q335" s="226"/>
      <c r="R335" s="226"/>
      <c r="S335" s="226"/>
      <c r="T335" s="226"/>
      <c r="U335" s="226"/>
      <c r="V335" s="226"/>
      <c r="W335" s="226"/>
      <c r="X335" s="226"/>
      <c r="Y335" s="226"/>
      <c r="Z335" s="226"/>
      <c r="AA335" s="226"/>
      <c r="AB335" s="226"/>
      <c r="AC335" s="226"/>
      <c r="AD335" s="226"/>
      <c r="AE335" s="226"/>
      <c r="AF335" s="226"/>
      <c r="AG335" s="226"/>
      <c r="AH335" s="122"/>
      <c r="AI335" s="122"/>
      <c r="AJ335" s="122"/>
      <c r="AK335" s="122"/>
      <c r="AL335" s="122"/>
      <c r="AM335" s="122"/>
      <c r="AN335" s="122"/>
    </row>
    <row r="336" spans="1:40" s="71" customFormat="1">
      <c r="A336" s="70"/>
      <c r="C336" s="72"/>
      <c r="J336" s="257"/>
      <c r="K336" s="122"/>
      <c r="L336" s="122"/>
      <c r="M336" s="122"/>
      <c r="N336" s="122"/>
      <c r="O336" s="122"/>
      <c r="P336" s="226"/>
      <c r="Q336" s="226"/>
      <c r="R336" s="226"/>
      <c r="S336" s="226"/>
      <c r="T336" s="226"/>
      <c r="U336" s="226"/>
      <c r="V336" s="226"/>
      <c r="W336" s="226"/>
      <c r="X336" s="226"/>
      <c r="Y336" s="226"/>
      <c r="Z336" s="226"/>
      <c r="AA336" s="226"/>
      <c r="AB336" s="226"/>
      <c r="AC336" s="226"/>
      <c r="AD336" s="226"/>
      <c r="AE336" s="226"/>
      <c r="AF336" s="226"/>
      <c r="AG336" s="226"/>
      <c r="AH336" s="122"/>
      <c r="AI336" s="122"/>
      <c r="AJ336" s="122"/>
      <c r="AK336" s="122"/>
      <c r="AL336" s="122"/>
      <c r="AM336" s="122"/>
      <c r="AN336" s="122"/>
    </row>
    <row r="337" spans="1:40" s="71" customFormat="1">
      <c r="A337" s="70"/>
      <c r="C337" s="72"/>
      <c r="J337" s="257"/>
      <c r="K337" s="122"/>
      <c r="L337" s="122"/>
      <c r="M337" s="122"/>
      <c r="N337" s="122"/>
      <c r="O337" s="122"/>
      <c r="P337" s="226"/>
      <c r="Q337" s="226"/>
      <c r="R337" s="226"/>
      <c r="S337" s="226"/>
      <c r="T337" s="226"/>
      <c r="U337" s="226"/>
      <c r="V337" s="226"/>
      <c r="W337" s="226"/>
      <c r="X337" s="226"/>
      <c r="Y337" s="226"/>
      <c r="Z337" s="226"/>
      <c r="AA337" s="226"/>
      <c r="AB337" s="226"/>
      <c r="AC337" s="226"/>
      <c r="AD337" s="226"/>
      <c r="AE337" s="226"/>
      <c r="AF337" s="226"/>
      <c r="AG337" s="226"/>
      <c r="AH337" s="122"/>
      <c r="AI337" s="122"/>
      <c r="AJ337" s="122"/>
      <c r="AK337" s="122"/>
      <c r="AL337" s="122"/>
      <c r="AM337" s="122"/>
      <c r="AN337" s="122"/>
    </row>
    <row r="338" spans="1:40" s="71" customFormat="1">
      <c r="A338" s="70"/>
      <c r="C338" s="72"/>
      <c r="J338" s="257"/>
      <c r="K338" s="122"/>
      <c r="L338" s="122"/>
      <c r="M338" s="122"/>
      <c r="N338" s="122"/>
      <c r="O338" s="122"/>
      <c r="P338" s="226"/>
      <c r="Q338" s="226"/>
      <c r="R338" s="226"/>
      <c r="S338" s="226"/>
      <c r="T338" s="226"/>
      <c r="U338" s="226"/>
      <c r="V338" s="226"/>
      <c r="W338" s="226"/>
      <c r="X338" s="226"/>
      <c r="Y338" s="226"/>
      <c r="Z338" s="226"/>
      <c r="AA338" s="226"/>
      <c r="AB338" s="226"/>
      <c r="AC338" s="226"/>
      <c r="AD338" s="226"/>
      <c r="AE338" s="226"/>
      <c r="AF338" s="226"/>
      <c r="AG338" s="226"/>
      <c r="AH338" s="122"/>
      <c r="AI338" s="122"/>
      <c r="AJ338" s="122"/>
      <c r="AK338" s="122"/>
      <c r="AL338" s="122"/>
      <c r="AM338" s="122"/>
      <c r="AN338" s="122"/>
    </row>
    <row r="339" spans="1:40" s="71" customFormat="1">
      <c r="A339" s="70"/>
      <c r="C339" s="72"/>
      <c r="J339" s="257"/>
      <c r="K339" s="122"/>
      <c r="L339" s="122"/>
      <c r="M339" s="122"/>
      <c r="N339" s="122"/>
      <c r="O339" s="122"/>
      <c r="P339" s="226"/>
      <c r="Q339" s="226"/>
      <c r="R339" s="226"/>
      <c r="S339" s="226"/>
      <c r="T339" s="226"/>
      <c r="U339" s="226"/>
      <c r="V339" s="226"/>
      <c r="W339" s="226"/>
      <c r="X339" s="226"/>
      <c r="Y339" s="226"/>
      <c r="Z339" s="226"/>
      <c r="AA339" s="226"/>
      <c r="AB339" s="226"/>
      <c r="AC339" s="226"/>
      <c r="AD339" s="226"/>
      <c r="AE339" s="226"/>
      <c r="AF339" s="226"/>
      <c r="AG339" s="226"/>
      <c r="AH339" s="122"/>
      <c r="AI339" s="122"/>
      <c r="AJ339" s="122"/>
      <c r="AK339" s="122"/>
      <c r="AL339" s="122"/>
      <c r="AM339" s="122"/>
      <c r="AN339" s="122"/>
    </row>
    <row r="340" spans="1:40" s="71" customFormat="1">
      <c r="A340" s="70"/>
      <c r="C340" s="72"/>
      <c r="J340" s="257"/>
      <c r="K340" s="122"/>
      <c r="L340" s="122"/>
      <c r="M340" s="122"/>
      <c r="N340" s="122"/>
      <c r="O340" s="122"/>
      <c r="P340" s="226"/>
      <c r="Q340" s="226"/>
      <c r="R340" s="226"/>
      <c r="S340" s="226"/>
      <c r="T340" s="226"/>
      <c r="U340" s="226"/>
      <c r="V340" s="226"/>
      <c r="W340" s="226"/>
      <c r="X340" s="226"/>
      <c r="Y340" s="226"/>
      <c r="Z340" s="226"/>
      <c r="AA340" s="226"/>
      <c r="AB340" s="226"/>
      <c r="AC340" s="226"/>
      <c r="AD340" s="226"/>
      <c r="AE340" s="226"/>
      <c r="AF340" s="226"/>
      <c r="AG340" s="226"/>
      <c r="AH340" s="122"/>
      <c r="AI340" s="122"/>
      <c r="AJ340" s="122"/>
      <c r="AK340" s="122"/>
      <c r="AL340" s="122"/>
      <c r="AM340" s="122"/>
      <c r="AN340" s="122"/>
    </row>
    <row r="341" spans="1:40" s="71" customFormat="1">
      <c r="A341" s="70"/>
      <c r="C341" s="72"/>
      <c r="J341" s="257"/>
      <c r="K341" s="122"/>
      <c r="L341" s="122"/>
      <c r="M341" s="122"/>
      <c r="N341" s="122"/>
      <c r="O341" s="122"/>
      <c r="P341" s="226"/>
      <c r="Q341" s="226"/>
      <c r="R341" s="226"/>
      <c r="S341" s="226"/>
      <c r="T341" s="226"/>
      <c r="U341" s="226"/>
      <c r="V341" s="226"/>
      <c r="W341" s="226"/>
      <c r="X341" s="226"/>
      <c r="Y341" s="226"/>
      <c r="Z341" s="226"/>
      <c r="AA341" s="226"/>
      <c r="AB341" s="226"/>
      <c r="AC341" s="226"/>
      <c r="AD341" s="226"/>
      <c r="AE341" s="226"/>
      <c r="AF341" s="226"/>
      <c r="AG341" s="226"/>
      <c r="AH341" s="122"/>
      <c r="AI341" s="122"/>
      <c r="AJ341" s="122"/>
      <c r="AK341" s="122"/>
      <c r="AL341" s="122"/>
      <c r="AM341" s="122"/>
      <c r="AN341" s="122"/>
    </row>
    <row r="342" spans="1:40" s="71" customFormat="1">
      <c r="A342" s="70"/>
      <c r="C342" s="72"/>
      <c r="J342" s="257"/>
      <c r="K342" s="122"/>
      <c r="L342" s="122"/>
      <c r="M342" s="122"/>
      <c r="N342" s="122"/>
      <c r="O342" s="122"/>
      <c r="P342" s="226"/>
      <c r="Q342" s="226"/>
      <c r="R342" s="226"/>
      <c r="S342" s="226"/>
      <c r="T342" s="226"/>
      <c r="U342" s="226"/>
      <c r="V342" s="226"/>
      <c r="W342" s="226"/>
      <c r="X342" s="226"/>
      <c r="Y342" s="226"/>
      <c r="Z342" s="226"/>
      <c r="AA342" s="226"/>
      <c r="AB342" s="226"/>
      <c r="AC342" s="226"/>
      <c r="AD342" s="226"/>
      <c r="AE342" s="226"/>
      <c r="AF342" s="226"/>
      <c r="AG342" s="226"/>
      <c r="AH342" s="122"/>
      <c r="AI342" s="122"/>
      <c r="AJ342" s="122"/>
      <c r="AK342" s="122"/>
      <c r="AL342" s="122"/>
      <c r="AM342" s="122"/>
      <c r="AN342" s="122"/>
    </row>
    <row r="343" spans="1:40" s="71" customFormat="1">
      <c r="A343" s="70"/>
      <c r="C343" s="72"/>
      <c r="J343" s="257"/>
      <c r="K343" s="122"/>
      <c r="L343" s="122"/>
      <c r="M343" s="122"/>
      <c r="N343" s="122"/>
      <c r="O343" s="122"/>
      <c r="P343" s="226"/>
      <c r="Q343" s="226"/>
      <c r="R343" s="226"/>
      <c r="S343" s="226"/>
      <c r="T343" s="226"/>
      <c r="U343" s="226"/>
      <c r="V343" s="226"/>
      <c r="W343" s="226"/>
      <c r="X343" s="226"/>
      <c r="Y343" s="226"/>
      <c r="Z343" s="226"/>
      <c r="AA343" s="226"/>
      <c r="AB343" s="226"/>
      <c r="AC343" s="226"/>
      <c r="AD343" s="226"/>
      <c r="AE343" s="226"/>
      <c r="AF343" s="226"/>
      <c r="AG343" s="226"/>
      <c r="AH343" s="122"/>
      <c r="AI343" s="122"/>
      <c r="AJ343" s="122"/>
      <c r="AK343" s="122"/>
      <c r="AL343" s="122"/>
      <c r="AM343" s="122"/>
      <c r="AN343" s="122"/>
    </row>
    <row r="344" spans="1:40" s="71" customFormat="1">
      <c r="A344" s="70"/>
      <c r="C344" s="72"/>
      <c r="J344" s="257"/>
      <c r="K344" s="122"/>
      <c r="L344" s="122"/>
      <c r="M344" s="122"/>
      <c r="N344" s="122"/>
      <c r="O344" s="122"/>
      <c r="P344" s="226"/>
      <c r="Q344" s="226"/>
      <c r="R344" s="226"/>
      <c r="S344" s="226"/>
      <c r="T344" s="226"/>
      <c r="U344" s="226"/>
      <c r="V344" s="226"/>
      <c r="W344" s="226"/>
      <c r="X344" s="226"/>
      <c r="Y344" s="226"/>
      <c r="Z344" s="226"/>
      <c r="AA344" s="226"/>
      <c r="AB344" s="226"/>
      <c r="AC344" s="226"/>
      <c r="AD344" s="226"/>
      <c r="AE344" s="226"/>
      <c r="AF344" s="226"/>
      <c r="AG344" s="226"/>
      <c r="AH344" s="122"/>
      <c r="AI344" s="122"/>
      <c r="AJ344" s="122"/>
      <c r="AK344" s="122"/>
      <c r="AL344" s="122"/>
      <c r="AM344" s="122"/>
      <c r="AN344" s="122"/>
    </row>
    <row r="345" spans="1:40" s="71" customFormat="1">
      <c r="A345" s="70"/>
      <c r="C345" s="72"/>
      <c r="J345" s="257"/>
      <c r="K345" s="122"/>
      <c r="L345" s="122"/>
      <c r="M345" s="122"/>
      <c r="N345" s="122"/>
      <c r="O345" s="122"/>
      <c r="P345" s="226"/>
      <c r="Q345" s="226"/>
      <c r="R345" s="226"/>
      <c r="S345" s="226"/>
      <c r="T345" s="226"/>
      <c r="U345" s="226"/>
      <c r="V345" s="226"/>
      <c r="W345" s="226"/>
      <c r="X345" s="226"/>
      <c r="Y345" s="226"/>
      <c r="Z345" s="226"/>
      <c r="AA345" s="226"/>
      <c r="AB345" s="226"/>
      <c r="AC345" s="226"/>
      <c r="AD345" s="226"/>
      <c r="AE345" s="226"/>
      <c r="AF345" s="226"/>
      <c r="AG345" s="226"/>
      <c r="AH345" s="122"/>
      <c r="AI345" s="122"/>
      <c r="AJ345" s="122"/>
      <c r="AK345" s="122"/>
      <c r="AL345" s="122"/>
      <c r="AM345" s="122"/>
      <c r="AN345" s="122"/>
    </row>
    <row r="346" spans="1:40" s="71" customFormat="1">
      <c r="A346" s="70"/>
      <c r="C346" s="72"/>
      <c r="J346" s="257"/>
      <c r="K346" s="122"/>
      <c r="L346" s="122"/>
      <c r="M346" s="122"/>
      <c r="N346" s="122"/>
      <c r="O346" s="122"/>
      <c r="P346" s="226"/>
      <c r="Q346" s="226"/>
      <c r="R346" s="226"/>
      <c r="S346" s="226"/>
      <c r="T346" s="226"/>
      <c r="U346" s="226"/>
      <c r="V346" s="226"/>
      <c r="W346" s="226"/>
      <c r="X346" s="226"/>
      <c r="Y346" s="226"/>
      <c r="Z346" s="226"/>
      <c r="AA346" s="226"/>
      <c r="AB346" s="226"/>
      <c r="AC346" s="226"/>
      <c r="AD346" s="226"/>
      <c r="AE346" s="226"/>
      <c r="AF346" s="226"/>
      <c r="AG346" s="226"/>
      <c r="AH346" s="122"/>
      <c r="AI346" s="122"/>
      <c r="AJ346" s="122"/>
      <c r="AK346" s="122"/>
      <c r="AL346" s="122"/>
      <c r="AM346" s="122"/>
      <c r="AN346" s="122"/>
    </row>
    <row r="347" spans="1:40" s="71" customFormat="1">
      <c r="A347" s="70"/>
      <c r="C347" s="72"/>
      <c r="J347" s="257"/>
      <c r="K347" s="122"/>
      <c r="L347" s="122"/>
      <c r="M347" s="122"/>
      <c r="N347" s="122"/>
      <c r="O347" s="122"/>
      <c r="P347" s="226"/>
      <c r="Q347" s="226"/>
      <c r="R347" s="226"/>
      <c r="S347" s="226"/>
      <c r="T347" s="226"/>
      <c r="U347" s="226"/>
      <c r="V347" s="226"/>
      <c r="W347" s="226"/>
      <c r="X347" s="226"/>
      <c r="Y347" s="226"/>
      <c r="Z347" s="226"/>
      <c r="AA347" s="226"/>
      <c r="AB347" s="226"/>
      <c r="AC347" s="226"/>
      <c r="AD347" s="226"/>
      <c r="AE347" s="226"/>
      <c r="AF347" s="226"/>
      <c r="AG347" s="226"/>
      <c r="AH347" s="122"/>
      <c r="AI347" s="122"/>
      <c r="AJ347" s="122"/>
      <c r="AK347" s="122"/>
      <c r="AL347" s="122"/>
      <c r="AM347" s="122"/>
      <c r="AN347" s="122"/>
    </row>
    <row r="348" spans="1:40" s="71" customFormat="1">
      <c r="A348" s="70"/>
      <c r="C348" s="72"/>
      <c r="J348" s="257"/>
      <c r="K348" s="122"/>
      <c r="L348" s="122"/>
      <c r="M348" s="122"/>
      <c r="N348" s="122"/>
      <c r="O348" s="122"/>
      <c r="P348" s="226"/>
      <c r="Q348" s="226"/>
      <c r="R348" s="226"/>
      <c r="S348" s="226"/>
      <c r="T348" s="226"/>
      <c r="U348" s="226"/>
      <c r="V348" s="226"/>
      <c r="W348" s="226"/>
      <c r="X348" s="226"/>
      <c r="Y348" s="226"/>
      <c r="Z348" s="226"/>
      <c r="AA348" s="226"/>
      <c r="AB348" s="226"/>
      <c r="AC348" s="226"/>
      <c r="AD348" s="226"/>
      <c r="AE348" s="226"/>
      <c r="AF348" s="226"/>
      <c r="AG348" s="226"/>
      <c r="AH348" s="122"/>
      <c r="AI348" s="122"/>
      <c r="AJ348" s="122"/>
      <c r="AK348" s="122"/>
      <c r="AL348" s="122"/>
      <c r="AM348" s="122"/>
      <c r="AN348" s="122"/>
    </row>
    <row r="349" spans="1:40" s="71" customFormat="1">
      <c r="A349" s="70"/>
      <c r="C349" s="72"/>
      <c r="J349" s="257"/>
      <c r="K349" s="122"/>
      <c r="L349" s="122"/>
      <c r="M349" s="122"/>
      <c r="N349" s="122"/>
      <c r="O349" s="122"/>
      <c r="P349" s="226"/>
      <c r="Q349" s="226"/>
      <c r="R349" s="226"/>
      <c r="S349" s="226"/>
      <c r="T349" s="226"/>
      <c r="U349" s="226"/>
      <c r="V349" s="226"/>
      <c r="W349" s="226"/>
      <c r="X349" s="226"/>
      <c r="Y349" s="226"/>
      <c r="Z349" s="226"/>
      <c r="AA349" s="226"/>
      <c r="AB349" s="226"/>
      <c r="AC349" s="226"/>
      <c r="AD349" s="226"/>
      <c r="AE349" s="226"/>
      <c r="AF349" s="226"/>
      <c r="AG349" s="226"/>
      <c r="AH349" s="122"/>
      <c r="AI349" s="122"/>
      <c r="AJ349" s="122"/>
      <c r="AK349" s="122"/>
      <c r="AL349" s="122"/>
      <c r="AM349" s="122"/>
      <c r="AN349" s="122"/>
    </row>
    <row r="350" spans="1:40" s="71" customFormat="1">
      <c r="A350" s="70"/>
      <c r="C350" s="72"/>
      <c r="J350" s="257"/>
      <c r="K350" s="122"/>
      <c r="L350" s="122"/>
      <c r="M350" s="122"/>
      <c r="N350" s="122"/>
      <c r="O350" s="122"/>
      <c r="P350" s="226"/>
      <c r="Q350" s="226"/>
      <c r="R350" s="226"/>
      <c r="S350" s="226"/>
      <c r="T350" s="226"/>
      <c r="U350" s="226"/>
      <c r="V350" s="226"/>
      <c r="W350" s="226"/>
      <c r="X350" s="226"/>
      <c r="Y350" s="226"/>
      <c r="Z350" s="226"/>
      <c r="AA350" s="226"/>
      <c r="AB350" s="226"/>
      <c r="AC350" s="226"/>
      <c r="AD350" s="226"/>
      <c r="AE350" s="226"/>
      <c r="AF350" s="226"/>
      <c r="AG350" s="226"/>
      <c r="AH350" s="122"/>
      <c r="AI350" s="122"/>
      <c r="AJ350" s="122"/>
      <c r="AK350" s="122"/>
      <c r="AL350" s="122"/>
      <c r="AM350" s="122"/>
      <c r="AN350" s="122"/>
    </row>
    <row r="351" spans="1:40" s="71" customFormat="1">
      <c r="A351" s="70"/>
      <c r="C351" s="72"/>
      <c r="J351" s="257"/>
      <c r="K351" s="122"/>
      <c r="L351" s="122"/>
      <c r="M351" s="122"/>
      <c r="N351" s="122"/>
      <c r="O351" s="122"/>
      <c r="P351" s="226"/>
      <c r="Q351" s="226"/>
      <c r="R351" s="226"/>
      <c r="S351" s="226"/>
      <c r="T351" s="226"/>
      <c r="U351" s="226"/>
      <c r="V351" s="226"/>
      <c r="W351" s="226"/>
      <c r="X351" s="226"/>
      <c r="Y351" s="226"/>
      <c r="Z351" s="226"/>
      <c r="AA351" s="226"/>
      <c r="AB351" s="226"/>
      <c r="AC351" s="226"/>
      <c r="AD351" s="226"/>
      <c r="AE351" s="226"/>
      <c r="AF351" s="226"/>
      <c r="AG351" s="226"/>
      <c r="AH351" s="122"/>
      <c r="AI351" s="122"/>
      <c r="AJ351" s="122"/>
      <c r="AK351" s="122"/>
      <c r="AL351" s="122"/>
      <c r="AM351" s="122"/>
      <c r="AN351" s="122"/>
    </row>
    <row r="352" spans="1:40" s="71" customFormat="1">
      <c r="A352" s="70"/>
      <c r="C352" s="72"/>
      <c r="J352" s="257"/>
      <c r="K352" s="122"/>
      <c r="L352" s="122"/>
      <c r="M352" s="122"/>
      <c r="N352" s="122"/>
      <c r="O352" s="122"/>
      <c r="P352" s="226"/>
      <c r="Q352" s="226"/>
      <c r="R352" s="226"/>
      <c r="S352" s="226"/>
      <c r="T352" s="226"/>
      <c r="U352" s="226"/>
      <c r="V352" s="226"/>
      <c r="W352" s="226"/>
      <c r="X352" s="226"/>
      <c r="Y352" s="226"/>
      <c r="Z352" s="226"/>
      <c r="AA352" s="226"/>
      <c r="AB352" s="226"/>
      <c r="AC352" s="226"/>
      <c r="AD352" s="226"/>
      <c r="AE352" s="226"/>
      <c r="AF352" s="226"/>
      <c r="AG352" s="226"/>
      <c r="AH352" s="122"/>
      <c r="AI352" s="122"/>
      <c r="AJ352" s="122"/>
      <c r="AK352" s="122"/>
      <c r="AL352" s="122"/>
      <c r="AM352" s="122"/>
      <c r="AN352" s="122"/>
    </row>
    <row r="353" spans="1:40" s="71" customFormat="1">
      <c r="A353" s="70"/>
      <c r="C353" s="72"/>
      <c r="J353" s="257"/>
      <c r="K353" s="122"/>
      <c r="L353" s="122"/>
      <c r="M353" s="122"/>
      <c r="N353" s="122"/>
      <c r="O353" s="122"/>
      <c r="P353" s="226"/>
      <c r="Q353" s="226"/>
      <c r="R353" s="226"/>
      <c r="S353" s="226"/>
      <c r="T353" s="226"/>
      <c r="U353" s="226"/>
      <c r="V353" s="226"/>
      <c r="W353" s="226"/>
      <c r="X353" s="226"/>
      <c r="Y353" s="226"/>
      <c r="Z353" s="226"/>
      <c r="AA353" s="226"/>
      <c r="AB353" s="226"/>
      <c r="AC353" s="226"/>
      <c r="AD353" s="226"/>
      <c r="AE353" s="226"/>
      <c r="AF353" s="226"/>
      <c r="AG353" s="226"/>
      <c r="AH353" s="122"/>
      <c r="AI353" s="122"/>
      <c r="AJ353" s="122"/>
      <c r="AK353" s="122"/>
      <c r="AL353" s="122"/>
      <c r="AM353" s="122"/>
      <c r="AN353" s="122"/>
    </row>
    <row r="354" spans="1:40" s="71" customFormat="1">
      <c r="A354" s="70"/>
      <c r="C354" s="72"/>
      <c r="J354" s="257"/>
      <c r="K354" s="122"/>
      <c r="L354" s="122"/>
      <c r="M354" s="122"/>
      <c r="N354" s="122"/>
      <c r="O354" s="122"/>
      <c r="P354" s="226"/>
      <c r="Q354" s="226"/>
      <c r="R354" s="226"/>
      <c r="S354" s="226"/>
      <c r="T354" s="226"/>
      <c r="U354" s="226"/>
      <c r="V354" s="226"/>
      <c r="W354" s="226"/>
      <c r="X354" s="226"/>
      <c r="Y354" s="226"/>
      <c r="Z354" s="226"/>
      <c r="AA354" s="226"/>
      <c r="AB354" s="226"/>
      <c r="AC354" s="226"/>
      <c r="AD354" s="226"/>
      <c r="AE354" s="226"/>
      <c r="AF354" s="226"/>
      <c r="AG354" s="226"/>
      <c r="AH354" s="122"/>
      <c r="AI354" s="122"/>
      <c r="AJ354" s="122"/>
      <c r="AK354" s="122"/>
      <c r="AL354" s="122"/>
      <c r="AM354" s="122"/>
      <c r="AN354" s="122"/>
    </row>
    <row r="355" spans="1:40" s="71" customFormat="1">
      <c r="A355" s="70"/>
      <c r="C355" s="72"/>
      <c r="J355" s="257"/>
      <c r="K355" s="122"/>
      <c r="L355" s="122"/>
      <c r="M355" s="122"/>
      <c r="N355" s="122"/>
      <c r="O355" s="122"/>
      <c r="P355" s="226"/>
      <c r="Q355" s="226"/>
      <c r="R355" s="226"/>
      <c r="S355" s="226"/>
      <c r="T355" s="226"/>
      <c r="U355" s="226"/>
      <c r="V355" s="226"/>
      <c r="W355" s="226"/>
      <c r="X355" s="226"/>
      <c r="Y355" s="226"/>
      <c r="Z355" s="226"/>
      <c r="AA355" s="226"/>
      <c r="AB355" s="226"/>
      <c r="AC355" s="226"/>
      <c r="AD355" s="226"/>
      <c r="AE355" s="226"/>
      <c r="AF355" s="226"/>
      <c r="AG355" s="226"/>
      <c r="AH355" s="122"/>
      <c r="AI355" s="122"/>
      <c r="AJ355" s="122"/>
      <c r="AK355" s="122"/>
      <c r="AL355" s="122"/>
      <c r="AM355" s="122"/>
      <c r="AN355" s="122"/>
    </row>
    <row r="356" spans="1:40" s="71" customFormat="1">
      <c r="A356" s="70"/>
      <c r="C356" s="72"/>
      <c r="J356" s="257"/>
      <c r="K356" s="122"/>
      <c r="L356" s="122"/>
      <c r="M356" s="122"/>
      <c r="N356" s="122"/>
      <c r="O356" s="122"/>
      <c r="P356" s="226"/>
      <c r="Q356" s="226"/>
      <c r="R356" s="226"/>
      <c r="S356" s="226"/>
      <c r="T356" s="226"/>
      <c r="U356" s="226"/>
      <c r="V356" s="226"/>
      <c r="W356" s="226"/>
      <c r="X356" s="226"/>
      <c r="Y356" s="226"/>
      <c r="Z356" s="226"/>
      <c r="AA356" s="226"/>
      <c r="AB356" s="226"/>
      <c r="AC356" s="226"/>
      <c r="AD356" s="226"/>
      <c r="AE356" s="226"/>
      <c r="AF356" s="226"/>
      <c r="AG356" s="226"/>
      <c r="AH356" s="122"/>
      <c r="AI356" s="122"/>
      <c r="AJ356" s="122"/>
      <c r="AK356" s="122"/>
      <c r="AL356" s="122"/>
      <c r="AM356" s="122"/>
      <c r="AN356" s="122"/>
    </row>
    <row r="357" spans="1:40" s="71" customFormat="1">
      <c r="A357" s="70"/>
      <c r="C357" s="72"/>
      <c r="J357" s="257"/>
      <c r="K357" s="122"/>
      <c r="L357" s="122"/>
      <c r="M357" s="122"/>
      <c r="N357" s="122"/>
      <c r="O357" s="122"/>
      <c r="P357" s="226"/>
      <c r="Q357" s="226"/>
      <c r="R357" s="226"/>
      <c r="S357" s="226"/>
      <c r="T357" s="226"/>
      <c r="U357" s="226"/>
      <c r="V357" s="226"/>
      <c r="W357" s="226"/>
      <c r="X357" s="226"/>
      <c r="Y357" s="226"/>
      <c r="Z357" s="226"/>
      <c r="AA357" s="226"/>
      <c r="AB357" s="226"/>
      <c r="AC357" s="226"/>
      <c r="AD357" s="226"/>
      <c r="AE357" s="226"/>
      <c r="AF357" s="226"/>
      <c r="AG357" s="226"/>
      <c r="AH357" s="122"/>
      <c r="AI357" s="122"/>
      <c r="AJ357" s="122"/>
      <c r="AK357" s="122"/>
      <c r="AL357" s="122"/>
      <c r="AM357" s="122"/>
      <c r="AN357" s="122"/>
    </row>
    <row r="358" spans="1:40" s="71" customFormat="1">
      <c r="A358" s="70"/>
      <c r="C358" s="72"/>
      <c r="J358" s="257"/>
      <c r="K358" s="122"/>
      <c r="L358" s="122"/>
      <c r="M358" s="122"/>
      <c r="N358" s="122"/>
      <c r="O358" s="122"/>
      <c r="P358" s="226"/>
      <c r="Q358" s="226"/>
      <c r="R358" s="226"/>
      <c r="S358" s="226"/>
      <c r="T358" s="226"/>
      <c r="U358" s="226"/>
      <c r="V358" s="226"/>
      <c r="W358" s="226"/>
      <c r="X358" s="226"/>
      <c r="Y358" s="226"/>
      <c r="Z358" s="226"/>
      <c r="AA358" s="226"/>
      <c r="AB358" s="226"/>
      <c r="AC358" s="226"/>
      <c r="AD358" s="226"/>
      <c r="AE358" s="226"/>
      <c r="AF358" s="226"/>
      <c r="AG358" s="226"/>
      <c r="AH358" s="122"/>
      <c r="AI358" s="122"/>
      <c r="AJ358" s="122"/>
      <c r="AK358" s="122"/>
      <c r="AL358" s="122"/>
      <c r="AM358" s="122"/>
      <c r="AN358" s="122"/>
    </row>
    <row r="359" spans="1:40" s="71" customFormat="1">
      <c r="A359" s="70"/>
      <c r="C359" s="72"/>
      <c r="J359" s="257"/>
      <c r="K359" s="122"/>
      <c r="L359" s="122"/>
      <c r="M359" s="122"/>
      <c r="N359" s="122"/>
      <c r="O359" s="122"/>
      <c r="P359" s="226"/>
      <c r="Q359" s="226"/>
      <c r="R359" s="226"/>
      <c r="S359" s="226"/>
      <c r="T359" s="226"/>
      <c r="U359" s="226"/>
      <c r="V359" s="226"/>
      <c r="W359" s="226"/>
      <c r="X359" s="226"/>
      <c r="Y359" s="226"/>
      <c r="Z359" s="226"/>
      <c r="AA359" s="226"/>
      <c r="AB359" s="226"/>
      <c r="AC359" s="226"/>
      <c r="AD359" s="226"/>
      <c r="AE359" s="226"/>
      <c r="AF359" s="226"/>
      <c r="AG359" s="226"/>
      <c r="AH359" s="122"/>
      <c r="AI359" s="122"/>
      <c r="AJ359" s="122"/>
      <c r="AK359" s="122"/>
      <c r="AL359" s="122"/>
      <c r="AM359" s="122"/>
      <c r="AN359" s="122"/>
    </row>
    <row r="360" spans="1:40" s="71" customFormat="1">
      <c r="A360" s="70"/>
      <c r="C360" s="72"/>
      <c r="J360" s="257"/>
      <c r="K360" s="122"/>
      <c r="L360" s="122"/>
      <c r="M360" s="122"/>
      <c r="N360" s="122"/>
      <c r="O360" s="122"/>
      <c r="P360" s="226"/>
      <c r="Q360" s="226"/>
      <c r="R360" s="226"/>
      <c r="S360" s="226"/>
      <c r="T360" s="226"/>
      <c r="U360" s="226"/>
      <c r="V360" s="226"/>
      <c r="W360" s="226"/>
      <c r="X360" s="226"/>
      <c r="Y360" s="226"/>
      <c r="Z360" s="226"/>
      <c r="AA360" s="226"/>
      <c r="AB360" s="226"/>
      <c r="AC360" s="226"/>
      <c r="AD360" s="226"/>
      <c r="AE360" s="226"/>
      <c r="AF360" s="226"/>
      <c r="AG360" s="226"/>
      <c r="AH360" s="122"/>
      <c r="AI360" s="122"/>
      <c r="AJ360" s="122"/>
      <c r="AK360" s="122"/>
      <c r="AL360" s="122"/>
      <c r="AM360" s="122"/>
      <c r="AN360" s="122"/>
    </row>
    <row r="361" spans="1:40" s="71" customFormat="1">
      <c r="A361" s="70"/>
      <c r="C361" s="72"/>
      <c r="J361" s="257"/>
      <c r="K361" s="122"/>
      <c r="L361" s="122"/>
      <c r="M361" s="122"/>
      <c r="N361" s="122"/>
      <c r="O361" s="122"/>
      <c r="P361" s="226"/>
      <c r="Q361" s="226"/>
      <c r="R361" s="226"/>
      <c r="S361" s="226"/>
      <c r="T361" s="226"/>
      <c r="U361" s="226"/>
      <c r="V361" s="226"/>
      <c r="W361" s="226"/>
      <c r="X361" s="226"/>
      <c r="Y361" s="226"/>
      <c r="Z361" s="226"/>
      <c r="AA361" s="226"/>
      <c r="AB361" s="226"/>
      <c r="AC361" s="226"/>
      <c r="AD361" s="226"/>
      <c r="AE361" s="226"/>
      <c r="AF361" s="226"/>
      <c r="AG361" s="226"/>
      <c r="AH361" s="122"/>
      <c r="AI361" s="122"/>
      <c r="AJ361" s="122"/>
      <c r="AK361" s="122"/>
      <c r="AL361" s="122"/>
      <c r="AM361" s="122"/>
      <c r="AN361" s="122"/>
    </row>
    <row r="362" spans="1:40" s="71" customFormat="1">
      <c r="A362" s="70"/>
      <c r="C362" s="72"/>
      <c r="J362" s="257"/>
      <c r="K362" s="122"/>
      <c r="L362" s="122"/>
      <c r="M362" s="122"/>
      <c r="N362" s="122"/>
      <c r="O362" s="122"/>
      <c r="P362" s="226"/>
      <c r="Q362" s="226"/>
      <c r="R362" s="226"/>
      <c r="S362" s="226"/>
      <c r="T362" s="226"/>
      <c r="U362" s="226"/>
      <c r="V362" s="226"/>
      <c r="W362" s="226"/>
      <c r="X362" s="226"/>
      <c r="Y362" s="226"/>
      <c r="Z362" s="226"/>
      <c r="AA362" s="226"/>
      <c r="AB362" s="226"/>
      <c r="AC362" s="226"/>
      <c r="AD362" s="226"/>
      <c r="AE362" s="226"/>
      <c r="AF362" s="226"/>
      <c r="AG362" s="226"/>
      <c r="AH362" s="122"/>
      <c r="AI362" s="122"/>
      <c r="AJ362" s="122"/>
      <c r="AK362" s="122"/>
      <c r="AL362" s="122"/>
      <c r="AM362" s="122"/>
      <c r="AN362" s="122"/>
    </row>
    <row r="363" spans="1:40" s="71" customFormat="1">
      <c r="A363" s="70"/>
      <c r="C363" s="72"/>
      <c r="J363" s="257"/>
      <c r="K363" s="122"/>
      <c r="L363" s="122"/>
      <c r="M363" s="122"/>
      <c r="N363" s="122"/>
      <c r="O363" s="122"/>
      <c r="P363" s="226"/>
      <c r="Q363" s="226"/>
      <c r="R363" s="226"/>
      <c r="S363" s="226"/>
      <c r="T363" s="226"/>
      <c r="U363" s="226"/>
      <c r="V363" s="226"/>
      <c r="W363" s="226"/>
      <c r="X363" s="226"/>
      <c r="Y363" s="226"/>
      <c r="Z363" s="226"/>
      <c r="AA363" s="226"/>
      <c r="AB363" s="226"/>
      <c r="AC363" s="226"/>
      <c r="AD363" s="226"/>
      <c r="AE363" s="226"/>
      <c r="AF363" s="226"/>
      <c r="AG363" s="226"/>
      <c r="AH363" s="122"/>
      <c r="AI363" s="122"/>
      <c r="AJ363" s="122"/>
      <c r="AK363" s="122"/>
      <c r="AL363" s="122"/>
      <c r="AM363" s="122"/>
      <c r="AN363" s="122"/>
    </row>
    <row r="364" spans="1:40" s="71" customFormat="1">
      <c r="A364" s="70"/>
      <c r="C364" s="72"/>
      <c r="J364" s="257"/>
      <c r="K364" s="122"/>
      <c r="L364" s="122"/>
      <c r="M364" s="122"/>
      <c r="N364" s="122"/>
      <c r="O364" s="122"/>
      <c r="P364" s="226"/>
      <c r="Q364" s="226"/>
      <c r="R364" s="226"/>
      <c r="S364" s="226"/>
      <c r="T364" s="226"/>
      <c r="U364" s="226"/>
      <c r="V364" s="226"/>
      <c r="W364" s="226"/>
      <c r="X364" s="226"/>
      <c r="Y364" s="226"/>
      <c r="Z364" s="226"/>
      <c r="AA364" s="226"/>
      <c r="AB364" s="226"/>
      <c r="AC364" s="226"/>
      <c r="AD364" s="226"/>
      <c r="AE364" s="226"/>
      <c r="AF364" s="226"/>
      <c r="AG364" s="226"/>
      <c r="AH364" s="122"/>
      <c r="AI364" s="122"/>
      <c r="AJ364" s="122"/>
      <c r="AK364" s="122"/>
      <c r="AL364" s="122"/>
      <c r="AM364" s="122"/>
      <c r="AN364" s="122"/>
    </row>
    <row r="365" spans="1:40" s="71" customFormat="1">
      <c r="A365" s="70"/>
      <c r="C365" s="72"/>
      <c r="J365" s="257"/>
      <c r="K365" s="122"/>
      <c r="L365" s="122"/>
      <c r="M365" s="122"/>
      <c r="N365" s="122"/>
      <c r="O365" s="122"/>
      <c r="P365" s="226"/>
      <c r="Q365" s="226"/>
      <c r="R365" s="226"/>
      <c r="S365" s="226"/>
      <c r="T365" s="226"/>
      <c r="U365" s="226"/>
      <c r="V365" s="226"/>
      <c r="W365" s="226"/>
      <c r="X365" s="226"/>
      <c r="Y365" s="226"/>
      <c r="Z365" s="226"/>
      <c r="AA365" s="226"/>
      <c r="AB365" s="226"/>
      <c r="AC365" s="226"/>
      <c r="AD365" s="226"/>
      <c r="AE365" s="226"/>
      <c r="AF365" s="226"/>
      <c r="AG365" s="226"/>
      <c r="AH365" s="122"/>
      <c r="AI365" s="122"/>
      <c r="AJ365" s="122"/>
      <c r="AK365" s="122"/>
      <c r="AL365" s="122"/>
      <c r="AM365" s="122"/>
      <c r="AN365" s="122"/>
    </row>
    <row r="366" spans="1:40" s="71" customFormat="1">
      <c r="A366" s="70"/>
      <c r="C366" s="72"/>
      <c r="J366" s="257"/>
      <c r="K366" s="122"/>
      <c r="L366" s="122"/>
      <c r="M366" s="122"/>
      <c r="N366" s="122"/>
      <c r="O366" s="122"/>
      <c r="P366" s="226"/>
      <c r="Q366" s="226"/>
      <c r="R366" s="226"/>
      <c r="S366" s="226"/>
      <c r="T366" s="226"/>
      <c r="U366" s="226"/>
      <c r="V366" s="226"/>
      <c r="W366" s="226"/>
      <c r="X366" s="226"/>
      <c r="Y366" s="226"/>
      <c r="Z366" s="226"/>
      <c r="AA366" s="226"/>
      <c r="AB366" s="226"/>
      <c r="AC366" s="226"/>
      <c r="AD366" s="226"/>
      <c r="AE366" s="226"/>
      <c r="AF366" s="226"/>
      <c r="AG366" s="226"/>
      <c r="AH366" s="122"/>
      <c r="AI366" s="122"/>
      <c r="AJ366" s="122"/>
      <c r="AK366" s="122"/>
      <c r="AL366" s="122"/>
      <c r="AM366" s="122"/>
      <c r="AN366" s="122"/>
    </row>
    <row r="367" spans="1:40" s="71" customFormat="1">
      <c r="A367" s="70"/>
      <c r="C367" s="72"/>
      <c r="J367" s="257"/>
      <c r="K367" s="122"/>
      <c r="L367" s="122"/>
      <c r="M367" s="122"/>
      <c r="N367" s="122"/>
      <c r="O367" s="122"/>
      <c r="P367" s="226"/>
      <c r="Q367" s="226"/>
      <c r="R367" s="226"/>
      <c r="S367" s="226"/>
      <c r="T367" s="226"/>
      <c r="U367" s="226"/>
      <c r="V367" s="226"/>
      <c r="W367" s="226"/>
      <c r="X367" s="226"/>
      <c r="Y367" s="226"/>
      <c r="Z367" s="226"/>
      <c r="AA367" s="226"/>
      <c r="AB367" s="226"/>
      <c r="AC367" s="226"/>
      <c r="AD367" s="226"/>
      <c r="AE367" s="226"/>
      <c r="AF367" s="226"/>
      <c r="AG367" s="226"/>
      <c r="AH367" s="122"/>
      <c r="AI367" s="122"/>
      <c r="AJ367" s="122"/>
      <c r="AK367" s="122"/>
      <c r="AL367" s="122"/>
      <c r="AM367" s="122"/>
      <c r="AN367" s="122"/>
    </row>
    <row r="368" spans="1:40" s="71" customFormat="1">
      <c r="A368" s="70"/>
      <c r="C368" s="72"/>
      <c r="J368" s="257"/>
      <c r="K368" s="122"/>
      <c r="L368" s="122"/>
      <c r="M368" s="122"/>
      <c r="N368" s="122"/>
      <c r="O368" s="122"/>
      <c r="P368" s="226"/>
      <c r="Q368" s="226"/>
      <c r="R368" s="226"/>
      <c r="S368" s="226"/>
      <c r="T368" s="226"/>
      <c r="U368" s="226"/>
      <c r="V368" s="226"/>
      <c r="W368" s="226"/>
      <c r="X368" s="226"/>
      <c r="Y368" s="226"/>
      <c r="Z368" s="226"/>
      <c r="AA368" s="226"/>
      <c r="AB368" s="226"/>
      <c r="AC368" s="226"/>
      <c r="AD368" s="226"/>
      <c r="AE368" s="226"/>
      <c r="AF368" s="226"/>
      <c r="AG368" s="226"/>
      <c r="AH368" s="122"/>
      <c r="AI368" s="122"/>
      <c r="AJ368" s="122"/>
      <c r="AK368" s="122"/>
      <c r="AL368" s="122"/>
      <c r="AM368" s="122"/>
      <c r="AN368" s="122"/>
    </row>
    <row r="369" spans="1:40" s="71" customFormat="1">
      <c r="A369" s="70"/>
      <c r="C369" s="72"/>
      <c r="J369" s="257"/>
      <c r="K369" s="122"/>
      <c r="L369" s="122"/>
      <c r="M369" s="122"/>
      <c r="N369" s="122"/>
      <c r="O369" s="122"/>
      <c r="P369" s="226"/>
      <c r="Q369" s="226"/>
      <c r="R369" s="226"/>
      <c r="S369" s="226"/>
      <c r="T369" s="226"/>
      <c r="U369" s="226"/>
      <c r="V369" s="226"/>
      <c r="W369" s="226"/>
      <c r="X369" s="226"/>
      <c r="Y369" s="226"/>
      <c r="Z369" s="226"/>
      <c r="AA369" s="226"/>
      <c r="AB369" s="226"/>
      <c r="AC369" s="226"/>
      <c r="AD369" s="226"/>
      <c r="AE369" s="226"/>
      <c r="AF369" s="226"/>
      <c r="AG369" s="226"/>
      <c r="AH369" s="122"/>
      <c r="AI369" s="122"/>
      <c r="AJ369" s="122"/>
      <c r="AK369" s="122"/>
      <c r="AL369" s="122"/>
      <c r="AM369" s="122"/>
      <c r="AN369" s="122"/>
    </row>
    <row r="370" spans="1:40" s="71" customFormat="1">
      <c r="A370" s="70"/>
      <c r="C370" s="72"/>
      <c r="J370" s="257"/>
      <c r="K370" s="122"/>
      <c r="L370" s="122"/>
      <c r="M370" s="122"/>
      <c r="N370" s="122"/>
      <c r="O370" s="122"/>
      <c r="P370" s="226"/>
      <c r="Q370" s="226"/>
      <c r="R370" s="226"/>
      <c r="S370" s="226"/>
      <c r="T370" s="226"/>
      <c r="U370" s="226"/>
      <c r="V370" s="226"/>
      <c r="W370" s="226"/>
      <c r="X370" s="226"/>
      <c r="Y370" s="226"/>
      <c r="Z370" s="226"/>
      <c r="AA370" s="226"/>
      <c r="AB370" s="226"/>
      <c r="AC370" s="226"/>
      <c r="AD370" s="226"/>
      <c r="AE370" s="226"/>
      <c r="AF370" s="226"/>
      <c r="AG370" s="226"/>
      <c r="AH370" s="122"/>
      <c r="AI370" s="122"/>
      <c r="AJ370" s="122"/>
      <c r="AK370" s="122"/>
      <c r="AL370" s="122"/>
      <c r="AM370" s="122"/>
      <c r="AN370" s="122"/>
    </row>
    <row r="371" spans="1:40" s="71" customFormat="1">
      <c r="A371" s="70"/>
      <c r="C371" s="72"/>
      <c r="J371" s="257"/>
      <c r="K371" s="122"/>
      <c r="L371" s="122"/>
      <c r="M371" s="122"/>
      <c r="N371" s="122"/>
      <c r="O371" s="122"/>
      <c r="P371" s="226"/>
      <c r="Q371" s="226"/>
      <c r="R371" s="226"/>
      <c r="S371" s="226"/>
      <c r="T371" s="226"/>
      <c r="U371" s="226"/>
      <c r="V371" s="226"/>
      <c r="W371" s="226"/>
      <c r="X371" s="226"/>
      <c r="Y371" s="226"/>
      <c r="Z371" s="226"/>
      <c r="AA371" s="226"/>
      <c r="AB371" s="226"/>
      <c r="AC371" s="226"/>
      <c r="AD371" s="226"/>
      <c r="AE371" s="226"/>
      <c r="AF371" s="226"/>
      <c r="AG371" s="226"/>
      <c r="AH371" s="122"/>
      <c r="AI371" s="122"/>
      <c r="AJ371" s="122"/>
      <c r="AK371" s="122"/>
      <c r="AL371" s="122"/>
      <c r="AM371" s="122"/>
      <c r="AN371" s="122"/>
    </row>
    <row r="372" spans="1:40" s="71" customFormat="1">
      <c r="A372" s="70"/>
      <c r="C372" s="72"/>
      <c r="J372" s="257"/>
      <c r="K372" s="122"/>
      <c r="L372" s="122"/>
      <c r="M372" s="122"/>
      <c r="N372" s="122"/>
      <c r="O372" s="122"/>
      <c r="P372" s="226"/>
      <c r="Q372" s="226"/>
      <c r="R372" s="226"/>
      <c r="S372" s="226"/>
      <c r="T372" s="226"/>
      <c r="U372" s="226"/>
      <c r="V372" s="226"/>
      <c r="W372" s="226"/>
      <c r="X372" s="226"/>
      <c r="Y372" s="226"/>
      <c r="Z372" s="226"/>
      <c r="AA372" s="226"/>
      <c r="AB372" s="226"/>
      <c r="AC372" s="226"/>
      <c r="AD372" s="226"/>
      <c r="AE372" s="226"/>
      <c r="AF372" s="226"/>
      <c r="AG372" s="226"/>
      <c r="AH372" s="122"/>
      <c r="AI372" s="122"/>
      <c r="AJ372" s="122"/>
      <c r="AK372" s="122"/>
      <c r="AL372" s="122"/>
      <c r="AM372" s="122"/>
      <c r="AN372" s="122"/>
    </row>
    <row r="373" spans="1:40" s="71" customFormat="1">
      <c r="A373" s="70"/>
      <c r="C373" s="72"/>
      <c r="J373" s="257"/>
      <c r="K373" s="122"/>
      <c r="L373" s="122"/>
      <c r="M373" s="122"/>
      <c r="N373" s="122"/>
      <c r="O373" s="122"/>
      <c r="P373" s="226"/>
      <c r="Q373" s="226"/>
      <c r="R373" s="226"/>
      <c r="S373" s="226"/>
      <c r="T373" s="226"/>
      <c r="U373" s="226"/>
      <c r="V373" s="226"/>
      <c r="W373" s="226"/>
      <c r="X373" s="226"/>
      <c r="Y373" s="226"/>
      <c r="Z373" s="226"/>
      <c r="AA373" s="226"/>
      <c r="AB373" s="226"/>
      <c r="AC373" s="226"/>
      <c r="AD373" s="226"/>
      <c r="AE373" s="226"/>
      <c r="AF373" s="226"/>
      <c r="AG373" s="226"/>
      <c r="AH373" s="122"/>
      <c r="AI373" s="122"/>
      <c r="AJ373" s="122"/>
      <c r="AK373" s="122"/>
      <c r="AL373" s="122"/>
      <c r="AM373" s="122"/>
      <c r="AN373" s="122"/>
    </row>
    <row r="374" spans="1:40" s="71" customFormat="1">
      <c r="A374" s="70"/>
      <c r="C374" s="72"/>
      <c r="J374" s="257"/>
      <c r="K374" s="122"/>
      <c r="L374" s="122"/>
      <c r="M374" s="122"/>
      <c r="N374" s="122"/>
      <c r="O374" s="122"/>
      <c r="P374" s="226"/>
      <c r="Q374" s="226"/>
      <c r="R374" s="226"/>
      <c r="S374" s="226"/>
      <c r="T374" s="226"/>
      <c r="U374" s="226"/>
      <c r="V374" s="226"/>
      <c r="W374" s="226"/>
      <c r="X374" s="226"/>
      <c r="Y374" s="226"/>
      <c r="Z374" s="226"/>
      <c r="AA374" s="226"/>
      <c r="AB374" s="226"/>
      <c r="AC374" s="226"/>
      <c r="AD374" s="226"/>
      <c r="AE374" s="226"/>
      <c r="AF374" s="226"/>
      <c r="AG374" s="226"/>
      <c r="AH374" s="122"/>
      <c r="AI374" s="122"/>
      <c r="AJ374" s="122"/>
      <c r="AK374" s="122"/>
      <c r="AL374" s="122"/>
      <c r="AM374" s="122"/>
      <c r="AN374" s="122"/>
    </row>
    <row r="375" spans="1:40" s="71" customFormat="1">
      <c r="A375" s="70"/>
      <c r="C375" s="72"/>
      <c r="J375" s="257"/>
      <c r="K375" s="122"/>
      <c r="L375" s="122"/>
      <c r="M375" s="122"/>
      <c r="N375" s="122"/>
      <c r="O375" s="122"/>
      <c r="P375" s="226"/>
      <c r="Q375" s="226"/>
      <c r="R375" s="226"/>
      <c r="S375" s="226"/>
      <c r="T375" s="226"/>
      <c r="U375" s="226"/>
      <c r="V375" s="226"/>
      <c r="W375" s="226"/>
      <c r="X375" s="226"/>
      <c r="Y375" s="226"/>
      <c r="Z375" s="226"/>
      <c r="AA375" s="226"/>
      <c r="AB375" s="226"/>
      <c r="AC375" s="226"/>
      <c r="AD375" s="226"/>
      <c r="AE375" s="226"/>
      <c r="AF375" s="226"/>
      <c r="AG375" s="226"/>
      <c r="AH375" s="122"/>
      <c r="AI375" s="122"/>
      <c r="AJ375" s="122"/>
      <c r="AK375" s="122"/>
      <c r="AL375" s="122"/>
      <c r="AM375" s="122"/>
      <c r="AN375" s="122"/>
    </row>
    <row r="376" spans="1:40" s="71" customFormat="1">
      <c r="A376" s="70"/>
      <c r="C376" s="72"/>
      <c r="J376" s="257"/>
      <c r="K376" s="122"/>
      <c r="L376" s="122"/>
      <c r="M376" s="122"/>
      <c r="N376" s="122"/>
      <c r="O376" s="122"/>
      <c r="P376" s="226"/>
      <c r="Q376" s="226"/>
      <c r="R376" s="226"/>
      <c r="S376" s="226"/>
      <c r="T376" s="226"/>
      <c r="U376" s="226"/>
      <c r="V376" s="226"/>
      <c r="W376" s="226"/>
      <c r="X376" s="226"/>
      <c r="Y376" s="226"/>
      <c r="Z376" s="226"/>
      <c r="AA376" s="226"/>
      <c r="AB376" s="226"/>
      <c r="AC376" s="226"/>
      <c r="AD376" s="226"/>
      <c r="AE376" s="226"/>
      <c r="AF376" s="226"/>
      <c r="AG376" s="226"/>
      <c r="AH376" s="122"/>
      <c r="AI376" s="122"/>
      <c r="AJ376" s="122"/>
      <c r="AK376" s="122"/>
      <c r="AL376" s="122"/>
      <c r="AM376" s="122"/>
      <c r="AN376" s="122"/>
    </row>
    <row r="377" spans="1:40" s="71" customFormat="1">
      <c r="A377" s="70"/>
      <c r="C377" s="72"/>
      <c r="J377" s="257"/>
      <c r="K377" s="122"/>
      <c r="L377" s="122"/>
      <c r="M377" s="122"/>
      <c r="N377" s="122"/>
      <c r="O377" s="122"/>
      <c r="P377" s="226"/>
      <c r="Q377" s="226"/>
      <c r="R377" s="226"/>
      <c r="S377" s="226"/>
      <c r="T377" s="226"/>
      <c r="U377" s="226"/>
      <c r="V377" s="226"/>
      <c r="W377" s="226"/>
      <c r="X377" s="226"/>
      <c r="Y377" s="226"/>
      <c r="Z377" s="226"/>
      <c r="AA377" s="226"/>
      <c r="AB377" s="226"/>
      <c r="AC377" s="226"/>
      <c r="AD377" s="226"/>
      <c r="AE377" s="226"/>
      <c r="AF377" s="226"/>
      <c r="AG377" s="226"/>
      <c r="AH377" s="122"/>
      <c r="AI377" s="122"/>
      <c r="AJ377" s="122"/>
      <c r="AK377" s="122"/>
      <c r="AL377" s="122"/>
      <c r="AM377" s="122"/>
      <c r="AN377" s="122"/>
    </row>
    <row r="378" spans="1:40" s="71" customFormat="1">
      <c r="A378" s="70"/>
      <c r="C378" s="72"/>
      <c r="J378" s="257"/>
      <c r="K378" s="122"/>
      <c r="L378" s="122"/>
      <c r="M378" s="122"/>
      <c r="N378" s="122"/>
      <c r="O378" s="122"/>
      <c r="P378" s="226"/>
      <c r="Q378" s="226"/>
      <c r="R378" s="226"/>
      <c r="S378" s="226"/>
      <c r="T378" s="226"/>
      <c r="U378" s="226"/>
      <c r="V378" s="226"/>
      <c r="W378" s="226"/>
      <c r="X378" s="226"/>
      <c r="Y378" s="226"/>
      <c r="Z378" s="226"/>
      <c r="AA378" s="226"/>
      <c r="AB378" s="226"/>
      <c r="AC378" s="226"/>
      <c r="AD378" s="226"/>
      <c r="AE378" s="226"/>
      <c r="AF378" s="226"/>
      <c r="AG378" s="226"/>
      <c r="AH378" s="122"/>
      <c r="AI378" s="122"/>
      <c r="AJ378" s="122"/>
      <c r="AK378" s="122"/>
      <c r="AL378" s="122"/>
      <c r="AM378" s="122"/>
      <c r="AN378" s="122"/>
    </row>
    <row r="379" spans="1:40" s="71" customFormat="1">
      <c r="A379" s="70"/>
      <c r="C379" s="72"/>
      <c r="J379" s="257"/>
      <c r="K379" s="122"/>
      <c r="L379" s="122"/>
      <c r="M379" s="122"/>
      <c r="N379" s="122"/>
      <c r="O379" s="122"/>
      <c r="P379" s="226"/>
      <c r="Q379" s="226"/>
      <c r="R379" s="226"/>
      <c r="S379" s="226"/>
      <c r="T379" s="226"/>
      <c r="U379" s="226"/>
      <c r="V379" s="226"/>
      <c r="W379" s="226"/>
      <c r="X379" s="226"/>
      <c r="Y379" s="226"/>
      <c r="Z379" s="226"/>
      <c r="AA379" s="226"/>
      <c r="AB379" s="226"/>
      <c r="AC379" s="226"/>
      <c r="AD379" s="226"/>
      <c r="AE379" s="226"/>
      <c r="AF379" s="226"/>
      <c r="AG379" s="226"/>
      <c r="AH379" s="122"/>
      <c r="AI379" s="122"/>
      <c r="AJ379" s="122"/>
      <c r="AK379" s="122"/>
      <c r="AL379" s="122"/>
      <c r="AM379" s="122"/>
      <c r="AN379" s="122"/>
    </row>
    <row r="380" spans="1:40" s="71" customFormat="1">
      <c r="A380" s="70"/>
      <c r="C380" s="72"/>
      <c r="J380" s="257"/>
      <c r="K380" s="122"/>
      <c r="L380" s="122"/>
      <c r="M380" s="122"/>
      <c r="N380" s="122"/>
      <c r="O380" s="122"/>
      <c r="P380" s="226"/>
      <c r="Q380" s="226"/>
      <c r="R380" s="226"/>
      <c r="S380" s="226"/>
      <c r="T380" s="226"/>
      <c r="U380" s="226"/>
      <c r="V380" s="226"/>
      <c r="W380" s="226"/>
      <c r="X380" s="226"/>
      <c r="Y380" s="226"/>
      <c r="Z380" s="226"/>
      <c r="AA380" s="226"/>
      <c r="AB380" s="226"/>
      <c r="AC380" s="226"/>
      <c r="AD380" s="226"/>
      <c r="AE380" s="226"/>
      <c r="AF380" s="226"/>
      <c r="AG380" s="226"/>
      <c r="AH380" s="122"/>
      <c r="AI380" s="122"/>
      <c r="AJ380" s="122"/>
      <c r="AK380" s="122"/>
      <c r="AL380" s="122"/>
      <c r="AM380" s="122"/>
      <c r="AN380" s="122"/>
    </row>
    <row r="381" spans="1:40" s="71" customFormat="1">
      <c r="A381" s="70"/>
      <c r="C381" s="72"/>
      <c r="J381" s="257"/>
      <c r="K381" s="122"/>
      <c r="L381" s="122"/>
      <c r="M381" s="122"/>
      <c r="N381" s="122"/>
      <c r="O381" s="122"/>
      <c r="P381" s="226"/>
      <c r="Q381" s="226"/>
      <c r="R381" s="226"/>
      <c r="S381" s="226"/>
      <c r="T381" s="226"/>
      <c r="U381" s="226"/>
      <c r="V381" s="226"/>
      <c r="W381" s="226"/>
      <c r="X381" s="226"/>
      <c r="Y381" s="226"/>
      <c r="Z381" s="226"/>
      <c r="AA381" s="226"/>
      <c r="AB381" s="226"/>
      <c r="AC381" s="226"/>
      <c r="AD381" s="226"/>
      <c r="AE381" s="226"/>
      <c r="AF381" s="226"/>
      <c r="AG381" s="226"/>
      <c r="AH381" s="122"/>
      <c r="AI381" s="122"/>
      <c r="AJ381" s="122"/>
      <c r="AK381" s="122"/>
      <c r="AL381" s="122"/>
      <c r="AM381" s="122"/>
      <c r="AN381" s="122"/>
    </row>
    <row r="382" spans="1:40" s="71" customFormat="1">
      <c r="A382" s="70"/>
      <c r="C382" s="72"/>
      <c r="J382" s="257"/>
      <c r="K382" s="122"/>
      <c r="L382" s="122"/>
      <c r="M382" s="122"/>
      <c r="N382" s="122"/>
      <c r="O382" s="122"/>
      <c r="P382" s="226"/>
      <c r="Q382" s="226"/>
      <c r="R382" s="226"/>
      <c r="S382" s="226"/>
      <c r="T382" s="226"/>
      <c r="U382" s="226"/>
      <c r="V382" s="226"/>
      <c r="W382" s="226"/>
      <c r="X382" s="226"/>
      <c r="Y382" s="226"/>
      <c r="Z382" s="226"/>
      <c r="AA382" s="226"/>
      <c r="AB382" s="226"/>
      <c r="AC382" s="226"/>
      <c r="AD382" s="226"/>
      <c r="AE382" s="226"/>
      <c r="AF382" s="226"/>
      <c r="AG382" s="226"/>
      <c r="AH382" s="122"/>
      <c r="AI382" s="122"/>
      <c r="AJ382" s="122"/>
      <c r="AK382" s="122"/>
      <c r="AL382" s="122"/>
      <c r="AM382" s="122"/>
      <c r="AN382" s="122"/>
    </row>
    <row r="383" spans="1:40" s="71" customFormat="1">
      <c r="A383" s="70"/>
      <c r="C383" s="72"/>
      <c r="J383" s="257"/>
      <c r="K383" s="122"/>
      <c r="L383" s="122"/>
      <c r="M383" s="122"/>
      <c r="N383" s="122"/>
      <c r="O383" s="122"/>
      <c r="P383" s="226"/>
      <c r="Q383" s="226"/>
      <c r="R383" s="226"/>
      <c r="S383" s="226"/>
      <c r="T383" s="226"/>
      <c r="U383" s="226"/>
      <c r="V383" s="226"/>
      <c r="W383" s="226"/>
      <c r="X383" s="226"/>
      <c r="Y383" s="226"/>
      <c r="Z383" s="226"/>
      <c r="AA383" s="226"/>
      <c r="AB383" s="226"/>
      <c r="AC383" s="226"/>
      <c r="AD383" s="226"/>
      <c r="AE383" s="226"/>
      <c r="AF383" s="226"/>
      <c r="AG383" s="226"/>
      <c r="AH383" s="122"/>
      <c r="AI383" s="122"/>
      <c r="AJ383" s="122"/>
      <c r="AK383" s="122"/>
      <c r="AL383" s="122"/>
      <c r="AM383" s="122"/>
      <c r="AN383" s="122"/>
    </row>
    <row r="384" spans="1:40" s="71" customFormat="1">
      <c r="A384" s="70"/>
      <c r="C384" s="72"/>
      <c r="J384" s="257"/>
      <c r="K384" s="122"/>
      <c r="L384" s="122"/>
      <c r="M384" s="122"/>
      <c r="N384" s="122"/>
      <c r="O384" s="122"/>
      <c r="P384" s="226"/>
      <c r="Q384" s="226"/>
      <c r="R384" s="226"/>
      <c r="S384" s="226"/>
      <c r="T384" s="226"/>
      <c r="U384" s="226"/>
      <c r="V384" s="226"/>
      <c r="W384" s="226"/>
      <c r="X384" s="226"/>
      <c r="Y384" s="226"/>
      <c r="Z384" s="226"/>
      <c r="AA384" s="226"/>
      <c r="AB384" s="226"/>
      <c r="AC384" s="226"/>
      <c r="AD384" s="226"/>
      <c r="AE384" s="226"/>
      <c r="AF384" s="226"/>
      <c r="AG384" s="226"/>
      <c r="AH384" s="122"/>
      <c r="AI384" s="122"/>
      <c r="AJ384" s="122"/>
      <c r="AK384" s="122"/>
      <c r="AL384" s="122"/>
      <c r="AM384" s="122"/>
      <c r="AN384" s="122"/>
    </row>
    <row r="385" spans="1:40" s="71" customFormat="1">
      <c r="A385" s="70"/>
      <c r="C385" s="72"/>
      <c r="J385" s="257"/>
      <c r="K385" s="122"/>
      <c r="L385" s="122"/>
      <c r="M385" s="122"/>
      <c r="N385" s="122"/>
      <c r="O385" s="122"/>
      <c r="P385" s="226"/>
      <c r="Q385" s="226"/>
      <c r="R385" s="226"/>
      <c r="S385" s="226"/>
      <c r="T385" s="226"/>
      <c r="U385" s="226"/>
      <c r="V385" s="226"/>
      <c r="W385" s="226"/>
      <c r="X385" s="226"/>
      <c r="Y385" s="226"/>
      <c r="Z385" s="226"/>
      <c r="AA385" s="226"/>
      <c r="AB385" s="226"/>
      <c r="AC385" s="226"/>
      <c r="AD385" s="226"/>
      <c r="AE385" s="226"/>
      <c r="AF385" s="226"/>
      <c r="AG385" s="226"/>
      <c r="AH385" s="122"/>
      <c r="AI385" s="122"/>
      <c r="AJ385" s="122"/>
      <c r="AK385" s="122"/>
      <c r="AL385" s="122"/>
      <c r="AM385" s="122"/>
      <c r="AN385" s="122"/>
    </row>
    <row r="386" spans="1:40" s="71" customFormat="1">
      <c r="A386" s="70"/>
      <c r="C386" s="72"/>
      <c r="J386" s="257"/>
      <c r="K386" s="122"/>
      <c r="L386" s="122"/>
      <c r="M386" s="122"/>
      <c r="N386" s="122"/>
      <c r="O386" s="122"/>
      <c r="P386" s="226"/>
      <c r="Q386" s="226"/>
      <c r="R386" s="226"/>
      <c r="S386" s="226"/>
      <c r="T386" s="226"/>
      <c r="U386" s="226"/>
      <c r="V386" s="226"/>
      <c r="W386" s="226"/>
      <c r="X386" s="226"/>
      <c r="Y386" s="226"/>
      <c r="Z386" s="226"/>
      <c r="AA386" s="226"/>
      <c r="AB386" s="226"/>
      <c r="AC386" s="226"/>
      <c r="AD386" s="226"/>
      <c r="AE386" s="226"/>
      <c r="AF386" s="226"/>
      <c r="AG386" s="226"/>
      <c r="AH386" s="122"/>
      <c r="AI386" s="122"/>
      <c r="AJ386" s="122"/>
      <c r="AK386" s="122"/>
      <c r="AL386" s="122"/>
      <c r="AM386" s="122"/>
      <c r="AN386" s="122"/>
    </row>
    <row r="387" spans="1:40" s="71" customFormat="1">
      <c r="A387" s="70"/>
      <c r="C387" s="72"/>
      <c r="J387" s="257"/>
      <c r="K387" s="122"/>
      <c r="L387" s="122"/>
      <c r="M387" s="122"/>
      <c r="N387" s="122"/>
      <c r="O387" s="122"/>
      <c r="P387" s="226"/>
      <c r="Q387" s="226"/>
      <c r="R387" s="226"/>
      <c r="S387" s="226"/>
      <c r="T387" s="226"/>
      <c r="U387" s="226"/>
      <c r="V387" s="226"/>
      <c r="W387" s="226"/>
      <c r="X387" s="226"/>
      <c r="Y387" s="226"/>
      <c r="Z387" s="226"/>
      <c r="AA387" s="226"/>
      <c r="AB387" s="226"/>
      <c r="AC387" s="226"/>
      <c r="AD387" s="226"/>
      <c r="AE387" s="226"/>
      <c r="AF387" s="226"/>
      <c r="AG387" s="226"/>
      <c r="AH387" s="122"/>
      <c r="AI387" s="122"/>
      <c r="AJ387" s="122"/>
      <c r="AK387" s="122"/>
      <c r="AL387" s="122"/>
      <c r="AM387" s="122"/>
      <c r="AN387" s="122"/>
    </row>
    <row r="388" spans="1:40" s="71" customFormat="1">
      <c r="A388" s="70"/>
      <c r="C388" s="72"/>
      <c r="J388" s="257"/>
      <c r="K388" s="122"/>
      <c r="L388" s="122"/>
      <c r="M388" s="122"/>
      <c r="N388" s="122"/>
      <c r="O388" s="122"/>
      <c r="P388" s="226"/>
      <c r="Q388" s="226"/>
      <c r="R388" s="226"/>
      <c r="S388" s="226"/>
      <c r="T388" s="226"/>
      <c r="U388" s="226"/>
      <c r="V388" s="226"/>
      <c r="W388" s="226"/>
      <c r="X388" s="226"/>
      <c r="Y388" s="226"/>
      <c r="Z388" s="226"/>
      <c r="AA388" s="226"/>
      <c r="AB388" s="226"/>
      <c r="AC388" s="226"/>
      <c r="AD388" s="226"/>
      <c r="AE388" s="226"/>
      <c r="AF388" s="226"/>
      <c r="AG388" s="226"/>
      <c r="AH388" s="122"/>
      <c r="AI388" s="122"/>
      <c r="AJ388" s="122"/>
      <c r="AK388" s="122"/>
      <c r="AL388" s="122"/>
      <c r="AM388" s="122"/>
      <c r="AN388" s="122"/>
    </row>
    <row r="389" spans="1:40" s="71" customFormat="1">
      <c r="A389" s="70"/>
      <c r="C389" s="72"/>
      <c r="J389" s="257"/>
      <c r="K389" s="122"/>
      <c r="L389" s="122"/>
      <c r="M389" s="122"/>
      <c r="N389" s="122"/>
      <c r="O389" s="122"/>
      <c r="P389" s="226"/>
      <c r="Q389" s="226"/>
      <c r="R389" s="226"/>
      <c r="S389" s="226"/>
      <c r="T389" s="226"/>
      <c r="U389" s="226"/>
      <c r="V389" s="226"/>
      <c r="W389" s="226"/>
      <c r="X389" s="226"/>
      <c r="Y389" s="226"/>
      <c r="Z389" s="226"/>
      <c r="AA389" s="226"/>
      <c r="AB389" s="226"/>
      <c r="AC389" s="226"/>
      <c r="AD389" s="226"/>
      <c r="AE389" s="226"/>
      <c r="AF389" s="226"/>
      <c r="AG389" s="226"/>
      <c r="AH389" s="122"/>
      <c r="AI389" s="122"/>
      <c r="AJ389" s="122"/>
      <c r="AK389" s="122"/>
      <c r="AL389" s="122"/>
      <c r="AM389" s="122"/>
      <c r="AN389" s="122"/>
    </row>
    <row r="390" spans="1:40" s="71" customFormat="1">
      <c r="A390" s="70"/>
      <c r="C390" s="72"/>
      <c r="J390" s="257"/>
      <c r="K390" s="122"/>
      <c r="L390" s="122"/>
      <c r="M390" s="122"/>
      <c r="N390" s="122"/>
      <c r="O390" s="122"/>
      <c r="P390" s="226"/>
      <c r="Q390" s="226"/>
      <c r="R390" s="226"/>
      <c r="S390" s="226"/>
      <c r="T390" s="226"/>
      <c r="U390" s="226"/>
      <c r="V390" s="226"/>
      <c r="W390" s="226"/>
      <c r="X390" s="226"/>
      <c r="Y390" s="226"/>
      <c r="Z390" s="226"/>
      <c r="AA390" s="226"/>
      <c r="AB390" s="226"/>
      <c r="AC390" s="226"/>
      <c r="AD390" s="226"/>
      <c r="AE390" s="226"/>
      <c r="AF390" s="226"/>
      <c r="AG390" s="226"/>
      <c r="AH390" s="122"/>
      <c r="AI390" s="122"/>
      <c r="AJ390" s="122"/>
      <c r="AK390" s="122"/>
      <c r="AL390" s="122"/>
      <c r="AM390" s="122"/>
      <c r="AN390" s="122"/>
    </row>
    <row r="391" spans="1:40" s="71" customFormat="1">
      <c r="A391" s="70"/>
      <c r="C391" s="72"/>
      <c r="J391" s="257"/>
      <c r="K391" s="122"/>
      <c r="L391" s="122"/>
      <c r="M391" s="122"/>
      <c r="N391" s="122"/>
      <c r="O391" s="122"/>
      <c r="P391" s="226"/>
      <c r="Q391" s="226"/>
      <c r="R391" s="226"/>
      <c r="S391" s="226"/>
      <c r="T391" s="226"/>
      <c r="U391" s="226"/>
      <c r="V391" s="226"/>
      <c r="W391" s="226"/>
      <c r="X391" s="226"/>
      <c r="Y391" s="226"/>
      <c r="Z391" s="226"/>
      <c r="AA391" s="226"/>
      <c r="AB391" s="226"/>
      <c r="AC391" s="226"/>
      <c r="AD391" s="226"/>
      <c r="AE391" s="226"/>
      <c r="AF391" s="226"/>
      <c r="AG391" s="226"/>
      <c r="AH391" s="122"/>
      <c r="AI391" s="122"/>
      <c r="AJ391" s="122"/>
      <c r="AK391" s="122"/>
      <c r="AL391" s="122"/>
      <c r="AM391" s="122"/>
      <c r="AN391" s="122"/>
    </row>
    <row r="392" spans="1:40" s="71" customFormat="1">
      <c r="A392" s="70"/>
      <c r="C392" s="72"/>
      <c r="J392" s="257"/>
      <c r="K392" s="122"/>
      <c r="L392" s="122"/>
      <c r="M392" s="122"/>
      <c r="N392" s="122"/>
      <c r="O392" s="122"/>
      <c r="P392" s="226"/>
      <c r="Q392" s="226"/>
      <c r="R392" s="226"/>
      <c r="S392" s="226"/>
      <c r="T392" s="226"/>
      <c r="U392" s="226"/>
      <c r="V392" s="226"/>
      <c r="W392" s="226"/>
      <c r="X392" s="226"/>
      <c r="Y392" s="226"/>
      <c r="Z392" s="226"/>
      <c r="AA392" s="226"/>
      <c r="AB392" s="226"/>
      <c r="AC392" s="226"/>
      <c r="AD392" s="226"/>
      <c r="AE392" s="226"/>
      <c r="AF392" s="226"/>
      <c r="AG392" s="226"/>
      <c r="AH392" s="122"/>
      <c r="AI392" s="122"/>
      <c r="AJ392" s="122"/>
      <c r="AK392" s="122"/>
      <c r="AL392" s="122"/>
      <c r="AM392" s="122"/>
      <c r="AN392" s="122"/>
    </row>
    <row r="393" spans="1:40" s="71" customFormat="1">
      <c r="A393" s="70"/>
      <c r="C393" s="72"/>
      <c r="J393" s="257"/>
      <c r="K393" s="122"/>
      <c r="L393" s="122"/>
      <c r="M393" s="122"/>
      <c r="N393" s="122"/>
      <c r="O393" s="122"/>
      <c r="P393" s="226"/>
      <c r="Q393" s="226"/>
      <c r="R393" s="226"/>
      <c r="S393" s="226"/>
      <c r="T393" s="226"/>
      <c r="U393" s="226"/>
      <c r="V393" s="226"/>
      <c r="W393" s="226"/>
      <c r="X393" s="226"/>
      <c r="Y393" s="226"/>
      <c r="Z393" s="226"/>
      <c r="AA393" s="226"/>
      <c r="AB393" s="226"/>
      <c r="AC393" s="226"/>
      <c r="AD393" s="226"/>
      <c r="AE393" s="226"/>
      <c r="AF393" s="226"/>
      <c r="AG393" s="226"/>
      <c r="AH393" s="122"/>
      <c r="AI393" s="122"/>
      <c r="AJ393" s="122"/>
      <c r="AK393" s="122"/>
      <c r="AL393" s="122"/>
      <c r="AM393" s="122"/>
      <c r="AN393" s="122"/>
    </row>
    <row r="394" spans="1:40" s="71" customFormat="1">
      <c r="A394" s="70"/>
      <c r="C394" s="72"/>
      <c r="J394" s="257"/>
      <c r="K394" s="122"/>
      <c r="L394" s="122"/>
      <c r="M394" s="122"/>
      <c r="N394" s="122"/>
      <c r="O394" s="122"/>
      <c r="P394" s="226"/>
      <c r="Q394" s="226"/>
      <c r="R394" s="226"/>
      <c r="S394" s="226"/>
      <c r="T394" s="226"/>
      <c r="U394" s="226"/>
      <c r="V394" s="226"/>
      <c r="W394" s="226"/>
      <c r="X394" s="226"/>
      <c r="Y394" s="226"/>
      <c r="Z394" s="226"/>
      <c r="AA394" s="226"/>
      <c r="AB394" s="226"/>
      <c r="AC394" s="226"/>
      <c r="AD394" s="226"/>
      <c r="AE394" s="226"/>
      <c r="AF394" s="226"/>
      <c r="AG394" s="226"/>
      <c r="AH394" s="122"/>
      <c r="AI394" s="122"/>
      <c r="AJ394" s="122"/>
      <c r="AK394" s="122"/>
      <c r="AL394" s="122"/>
      <c r="AM394" s="122"/>
      <c r="AN394" s="122"/>
    </row>
    <row r="395" spans="1:40" s="71" customFormat="1">
      <c r="A395" s="70"/>
      <c r="C395" s="72"/>
      <c r="J395" s="257"/>
      <c r="K395" s="122"/>
      <c r="L395" s="122"/>
      <c r="M395" s="122"/>
      <c r="N395" s="122"/>
      <c r="O395" s="122"/>
      <c r="P395" s="226"/>
      <c r="Q395" s="226"/>
      <c r="R395" s="226"/>
      <c r="S395" s="226"/>
      <c r="T395" s="226"/>
      <c r="U395" s="226"/>
      <c r="V395" s="226"/>
      <c r="W395" s="226"/>
      <c r="X395" s="226"/>
      <c r="Y395" s="226"/>
      <c r="Z395" s="226"/>
      <c r="AA395" s="226"/>
      <c r="AB395" s="226"/>
      <c r="AC395" s="226"/>
      <c r="AD395" s="226"/>
      <c r="AE395" s="226"/>
      <c r="AF395" s="226"/>
      <c r="AG395" s="226"/>
      <c r="AH395" s="122"/>
      <c r="AI395" s="122"/>
      <c r="AJ395" s="122"/>
      <c r="AK395" s="122"/>
      <c r="AL395" s="122"/>
      <c r="AM395" s="122"/>
      <c r="AN395" s="122"/>
    </row>
    <row r="396" spans="1:40" s="71" customFormat="1">
      <c r="A396" s="70"/>
      <c r="C396" s="72"/>
      <c r="J396" s="257"/>
      <c r="K396" s="122"/>
      <c r="L396" s="122"/>
      <c r="M396" s="122"/>
      <c r="N396" s="122"/>
      <c r="O396" s="122"/>
      <c r="P396" s="226"/>
      <c r="Q396" s="226"/>
      <c r="R396" s="226"/>
      <c r="S396" s="226"/>
      <c r="T396" s="226"/>
      <c r="U396" s="226"/>
      <c r="V396" s="226"/>
      <c r="W396" s="226"/>
      <c r="X396" s="226"/>
      <c r="Y396" s="226"/>
      <c r="Z396" s="226"/>
      <c r="AA396" s="226"/>
      <c r="AB396" s="226"/>
      <c r="AC396" s="226"/>
      <c r="AD396" s="226"/>
      <c r="AE396" s="226"/>
      <c r="AF396" s="226"/>
      <c r="AG396" s="226"/>
      <c r="AH396" s="122"/>
      <c r="AI396" s="122"/>
      <c r="AJ396" s="122"/>
      <c r="AK396" s="122"/>
      <c r="AL396" s="122"/>
      <c r="AM396" s="122"/>
      <c r="AN396" s="122"/>
    </row>
    <row r="397" spans="1:40" s="71" customFormat="1">
      <c r="A397" s="70"/>
      <c r="C397" s="72"/>
      <c r="J397" s="257"/>
      <c r="K397" s="122"/>
      <c r="L397" s="122"/>
      <c r="M397" s="122"/>
      <c r="N397" s="122"/>
      <c r="O397" s="122"/>
      <c r="P397" s="226"/>
      <c r="Q397" s="226"/>
      <c r="R397" s="226"/>
      <c r="S397" s="226"/>
      <c r="T397" s="226"/>
      <c r="U397" s="226"/>
      <c r="V397" s="226"/>
      <c r="W397" s="226"/>
      <c r="X397" s="226"/>
      <c r="Y397" s="226"/>
      <c r="Z397" s="226"/>
      <c r="AA397" s="226"/>
      <c r="AB397" s="226"/>
      <c r="AC397" s="226"/>
      <c r="AD397" s="226"/>
      <c r="AE397" s="226"/>
      <c r="AF397" s="226"/>
      <c r="AG397" s="226"/>
      <c r="AH397" s="122"/>
      <c r="AI397" s="122"/>
      <c r="AJ397" s="122"/>
      <c r="AK397" s="122"/>
      <c r="AL397" s="122"/>
      <c r="AM397" s="122"/>
      <c r="AN397" s="122"/>
    </row>
    <row r="398" spans="1:40" s="71" customFormat="1">
      <c r="A398" s="70"/>
      <c r="C398" s="72"/>
      <c r="J398" s="257"/>
      <c r="K398" s="122"/>
      <c r="L398" s="122"/>
      <c r="M398" s="122"/>
      <c r="N398" s="122"/>
      <c r="O398" s="122"/>
      <c r="P398" s="226"/>
      <c r="Q398" s="226"/>
      <c r="R398" s="226"/>
      <c r="S398" s="226"/>
      <c r="T398" s="226"/>
      <c r="U398" s="226"/>
      <c r="V398" s="226"/>
      <c r="W398" s="226"/>
      <c r="X398" s="226"/>
      <c r="Y398" s="226"/>
      <c r="Z398" s="226"/>
      <c r="AA398" s="226"/>
      <c r="AB398" s="226"/>
      <c r="AC398" s="226"/>
      <c r="AD398" s="226"/>
      <c r="AE398" s="226"/>
      <c r="AF398" s="226"/>
      <c r="AG398" s="226"/>
      <c r="AH398" s="122"/>
      <c r="AI398" s="122"/>
      <c r="AJ398" s="122"/>
      <c r="AK398" s="122"/>
      <c r="AL398" s="122"/>
      <c r="AM398" s="122"/>
      <c r="AN398" s="122"/>
    </row>
    <row r="399" spans="1:40" s="71" customFormat="1">
      <c r="A399" s="70"/>
      <c r="C399" s="72"/>
      <c r="J399" s="257"/>
      <c r="K399" s="122"/>
      <c r="L399" s="122"/>
      <c r="M399" s="122"/>
      <c r="N399" s="122"/>
      <c r="O399" s="122"/>
      <c r="P399" s="226"/>
      <c r="Q399" s="226"/>
      <c r="R399" s="226"/>
      <c r="S399" s="226"/>
      <c r="T399" s="226"/>
      <c r="U399" s="226"/>
      <c r="V399" s="226"/>
      <c r="W399" s="226"/>
      <c r="X399" s="226"/>
      <c r="Y399" s="226"/>
      <c r="Z399" s="226"/>
      <c r="AA399" s="226"/>
      <c r="AB399" s="226"/>
      <c r="AC399" s="226"/>
      <c r="AD399" s="226"/>
      <c r="AE399" s="226"/>
      <c r="AF399" s="226"/>
      <c r="AG399" s="226"/>
      <c r="AH399" s="122"/>
      <c r="AI399" s="122"/>
      <c r="AJ399" s="122"/>
      <c r="AK399" s="122"/>
      <c r="AL399" s="122"/>
      <c r="AM399" s="122"/>
      <c r="AN399" s="122"/>
    </row>
    <row r="400" spans="1:40" s="71" customFormat="1">
      <c r="A400" s="70"/>
      <c r="C400" s="72"/>
      <c r="J400" s="257"/>
      <c r="K400" s="122"/>
      <c r="L400" s="122"/>
      <c r="M400" s="122"/>
      <c r="N400" s="122"/>
      <c r="O400" s="122"/>
      <c r="P400" s="226"/>
      <c r="Q400" s="226"/>
      <c r="R400" s="226"/>
      <c r="S400" s="226"/>
      <c r="T400" s="226"/>
      <c r="U400" s="226"/>
      <c r="V400" s="226"/>
      <c r="W400" s="226"/>
      <c r="X400" s="226"/>
      <c r="Y400" s="226"/>
      <c r="Z400" s="226"/>
      <c r="AA400" s="226"/>
      <c r="AB400" s="226"/>
      <c r="AC400" s="226"/>
      <c r="AD400" s="226"/>
      <c r="AE400" s="226"/>
      <c r="AF400" s="226"/>
      <c r="AG400" s="226"/>
      <c r="AH400" s="122"/>
      <c r="AI400" s="122"/>
      <c r="AJ400" s="122"/>
      <c r="AK400" s="122"/>
      <c r="AL400" s="122"/>
      <c r="AM400" s="122"/>
      <c r="AN400" s="122"/>
    </row>
    <row r="401" spans="1:40" s="71" customFormat="1">
      <c r="A401" s="70"/>
      <c r="C401" s="72"/>
      <c r="J401" s="257"/>
      <c r="K401" s="122"/>
      <c r="L401" s="122"/>
      <c r="M401" s="122"/>
      <c r="N401" s="122"/>
      <c r="O401" s="122"/>
      <c r="P401" s="226"/>
      <c r="Q401" s="226"/>
      <c r="R401" s="226"/>
      <c r="S401" s="226"/>
      <c r="T401" s="226"/>
      <c r="U401" s="226"/>
      <c r="V401" s="226"/>
      <c r="W401" s="226"/>
      <c r="X401" s="226"/>
      <c r="Y401" s="226"/>
      <c r="Z401" s="226"/>
      <c r="AA401" s="226"/>
      <c r="AB401" s="226"/>
      <c r="AC401" s="226"/>
      <c r="AD401" s="226"/>
      <c r="AE401" s="226"/>
      <c r="AF401" s="226"/>
      <c r="AG401" s="226"/>
      <c r="AH401" s="122"/>
      <c r="AI401" s="122"/>
      <c r="AJ401" s="122"/>
      <c r="AK401" s="122"/>
      <c r="AL401" s="122"/>
      <c r="AM401" s="122"/>
      <c r="AN401" s="122"/>
    </row>
    <row r="402" spans="1:40" s="71" customFormat="1">
      <c r="A402" s="70"/>
      <c r="C402" s="72"/>
      <c r="J402" s="257"/>
      <c r="K402" s="122"/>
      <c r="L402" s="122"/>
      <c r="M402" s="122"/>
      <c r="N402" s="122"/>
      <c r="O402" s="122"/>
      <c r="P402" s="226"/>
      <c r="Q402" s="226"/>
      <c r="R402" s="226"/>
      <c r="S402" s="226"/>
      <c r="T402" s="226"/>
      <c r="U402" s="226"/>
      <c r="V402" s="226"/>
      <c r="W402" s="226"/>
      <c r="X402" s="226"/>
      <c r="Y402" s="226"/>
      <c r="Z402" s="226"/>
      <c r="AA402" s="226"/>
      <c r="AB402" s="226"/>
      <c r="AC402" s="226"/>
      <c r="AD402" s="226"/>
      <c r="AE402" s="226"/>
      <c r="AF402" s="226"/>
      <c r="AG402" s="226"/>
      <c r="AH402" s="122"/>
      <c r="AI402" s="122"/>
      <c r="AJ402" s="122"/>
      <c r="AK402" s="122"/>
      <c r="AL402" s="122"/>
      <c r="AM402" s="122"/>
      <c r="AN402" s="122"/>
    </row>
    <row r="403" spans="1:40" s="71" customFormat="1">
      <c r="A403" s="70"/>
      <c r="C403" s="72"/>
      <c r="J403" s="257"/>
      <c r="K403" s="122"/>
      <c r="L403" s="122"/>
      <c r="M403" s="122"/>
      <c r="N403" s="122"/>
      <c r="O403" s="122"/>
      <c r="P403" s="226"/>
      <c r="Q403" s="226"/>
      <c r="R403" s="226"/>
      <c r="S403" s="226"/>
      <c r="T403" s="226"/>
      <c r="U403" s="226"/>
      <c r="V403" s="226"/>
      <c r="W403" s="226"/>
      <c r="X403" s="226"/>
      <c r="Y403" s="226"/>
      <c r="Z403" s="226"/>
      <c r="AA403" s="226"/>
      <c r="AB403" s="226"/>
      <c r="AC403" s="226"/>
      <c r="AD403" s="226"/>
      <c r="AE403" s="226"/>
      <c r="AF403" s="226"/>
      <c r="AG403" s="226"/>
      <c r="AH403" s="122"/>
      <c r="AI403" s="122"/>
      <c r="AJ403" s="122"/>
      <c r="AK403" s="122"/>
      <c r="AL403" s="122"/>
      <c r="AM403" s="122"/>
      <c r="AN403" s="122"/>
    </row>
    <row r="404" spans="1:40" s="71" customFormat="1">
      <c r="A404" s="70"/>
      <c r="C404" s="72"/>
      <c r="J404" s="257"/>
      <c r="K404" s="122"/>
      <c r="L404" s="122"/>
      <c r="M404" s="122"/>
      <c r="N404" s="122"/>
      <c r="O404" s="122"/>
      <c r="P404" s="226"/>
      <c r="Q404" s="226"/>
      <c r="R404" s="226"/>
      <c r="S404" s="226"/>
      <c r="T404" s="226"/>
      <c r="U404" s="226"/>
      <c r="V404" s="226"/>
      <c r="W404" s="226"/>
      <c r="X404" s="226"/>
      <c r="Y404" s="226"/>
      <c r="Z404" s="226"/>
      <c r="AA404" s="226"/>
      <c r="AB404" s="226"/>
      <c r="AC404" s="226"/>
      <c r="AD404" s="226"/>
      <c r="AE404" s="226"/>
      <c r="AF404" s="226"/>
      <c r="AG404" s="226"/>
      <c r="AH404" s="122"/>
      <c r="AI404" s="122"/>
      <c r="AJ404" s="122"/>
      <c r="AK404" s="122"/>
      <c r="AL404" s="122"/>
      <c r="AM404" s="122"/>
      <c r="AN404" s="122"/>
    </row>
    <row r="405" spans="1:40" s="71" customFormat="1">
      <c r="A405" s="70"/>
      <c r="C405" s="72"/>
      <c r="J405" s="257"/>
      <c r="K405" s="122"/>
      <c r="L405" s="122"/>
      <c r="M405" s="122"/>
      <c r="N405" s="122"/>
      <c r="O405" s="122"/>
      <c r="P405" s="226"/>
      <c r="Q405" s="226"/>
      <c r="R405" s="226"/>
      <c r="S405" s="226"/>
      <c r="T405" s="226"/>
      <c r="U405" s="226"/>
      <c r="V405" s="226"/>
      <c r="W405" s="226"/>
      <c r="X405" s="226"/>
      <c r="Y405" s="226"/>
      <c r="Z405" s="226"/>
      <c r="AA405" s="226"/>
      <c r="AB405" s="226"/>
      <c r="AC405" s="226"/>
      <c r="AD405" s="226"/>
      <c r="AE405" s="226"/>
      <c r="AF405" s="226"/>
      <c r="AG405" s="226"/>
      <c r="AH405" s="122"/>
      <c r="AI405" s="122"/>
      <c r="AJ405" s="122"/>
      <c r="AK405" s="122"/>
      <c r="AL405" s="122"/>
      <c r="AM405" s="122"/>
      <c r="AN405" s="122"/>
    </row>
    <row r="406" spans="1:40" s="71" customFormat="1">
      <c r="A406" s="70"/>
      <c r="C406" s="72"/>
      <c r="J406" s="257"/>
      <c r="K406" s="122"/>
      <c r="L406" s="122"/>
      <c r="M406" s="122"/>
      <c r="N406" s="122"/>
      <c r="O406" s="122"/>
      <c r="P406" s="226"/>
      <c r="Q406" s="226"/>
      <c r="R406" s="226"/>
      <c r="S406" s="226"/>
      <c r="T406" s="226"/>
      <c r="U406" s="226"/>
      <c r="V406" s="226"/>
      <c r="W406" s="226"/>
      <c r="X406" s="226"/>
      <c r="Y406" s="226"/>
      <c r="Z406" s="226"/>
      <c r="AA406" s="226"/>
      <c r="AB406" s="226"/>
      <c r="AC406" s="226"/>
      <c r="AD406" s="226"/>
      <c r="AE406" s="226"/>
      <c r="AF406" s="226"/>
      <c r="AG406" s="226"/>
      <c r="AH406" s="122"/>
      <c r="AI406" s="122"/>
      <c r="AJ406" s="122"/>
      <c r="AK406" s="122"/>
      <c r="AL406" s="122"/>
      <c r="AM406" s="122"/>
      <c r="AN406" s="122"/>
    </row>
    <row r="407" spans="1:40" s="71" customFormat="1">
      <c r="A407" s="70"/>
      <c r="C407" s="72"/>
      <c r="J407" s="257"/>
      <c r="K407" s="122"/>
      <c r="L407" s="122"/>
      <c r="M407" s="122"/>
      <c r="N407" s="122"/>
      <c r="O407" s="122"/>
      <c r="P407" s="226"/>
      <c r="Q407" s="226"/>
      <c r="R407" s="226"/>
      <c r="S407" s="226"/>
      <c r="T407" s="226"/>
      <c r="U407" s="226"/>
      <c r="V407" s="226"/>
      <c r="W407" s="226"/>
      <c r="X407" s="226"/>
      <c r="Y407" s="226"/>
      <c r="Z407" s="226"/>
      <c r="AA407" s="226"/>
      <c r="AB407" s="226"/>
      <c r="AC407" s="226"/>
      <c r="AD407" s="226"/>
      <c r="AE407" s="226"/>
      <c r="AF407" s="226"/>
      <c r="AG407" s="226"/>
      <c r="AH407" s="122"/>
      <c r="AI407" s="122"/>
      <c r="AJ407" s="122"/>
      <c r="AK407" s="122"/>
      <c r="AL407" s="122"/>
      <c r="AM407" s="122"/>
      <c r="AN407" s="122"/>
    </row>
    <row r="408" spans="1:40" s="71" customFormat="1">
      <c r="A408" s="70"/>
      <c r="C408" s="72"/>
      <c r="J408" s="257"/>
      <c r="K408" s="122"/>
      <c r="L408" s="122"/>
      <c r="M408" s="122"/>
      <c r="N408" s="122"/>
      <c r="O408" s="122"/>
      <c r="P408" s="226"/>
      <c r="Q408" s="226"/>
      <c r="R408" s="226"/>
      <c r="S408" s="226"/>
      <c r="T408" s="226"/>
      <c r="U408" s="226"/>
      <c r="V408" s="226"/>
      <c r="W408" s="226"/>
      <c r="X408" s="226"/>
      <c r="Y408" s="226"/>
      <c r="Z408" s="226"/>
      <c r="AA408" s="226"/>
      <c r="AB408" s="226"/>
      <c r="AC408" s="226"/>
      <c r="AD408" s="226"/>
      <c r="AE408" s="226"/>
      <c r="AF408" s="226"/>
      <c r="AG408" s="226"/>
      <c r="AH408" s="122"/>
      <c r="AI408" s="122"/>
      <c r="AJ408" s="122"/>
      <c r="AK408" s="122"/>
      <c r="AL408" s="122"/>
      <c r="AM408" s="122"/>
      <c r="AN408" s="122"/>
    </row>
    <row r="409" spans="1:40" s="71" customFormat="1">
      <c r="A409" s="70"/>
      <c r="C409" s="72"/>
      <c r="J409" s="257"/>
      <c r="K409" s="122"/>
      <c r="L409" s="122"/>
      <c r="M409" s="122"/>
      <c r="N409" s="122"/>
      <c r="O409" s="122"/>
      <c r="P409" s="226"/>
      <c r="Q409" s="226"/>
      <c r="R409" s="226"/>
      <c r="S409" s="226"/>
      <c r="T409" s="226"/>
      <c r="U409" s="226"/>
      <c r="V409" s="226"/>
      <c r="W409" s="226"/>
      <c r="X409" s="226"/>
      <c r="Y409" s="226"/>
      <c r="Z409" s="226"/>
      <c r="AA409" s="226"/>
      <c r="AB409" s="226"/>
      <c r="AC409" s="226"/>
      <c r="AD409" s="226"/>
      <c r="AE409" s="226"/>
      <c r="AF409" s="226"/>
      <c r="AG409" s="226"/>
      <c r="AH409" s="122"/>
      <c r="AI409" s="122"/>
      <c r="AJ409" s="122"/>
      <c r="AK409" s="122"/>
      <c r="AL409" s="122"/>
      <c r="AM409" s="122"/>
      <c r="AN409" s="122"/>
    </row>
    <row r="410" spans="1:40" s="71" customFormat="1">
      <c r="A410" s="70"/>
      <c r="C410" s="72"/>
      <c r="J410" s="257"/>
      <c r="K410" s="122"/>
      <c r="L410" s="122"/>
      <c r="M410" s="122"/>
      <c r="N410" s="122"/>
      <c r="O410" s="122"/>
      <c r="P410" s="226"/>
      <c r="Q410" s="226"/>
      <c r="R410" s="226"/>
      <c r="S410" s="226"/>
      <c r="T410" s="226"/>
      <c r="U410" s="226"/>
      <c r="V410" s="226"/>
      <c r="W410" s="226"/>
      <c r="X410" s="226"/>
      <c r="Y410" s="226"/>
      <c r="Z410" s="226"/>
      <c r="AA410" s="226"/>
      <c r="AB410" s="226"/>
      <c r="AC410" s="226"/>
      <c r="AD410" s="226"/>
      <c r="AE410" s="226"/>
      <c r="AF410" s="226"/>
      <c r="AG410" s="226"/>
      <c r="AH410" s="122"/>
      <c r="AI410" s="122"/>
      <c r="AJ410" s="122"/>
      <c r="AK410" s="122"/>
      <c r="AL410" s="122"/>
      <c r="AM410" s="122"/>
      <c r="AN410" s="122"/>
    </row>
    <row r="411" spans="1:40" s="71" customFormat="1">
      <c r="A411" s="70"/>
      <c r="C411" s="72"/>
      <c r="J411" s="257"/>
      <c r="K411" s="122"/>
      <c r="L411" s="122"/>
      <c r="M411" s="122"/>
      <c r="N411" s="122"/>
      <c r="O411" s="122"/>
      <c r="P411" s="226"/>
      <c r="Q411" s="226"/>
      <c r="R411" s="226"/>
      <c r="S411" s="226"/>
      <c r="T411" s="226"/>
      <c r="U411" s="226"/>
      <c r="V411" s="226"/>
      <c r="W411" s="226"/>
      <c r="X411" s="226"/>
      <c r="Y411" s="226"/>
      <c r="Z411" s="226"/>
      <c r="AA411" s="226"/>
      <c r="AB411" s="226"/>
      <c r="AC411" s="226"/>
      <c r="AD411" s="226"/>
      <c r="AE411" s="226"/>
      <c r="AF411" s="226"/>
      <c r="AG411" s="226"/>
      <c r="AH411" s="122"/>
      <c r="AI411" s="122"/>
      <c r="AJ411" s="122"/>
      <c r="AK411" s="122"/>
      <c r="AL411" s="122"/>
      <c r="AM411" s="122"/>
      <c r="AN411" s="122"/>
    </row>
    <row r="412" spans="1:40" s="71" customFormat="1">
      <c r="A412" s="70"/>
      <c r="C412" s="72"/>
      <c r="J412" s="257"/>
      <c r="K412" s="122"/>
      <c r="L412" s="122"/>
      <c r="M412" s="122"/>
      <c r="N412" s="122"/>
      <c r="O412" s="122"/>
      <c r="P412" s="226"/>
      <c r="Q412" s="226"/>
      <c r="R412" s="226"/>
      <c r="S412" s="226"/>
      <c r="T412" s="226"/>
      <c r="U412" s="226"/>
      <c r="V412" s="226"/>
      <c r="W412" s="226"/>
      <c r="X412" s="226"/>
      <c r="Y412" s="226"/>
      <c r="Z412" s="226"/>
      <c r="AA412" s="226"/>
      <c r="AB412" s="226"/>
      <c r="AC412" s="226"/>
      <c r="AD412" s="226"/>
      <c r="AE412" s="226"/>
      <c r="AF412" s="226"/>
      <c r="AG412" s="226"/>
      <c r="AH412" s="122"/>
      <c r="AI412" s="122"/>
      <c r="AJ412" s="122"/>
      <c r="AK412" s="122"/>
      <c r="AL412" s="122"/>
      <c r="AM412" s="122"/>
      <c r="AN412" s="122"/>
    </row>
    <row r="413" spans="1:40" s="71" customFormat="1">
      <c r="A413" s="70"/>
      <c r="C413" s="72"/>
      <c r="J413" s="257"/>
      <c r="K413" s="122"/>
      <c r="L413" s="122"/>
      <c r="M413" s="122"/>
      <c r="N413" s="122"/>
      <c r="O413" s="122"/>
      <c r="P413" s="226"/>
      <c r="Q413" s="226"/>
      <c r="R413" s="226"/>
      <c r="S413" s="226"/>
      <c r="T413" s="226"/>
      <c r="U413" s="226"/>
      <c r="V413" s="226"/>
      <c r="W413" s="226"/>
      <c r="X413" s="226"/>
      <c r="Y413" s="226"/>
      <c r="Z413" s="226"/>
      <c r="AA413" s="226"/>
      <c r="AB413" s="226"/>
      <c r="AC413" s="226"/>
      <c r="AD413" s="226"/>
      <c r="AE413" s="226"/>
      <c r="AF413" s="226"/>
      <c r="AG413" s="226"/>
      <c r="AH413" s="122"/>
      <c r="AI413" s="122"/>
      <c r="AJ413" s="122"/>
      <c r="AK413" s="122"/>
      <c r="AL413" s="122"/>
      <c r="AM413" s="122"/>
      <c r="AN413" s="122"/>
    </row>
    <row r="414" spans="1:40" s="71" customFormat="1">
      <c r="A414" s="70"/>
      <c r="C414" s="72"/>
      <c r="J414" s="257"/>
      <c r="K414" s="122"/>
      <c r="L414" s="122"/>
      <c r="M414" s="122"/>
      <c r="N414" s="122"/>
      <c r="O414" s="122"/>
      <c r="P414" s="226"/>
      <c r="Q414" s="226"/>
      <c r="R414" s="226"/>
      <c r="S414" s="226"/>
      <c r="T414" s="226"/>
      <c r="U414" s="226"/>
      <c r="V414" s="226"/>
      <c r="W414" s="226"/>
      <c r="X414" s="226"/>
      <c r="Y414" s="226"/>
      <c r="Z414" s="226"/>
      <c r="AA414" s="226"/>
      <c r="AB414" s="226"/>
      <c r="AC414" s="226"/>
      <c r="AD414" s="226"/>
      <c r="AE414" s="226"/>
      <c r="AF414" s="226"/>
      <c r="AG414" s="226"/>
      <c r="AH414" s="122"/>
      <c r="AI414" s="122"/>
      <c r="AJ414" s="122"/>
      <c r="AK414" s="122"/>
      <c r="AL414" s="122"/>
      <c r="AM414" s="122"/>
      <c r="AN414" s="122"/>
    </row>
    <row r="415" spans="1:40" s="71" customFormat="1">
      <c r="A415" s="70"/>
      <c r="C415" s="72"/>
      <c r="J415" s="257"/>
      <c r="K415" s="122"/>
      <c r="L415" s="122"/>
      <c r="M415" s="122"/>
      <c r="N415" s="122"/>
      <c r="O415" s="122"/>
      <c r="P415" s="226"/>
      <c r="Q415" s="226"/>
      <c r="R415" s="226"/>
      <c r="S415" s="226"/>
      <c r="T415" s="226"/>
      <c r="U415" s="226"/>
      <c r="V415" s="226"/>
      <c r="W415" s="226"/>
      <c r="X415" s="226"/>
      <c r="Y415" s="226"/>
      <c r="Z415" s="226"/>
      <c r="AA415" s="226"/>
      <c r="AB415" s="226"/>
      <c r="AC415" s="226"/>
      <c r="AD415" s="226"/>
      <c r="AE415" s="226"/>
      <c r="AF415" s="226"/>
      <c r="AG415" s="226"/>
      <c r="AH415" s="122"/>
      <c r="AI415" s="122"/>
      <c r="AJ415" s="122"/>
      <c r="AK415" s="122"/>
      <c r="AL415" s="122"/>
      <c r="AM415" s="122"/>
      <c r="AN415" s="122"/>
    </row>
    <row r="416" spans="1:40" s="71" customFormat="1">
      <c r="A416" s="70"/>
      <c r="C416" s="72"/>
      <c r="J416" s="257"/>
      <c r="K416" s="122"/>
      <c r="L416" s="122"/>
      <c r="M416" s="122"/>
      <c r="N416" s="122"/>
      <c r="O416" s="122"/>
      <c r="P416" s="226"/>
      <c r="Q416" s="226"/>
      <c r="R416" s="226"/>
      <c r="S416" s="226"/>
      <c r="T416" s="226"/>
      <c r="U416" s="226"/>
      <c r="V416" s="226"/>
      <c r="W416" s="226"/>
      <c r="X416" s="226"/>
      <c r="Y416" s="226"/>
      <c r="Z416" s="226"/>
      <c r="AA416" s="226"/>
      <c r="AB416" s="226"/>
      <c r="AC416" s="226"/>
      <c r="AD416" s="226"/>
      <c r="AE416" s="226"/>
      <c r="AF416" s="226"/>
      <c r="AG416" s="226"/>
      <c r="AH416" s="122"/>
      <c r="AI416" s="122"/>
      <c r="AJ416" s="122"/>
      <c r="AK416" s="122"/>
      <c r="AL416" s="122"/>
      <c r="AM416" s="122"/>
      <c r="AN416" s="122"/>
    </row>
    <row r="417" spans="1:40" s="71" customFormat="1">
      <c r="A417" s="70"/>
      <c r="C417" s="72"/>
      <c r="J417" s="257"/>
      <c r="K417" s="122"/>
      <c r="L417" s="122"/>
      <c r="M417" s="122"/>
      <c r="N417" s="122"/>
      <c r="O417" s="122"/>
      <c r="P417" s="226"/>
      <c r="Q417" s="226"/>
      <c r="R417" s="226"/>
      <c r="S417" s="226"/>
      <c r="T417" s="226"/>
      <c r="U417" s="226"/>
      <c r="V417" s="226"/>
      <c r="W417" s="226"/>
      <c r="X417" s="226"/>
      <c r="Y417" s="226"/>
      <c r="Z417" s="226"/>
      <c r="AA417" s="226"/>
      <c r="AB417" s="226"/>
      <c r="AC417" s="226"/>
      <c r="AD417" s="226"/>
      <c r="AE417" s="226"/>
      <c r="AF417" s="226"/>
      <c r="AG417" s="226"/>
      <c r="AH417" s="122"/>
      <c r="AI417" s="122"/>
      <c r="AJ417" s="122"/>
      <c r="AK417" s="122"/>
      <c r="AL417" s="122"/>
      <c r="AM417" s="122"/>
      <c r="AN417" s="122"/>
    </row>
    <row r="418" spans="1:40" s="71" customFormat="1">
      <c r="A418" s="70"/>
      <c r="C418" s="72"/>
      <c r="J418" s="257"/>
      <c r="K418" s="122"/>
      <c r="L418" s="122"/>
      <c r="M418" s="122"/>
      <c r="N418" s="122"/>
      <c r="O418" s="122"/>
      <c r="P418" s="226"/>
      <c r="Q418" s="226"/>
      <c r="R418" s="226"/>
      <c r="S418" s="226"/>
      <c r="T418" s="226"/>
      <c r="U418" s="226"/>
      <c r="V418" s="226"/>
      <c r="W418" s="226"/>
      <c r="X418" s="226"/>
      <c r="Y418" s="226"/>
      <c r="Z418" s="226"/>
      <c r="AA418" s="226"/>
      <c r="AB418" s="226"/>
      <c r="AC418" s="226"/>
      <c r="AD418" s="226"/>
      <c r="AE418" s="226"/>
      <c r="AF418" s="226"/>
      <c r="AG418" s="226"/>
      <c r="AH418" s="122"/>
      <c r="AI418" s="122"/>
      <c r="AJ418" s="122"/>
      <c r="AK418" s="122"/>
      <c r="AL418" s="122"/>
      <c r="AM418" s="122"/>
      <c r="AN418" s="122"/>
    </row>
    <row r="419" spans="1:40" s="71" customFormat="1">
      <c r="A419" s="70"/>
      <c r="C419" s="72"/>
      <c r="J419" s="257"/>
      <c r="K419" s="122"/>
      <c r="L419" s="122"/>
      <c r="M419" s="122"/>
      <c r="N419" s="122"/>
      <c r="O419" s="122"/>
      <c r="P419" s="226"/>
      <c r="Q419" s="226"/>
      <c r="R419" s="226"/>
      <c r="S419" s="226"/>
      <c r="T419" s="226"/>
      <c r="U419" s="226"/>
      <c r="V419" s="226"/>
      <c r="W419" s="226"/>
      <c r="X419" s="226"/>
      <c r="Y419" s="226"/>
      <c r="Z419" s="226"/>
      <c r="AA419" s="226"/>
      <c r="AB419" s="226"/>
      <c r="AC419" s="226"/>
      <c r="AD419" s="226"/>
      <c r="AE419" s="226"/>
      <c r="AF419" s="226"/>
      <c r="AG419" s="226"/>
      <c r="AH419" s="122"/>
      <c r="AI419" s="122"/>
      <c r="AJ419" s="122"/>
      <c r="AK419" s="122"/>
      <c r="AL419" s="122"/>
      <c r="AM419" s="122"/>
      <c r="AN419" s="122"/>
    </row>
    <row r="420" spans="1:40" s="71" customFormat="1">
      <c r="A420" s="70"/>
      <c r="C420" s="72"/>
      <c r="J420" s="257"/>
      <c r="K420" s="122"/>
      <c r="L420" s="122"/>
      <c r="M420" s="122"/>
      <c r="N420" s="122"/>
      <c r="O420" s="122"/>
      <c r="P420" s="226"/>
      <c r="Q420" s="226"/>
      <c r="R420" s="226"/>
      <c r="S420" s="226"/>
      <c r="T420" s="226"/>
      <c r="U420" s="226"/>
      <c r="V420" s="226"/>
      <c r="W420" s="226"/>
      <c r="X420" s="226"/>
      <c r="Y420" s="226"/>
      <c r="Z420" s="226"/>
      <c r="AA420" s="226"/>
      <c r="AB420" s="226"/>
      <c r="AC420" s="226"/>
      <c r="AD420" s="226"/>
      <c r="AE420" s="226"/>
      <c r="AF420" s="226"/>
      <c r="AG420" s="226"/>
      <c r="AH420" s="122"/>
      <c r="AI420" s="122"/>
      <c r="AJ420" s="122"/>
      <c r="AK420" s="122"/>
      <c r="AL420" s="122"/>
      <c r="AM420" s="122"/>
      <c r="AN420" s="122"/>
    </row>
    <row r="421" spans="1:40" s="71" customFormat="1">
      <c r="A421" s="70"/>
      <c r="C421" s="72"/>
      <c r="J421" s="257"/>
      <c r="K421" s="122"/>
      <c r="L421" s="122"/>
      <c r="M421" s="122"/>
      <c r="N421" s="122"/>
      <c r="O421" s="122"/>
      <c r="P421" s="226"/>
      <c r="Q421" s="226"/>
      <c r="R421" s="226"/>
      <c r="S421" s="226"/>
      <c r="T421" s="226"/>
      <c r="U421" s="226"/>
      <c r="V421" s="226"/>
      <c r="W421" s="226"/>
      <c r="X421" s="226"/>
      <c r="Y421" s="226"/>
      <c r="Z421" s="226"/>
      <c r="AA421" s="226"/>
      <c r="AB421" s="226"/>
      <c r="AC421" s="226"/>
      <c r="AD421" s="226"/>
      <c r="AE421" s="226"/>
      <c r="AF421" s="226"/>
      <c r="AG421" s="226"/>
      <c r="AH421" s="122"/>
      <c r="AI421" s="122"/>
      <c r="AJ421" s="122"/>
      <c r="AK421" s="122"/>
      <c r="AL421" s="122"/>
      <c r="AM421" s="122"/>
      <c r="AN421" s="122"/>
    </row>
    <row r="422" spans="1:40" s="71" customFormat="1">
      <c r="A422" s="70"/>
      <c r="C422" s="72"/>
      <c r="J422" s="257"/>
      <c r="K422" s="122"/>
      <c r="L422" s="122"/>
      <c r="M422" s="122"/>
      <c r="N422" s="122"/>
      <c r="O422" s="122"/>
      <c r="P422" s="226"/>
      <c r="Q422" s="226"/>
      <c r="R422" s="226"/>
      <c r="S422" s="226"/>
      <c r="T422" s="226"/>
      <c r="U422" s="226"/>
      <c r="V422" s="226"/>
      <c r="W422" s="226"/>
      <c r="X422" s="226"/>
      <c r="Y422" s="226"/>
      <c r="Z422" s="226"/>
      <c r="AA422" s="226"/>
      <c r="AB422" s="226"/>
      <c r="AC422" s="226"/>
      <c r="AD422" s="226"/>
      <c r="AE422" s="226"/>
      <c r="AF422" s="226"/>
      <c r="AG422" s="226"/>
      <c r="AH422" s="122"/>
      <c r="AI422" s="122"/>
      <c r="AJ422" s="122"/>
      <c r="AK422" s="122"/>
      <c r="AL422" s="122"/>
      <c r="AM422" s="122"/>
      <c r="AN422" s="122"/>
    </row>
    <row r="423" spans="1:40" s="71" customFormat="1">
      <c r="A423" s="70"/>
      <c r="C423" s="72"/>
      <c r="J423" s="257"/>
      <c r="K423" s="122"/>
      <c r="L423" s="122"/>
      <c r="M423" s="122"/>
      <c r="N423" s="122"/>
      <c r="O423" s="122"/>
      <c r="P423" s="226"/>
      <c r="Q423" s="226"/>
      <c r="R423" s="226"/>
      <c r="S423" s="226"/>
      <c r="T423" s="226"/>
      <c r="U423" s="226"/>
      <c r="V423" s="226"/>
      <c r="W423" s="226"/>
      <c r="X423" s="226"/>
      <c r="Y423" s="226"/>
      <c r="Z423" s="226"/>
      <c r="AA423" s="226"/>
      <c r="AB423" s="226"/>
      <c r="AC423" s="226"/>
      <c r="AD423" s="226"/>
      <c r="AE423" s="226"/>
      <c r="AF423" s="226"/>
      <c r="AG423" s="226"/>
      <c r="AH423" s="122"/>
      <c r="AI423" s="122"/>
      <c r="AJ423" s="122"/>
      <c r="AK423" s="122"/>
      <c r="AL423" s="122"/>
      <c r="AM423" s="122"/>
      <c r="AN423" s="122"/>
    </row>
    <row r="424" spans="1:40" s="71" customFormat="1">
      <c r="A424" s="70"/>
      <c r="C424" s="72"/>
      <c r="J424" s="257"/>
      <c r="K424" s="122"/>
      <c r="L424" s="122"/>
      <c r="M424" s="122"/>
      <c r="N424" s="122"/>
      <c r="O424" s="122"/>
      <c r="P424" s="226"/>
      <c r="Q424" s="226"/>
      <c r="R424" s="226"/>
      <c r="S424" s="226"/>
      <c r="T424" s="226"/>
      <c r="U424" s="226"/>
      <c r="V424" s="226"/>
      <c r="W424" s="226"/>
      <c r="X424" s="226"/>
      <c r="Y424" s="226"/>
      <c r="Z424" s="226"/>
      <c r="AA424" s="226"/>
      <c r="AB424" s="226"/>
      <c r="AC424" s="226"/>
      <c r="AD424" s="226"/>
      <c r="AE424" s="226"/>
      <c r="AF424" s="226"/>
      <c r="AG424" s="226"/>
      <c r="AH424" s="122"/>
      <c r="AI424" s="122"/>
      <c r="AJ424" s="122"/>
      <c r="AK424" s="122"/>
      <c r="AL424" s="122"/>
      <c r="AM424" s="122"/>
      <c r="AN424" s="122"/>
    </row>
    <row r="425" spans="1:40" s="71" customFormat="1">
      <c r="A425" s="70"/>
      <c r="C425" s="72"/>
      <c r="J425" s="257"/>
      <c r="K425" s="122"/>
      <c r="L425" s="122"/>
      <c r="M425" s="122"/>
      <c r="N425" s="122"/>
      <c r="O425" s="122"/>
      <c r="P425" s="226"/>
      <c r="Q425" s="226"/>
      <c r="R425" s="226"/>
      <c r="S425" s="226"/>
      <c r="T425" s="226"/>
      <c r="U425" s="226"/>
      <c r="V425" s="226"/>
      <c r="W425" s="226"/>
      <c r="X425" s="226"/>
      <c r="Y425" s="226"/>
      <c r="Z425" s="226"/>
      <c r="AA425" s="226"/>
      <c r="AB425" s="226"/>
      <c r="AC425" s="226"/>
      <c r="AD425" s="226"/>
      <c r="AE425" s="226"/>
      <c r="AF425" s="226"/>
      <c r="AG425" s="226"/>
      <c r="AH425" s="122"/>
      <c r="AI425" s="122"/>
      <c r="AJ425" s="122"/>
      <c r="AK425" s="122"/>
      <c r="AL425" s="122"/>
      <c r="AM425" s="122"/>
      <c r="AN425" s="122"/>
    </row>
    <row r="426" spans="1:40" s="71" customFormat="1">
      <c r="A426" s="70"/>
      <c r="C426" s="72"/>
      <c r="J426" s="257"/>
      <c r="K426" s="122"/>
      <c r="L426" s="122"/>
      <c r="M426" s="122"/>
      <c r="N426" s="122"/>
      <c r="O426" s="122"/>
      <c r="P426" s="226"/>
      <c r="Q426" s="226"/>
      <c r="R426" s="226"/>
      <c r="S426" s="226"/>
      <c r="T426" s="226"/>
      <c r="U426" s="226"/>
      <c r="V426" s="226"/>
      <c r="W426" s="226"/>
      <c r="X426" s="226"/>
      <c r="Y426" s="226"/>
      <c r="Z426" s="226"/>
      <c r="AA426" s="226"/>
      <c r="AB426" s="226"/>
      <c r="AC426" s="226"/>
      <c r="AD426" s="226"/>
      <c r="AE426" s="226"/>
      <c r="AF426" s="226"/>
      <c r="AG426" s="226"/>
      <c r="AH426" s="122"/>
      <c r="AI426" s="122"/>
      <c r="AJ426" s="122"/>
      <c r="AK426" s="122"/>
      <c r="AL426" s="122"/>
      <c r="AM426" s="122"/>
      <c r="AN426" s="122"/>
    </row>
    <row r="427" spans="1:40" s="71" customFormat="1">
      <c r="A427" s="70"/>
      <c r="C427" s="72"/>
      <c r="J427" s="257"/>
      <c r="K427" s="122"/>
      <c r="L427" s="122"/>
      <c r="M427" s="122"/>
      <c r="N427" s="122"/>
      <c r="O427" s="122"/>
      <c r="P427" s="226"/>
      <c r="Q427" s="226"/>
      <c r="R427" s="226"/>
      <c r="S427" s="226"/>
      <c r="T427" s="226"/>
      <c r="U427" s="226"/>
      <c r="V427" s="226"/>
      <c r="W427" s="226"/>
      <c r="X427" s="226"/>
      <c r="Y427" s="226"/>
      <c r="Z427" s="226"/>
      <c r="AA427" s="226"/>
      <c r="AB427" s="226"/>
      <c r="AC427" s="226"/>
      <c r="AD427" s="226"/>
      <c r="AE427" s="226"/>
      <c r="AF427" s="226"/>
      <c r="AG427" s="226"/>
      <c r="AH427" s="122"/>
      <c r="AI427" s="122"/>
      <c r="AJ427" s="122"/>
      <c r="AK427" s="122"/>
      <c r="AL427" s="122"/>
      <c r="AM427" s="122"/>
      <c r="AN427" s="122"/>
    </row>
    <row r="428" spans="1:40" s="71" customFormat="1">
      <c r="A428" s="70"/>
      <c r="C428" s="72"/>
      <c r="J428" s="257"/>
      <c r="K428" s="122"/>
      <c r="L428" s="122"/>
      <c r="M428" s="122"/>
      <c r="N428" s="122"/>
      <c r="O428" s="122"/>
      <c r="P428" s="226"/>
      <c r="Q428" s="226"/>
      <c r="R428" s="226"/>
      <c r="S428" s="226"/>
      <c r="T428" s="226"/>
      <c r="U428" s="226"/>
      <c r="V428" s="226"/>
      <c r="W428" s="226"/>
      <c r="X428" s="226"/>
      <c r="Y428" s="226"/>
      <c r="Z428" s="226"/>
      <c r="AA428" s="226"/>
      <c r="AB428" s="226"/>
      <c r="AC428" s="226"/>
      <c r="AD428" s="226"/>
      <c r="AE428" s="226"/>
      <c r="AF428" s="226"/>
      <c r="AG428" s="226"/>
      <c r="AH428" s="122"/>
      <c r="AI428" s="122"/>
      <c r="AJ428" s="122"/>
      <c r="AK428" s="122"/>
      <c r="AL428" s="122"/>
      <c r="AM428" s="122"/>
      <c r="AN428" s="122"/>
    </row>
    <row r="429" spans="1:40" s="71" customFormat="1">
      <c r="A429" s="70"/>
      <c r="C429" s="72"/>
      <c r="J429" s="257"/>
      <c r="K429" s="122"/>
      <c r="L429" s="122"/>
      <c r="M429" s="122"/>
      <c r="N429" s="122"/>
      <c r="O429" s="122"/>
      <c r="P429" s="226"/>
      <c r="Q429" s="226"/>
      <c r="R429" s="226"/>
      <c r="S429" s="226"/>
      <c r="T429" s="226"/>
      <c r="U429" s="226"/>
      <c r="V429" s="226"/>
      <c r="W429" s="226"/>
      <c r="X429" s="226"/>
      <c r="Y429" s="226"/>
      <c r="Z429" s="226"/>
      <c r="AA429" s="226"/>
      <c r="AB429" s="226"/>
      <c r="AC429" s="226"/>
      <c r="AD429" s="226"/>
      <c r="AE429" s="226"/>
      <c r="AF429" s="226"/>
      <c r="AG429" s="226"/>
      <c r="AH429" s="122"/>
      <c r="AI429" s="122"/>
      <c r="AJ429" s="122"/>
      <c r="AK429" s="122"/>
      <c r="AL429" s="122"/>
      <c r="AM429" s="122"/>
      <c r="AN429" s="122"/>
    </row>
    <row r="430" spans="1:40" s="71" customFormat="1">
      <c r="A430" s="70"/>
      <c r="C430" s="72"/>
      <c r="J430" s="257"/>
      <c r="K430" s="122"/>
      <c r="L430" s="122"/>
      <c r="M430" s="122"/>
      <c r="N430" s="122"/>
      <c r="O430" s="122"/>
      <c r="P430" s="226"/>
      <c r="Q430" s="226"/>
      <c r="R430" s="226"/>
      <c r="S430" s="226"/>
      <c r="T430" s="226"/>
      <c r="U430" s="226"/>
      <c r="V430" s="226"/>
      <c r="W430" s="226"/>
      <c r="X430" s="226"/>
      <c r="Y430" s="226"/>
      <c r="Z430" s="226"/>
      <c r="AA430" s="226"/>
      <c r="AB430" s="226"/>
      <c r="AC430" s="226"/>
      <c r="AD430" s="226"/>
      <c r="AE430" s="226"/>
      <c r="AF430" s="226"/>
      <c r="AG430" s="226"/>
      <c r="AH430" s="122"/>
      <c r="AI430" s="122"/>
      <c r="AJ430" s="122"/>
      <c r="AK430" s="122"/>
      <c r="AL430" s="122"/>
      <c r="AM430" s="122"/>
      <c r="AN430" s="122"/>
    </row>
    <row r="431" spans="1:40" s="71" customFormat="1">
      <c r="A431" s="70"/>
      <c r="C431" s="72"/>
      <c r="J431" s="257"/>
      <c r="K431" s="122"/>
      <c r="L431" s="122"/>
      <c r="M431" s="122"/>
      <c r="N431" s="122"/>
      <c r="O431" s="122"/>
      <c r="P431" s="226"/>
      <c r="Q431" s="226"/>
      <c r="R431" s="226"/>
      <c r="S431" s="226"/>
      <c r="T431" s="226"/>
      <c r="U431" s="226"/>
      <c r="V431" s="226"/>
      <c r="W431" s="226"/>
      <c r="X431" s="226"/>
      <c r="Y431" s="226"/>
      <c r="Z431" s="226"/>
      <c r="AA431" s="226"/>
      <c r="AB431" s="226"/>
      <c r="AC431" s="226"/>
      <c r="AD431" s="226"/>
      <c r="AE431" s="226"/>
      <c r="AF431" s="226"/>
      <c r="AG431" s="226"/>
      <c r="AH431" s="122"/>
      <c r="AI431" s="122"/>
      <c r="AJ431" s="122"/>
      <c r="AK431" s="122"/>
      <c r="AL431" s="122"/>
      <c r="AM431" s="122"/>
      <c r="AN431" s="122"/>
    </row>
    <row r="432" spans="1:40" s="71" customFormat="1">
      <c r="A432" s="70"/>
      <c r="C432" s="72"/>
      <c r="J432" s="257"/>
      <c r="K432" s="122"/>
      <c r="L432" s="122"/>
      <c r="M432" s="122"/>
      <c r="N432" s="122"/>
      <c r="O432" s="122"/>
      <c r="P432" s="226"/>
      <c r="Q432" s="226"/>
      <c r="R432" s="226"/>
      <c r="S432" s="226"/>
      <c r="T432" s="226"/>
      <c r="U432" s="226"/>
      <c r="V432" s="226"/>
      <c r="W432" s="226"/>
      <c r="X432" s="226"/>
      <c r="Y432" s="226"/>
      <c r="Z432" s="226"/>
      <c r="AA432" s="226"/>
      <c r="AB432" s="226"/>
      <c r="AC432" s="226"/>
      <c r="AD432" s="226"/>
      <c r="AE432" s="226"/>
      <c r="AF432" s="226"/>
      <c r="AG432" s="226"/>
      <c r="AH432" s="122"/>
      <c r="AI432" s="122"/>
      <c r="AJ432" s="122"/>
      <c r="AK432" s="122"/>
      <c r="AL432" s="122"/>
      <c r="AM432" s="122"/>
      <c r="AN432" s="122"/>
    </row>
    <row r="433" spans="1:40" s="71" customFormat="1">
      <c r="A433" s="70"/>
      <c r="C433" s="72"/>
      <c r="J433" s="257"/>
      <c r="K433" s="122"/>
      <c r="L433" s="122"/>
      <c r="M433" s="122"/>
      <c r="N433" s="122"/>
      <c r="O433" s="122"/>
      <c r="P433" s="226"/>
      <c r="Q433" s="226"/>
      <c r="R433" s="226"/>
      <c r="S433" s="226"/>
      <c r="T433" s="226"/>
      <c r="U433" s="226"/>
      <c r="V433" s="226"/>
      <c r="W433" s="226"/>
      <c r="X433" s="226"/>
      <c r="Y433" s="226"/>
      <c r="Z433" s="226"/>
      <c r="AA433" s="226"/>
      <c r="AB433" s="226"/>
      <c r="AC433" s="226"/>
      <c r="AD433" s="226"/>
      <c r="AE433" s="226"/>
      <c r="AF433" s="226"/>
      <c r="AG433" s="226"/>
      <c r="AH433" s="122"/>
      <c r="AI433" s="122"/>
      <c r="AJ433" s="122"/>
      <c r="AK433" s="122"/>
      <c r="AL433" s="122"/>
      <c r="AM433" s="122"/>
      <c r="AN433" s="122"/>
    </row>
    <row r="434" spans="1:40" s="71" customFormat="1">
      <c r="A434" s="70"/>
      <c r="C434" s="72"/>
      <c r="J434" s="257"/>
      <c r="K434" s="122"/>
      <c r="L434" s="122"/>
      <c r="M434" s="122"/>
      <c r="N434" s="122"/>
      <c r="O434" s="122"/>
      <c r="P434" s="226"/>
      <c r="Q434" s="226"/>
      <c r="R434" s="226"/>
      <c r="S434" s="226"/>
      <c r="T434" s="226"/>
      <c r="U434" s="226"/>
      <c r="V434" s="226"/>
      <c r="W434" s="226"/>
      <c r="X434" s="226"/>
      <c r="Y434" s="226"/>
      <c r="Z434" s="226"/>
      <c r="AA434" s="226"/>
      <c r="AB434" s="226"/>
      <c r="AC434" s="226"/>
      <c r="AD434" s="226"/>
      <c r="AE434" s="226"/>
      <c r="AF434" s="226"/>
      <c r="AG434" s="226"/>
      <c r="AH434" s="122"/>
      <c r="AI434" s="122"/>
      <c r="AJ434" s="122"/>
      <c r="AK434" s="122"/>
      <c r="AL434" s="122"/>
      <c r="AM434" s="122"/>
      <c r="AN434" s="122"/>
    </row>
    <row r="435" spans="1:40" s="71" customFormat="1">
      <c r="A435" s="70"/>
      <c r="C435" s="72"/>
      <c r="J435" s="257"/>
      <c r="K435" s="122"/>
      <c r="L435" s="122"/>
      <c r="M435" s="122"/>
      <c r="N435" s="122"/>
      <c r="O435" s="122"/>
      <c r="P435" s="226"/>
      <c r="Q435" s="226"/>
      <c r="R435" s="226"/>
      <c r="S435" s="226"/>
      <c r="T435" s="226"/>
      <c r="U435" s="226"/>
      <c r="V435" s="226"/>
      <c r="W435" s="226"/>
      <c r="X435" s="226"/>
      <c r="Y435" s="226"/>
      <c r="Z435" s="226"/>
      <c r="AA435" s="226"/>
      <c r="AB435" s="226"/>
      <c r="AC435" s="226"/>
      <c r="AD435" s="226"/>
      <c r="AE435" s="226"/>
      <c r="AF435" s="226"/>
      <c r="AG435" s="226"/>
      <c r="AH435" s="122"/>
      <c r="AI435" s="122"/>
      <c r="AJ435" s="122"/>
      <c r="AK435" s="122"/>
      <c r="AL435" s="122"/>
      <c r="AM435" s="122"/>
      <c r="AN435" s="122"/>
    </row>
    <row r="436" spans="1:40" s="71" customFormat="1">
      <c r="A436" s="70"/>
      <c r="C436" s="72"/>
      <c r="J436" s="257"/>
      <c r="K436" s="122"/>
      <c r="L436" s="122"/>
      <c r="M436" s="122"/>
      <c r="N436" s="122"/>
      <c r="O436" s="122"/>
      <c r="P436" s="226"/>
      <c r="Q436" s="226"/>
      <c r="R436" s="226"/>
      <c r="S436" s="226"/>
      <c r="T436" s="226"/>
      <c r="U436" s="226"/>
      <c r="V436" s="226"/>
      <c r="W436" s="226"/>
      <c r="X436" s="226"/>
      <c r="Y436" s="226"/>
      <c r="Z436" s="226"/>
      <c r="AA436" s="226"/>
      <c r="AB436" s="226"/>
      <c r="AC436" s="226"/>
      <c r="AD436" s="226"/>
      <c r="AE436" s="226"/>
      <c r="AF436" s="226"/>
      <c r="AG436" s="226"/>
      <c r="AH436" s="122"/>
      <c r="AI436" s="122"/>
      <c r="AJ436" s="122"/>
      <c r="AK436" s="122"/>
      <c r="AL436" s="122"/>
      <c r="AM436" s="122"/>
      <c r="AN436" s="122"/>
    </row>
    <row r="437" spans="1:40" s="71" customFormat="1">
      <c r="A437" s="70"/>
      <c r="C437" s="72"/>
      <c r="J437" s="257"/>
      <c r="K437" s="122"/>
      <c r="L437" s="122"/>
      <c r="M437" s="122"/>
      <c r="N437" s="122"/>
      <c r="O437" s="122"/>
      <c r="P437" s="226"/>
      <c r="Q437" s="226"/>
      <c r="R437" s="226"/>
      <c r="S437" s="226"/>
      <c r="T437" s="226"/>
      <c r="U437" s="226"/>
      <c r="V437" s="226"/>
      <c r="W437" s="226"/>
      <c r="X437" s="226"/>
      <c r="Y437" s="226"/>
      <c r="Z437" s="226"/>
      <c r="AA437" s="226"/>
      <c r="AB437" s="226"/>
      <c r="AC437" s="226"/>
      <c r="AD437" s="226"/>
      <c r="AE437" s="226"/>
      <c r="AF437" s="226"/>
      <c r="AG437" s="226"/>
      <c r="AH437" s="122"/>
      <c r="AI437" s="122"/>
      <c r="AJ437" s="122"/>
      <c r="AK437" s="122"/>
      <c r="AL437" s="122"/>
      <c r="AM437" s="122"/>
      <c r="AN437" s="122"/>
    </row>
    <row r="438" spans="1:40" s="71" customFormat="1">
      <c r="A438" s="70"/>
      <c r="C438" s="72"/>
      <c r="J438" s="257"/>
      <c r="K438" s="122"/>
      <c r="L438" s="122"/>
      <c r="M438" s="122"/>
      <c r="N438" s="122"/>
      <c r="O438" s="122"/>
      <c r="P438" s="226"/>
      <c r="Q438" s="226"/>
      <c r="R438" s="226"/>
      <c r="S438" s="226"/>
      <c r="T438" s="226"/>
      <c r="U438" s="226"/>
      <c r="V438" s="226"/>
      <c r="W438" s="226"/>
      <c r="X438" s="226"/>
      <c r="Y438" s="226"/>
      <c r="Z438" s="226"/>
      <c r="AA438" s="226"/>
      <c r="AB438" s="226"/>
      <c r="AC438" s="226"/>
      <c r="AD438" s="226"/>
      <c r="AE438" s="226"/>
      <c r="AF438" s="226"/>
      <c r="AG438" s="226"/>
      <c r="AH438" s="122"/>
      <c r="AI438" s="122"/>
      <c r="AJ438" s="122"/>
      <c r="AK438" s="122"/>
      <c r="AL438" s="122"/>
      <c r="AM438" s="122"/>
      <c r="AN438" s="122"/>
    </row>
    <row r="439" spans="1:40" s="71" customFormat="1">
      <c r="A439" s="70"/>
      <c r="C439" s="72"/>
      <c r="J439" s="257"/>
      <c r="K439" s="122"/>
      <c r="L439" s="122"/>
      <c r="M439" s="122"/>
      <c r="N439" s="122"/>
      <c r="O439" s="122"/>
      <c r="P439" s="226"/>
      <c r="Q439" s="226"/>
      <c r="R439" s="226"/>
      <c r="S439" s="226"/>
      <c r="T439" s="226"/>
      <c r="U439" s="226"/>
      <c r="V439" s="226"/>
      <c r="W439" s="226"/>
      <c r="X439" s="226"/>
      <c r="Y439" s="226"/>
      <c r="Z439" s="226"/>
      <c r="AA439" s="226"/>
      <c r="AB439" s="226"/>
      <c r="AC439" s="226"/>
      <c r="AD439" s="226"/>
      <c r="AE439" s="226"/>
      <c r="AF439" s="226"/>
      <c r="AG439" s="226"/>
      <c r="AH439" s="122"/>
      <c r="AI439" s="122"/>
      <c r="AJ439" s="122"/>
      <c r="AK439" s="122"/>
      <c r="AL439" s="122"/>
      <c r="AM439" s="122"/>
      <c r="AN439" s="122"/>
    </row>
    <row r="440" spans="1:40" s="71" customFormat="1">
      <c r="A440" s="70"/>
      <c r="C440" s="72"/>
      <c r="J440" s="257"/>
      <c r="K440" s="122"/>
      <c r="L440" s="122"/>
      <c r="M440" s="122"/>
      <c r="N440" s="122"/>
      <c r="O440" s="122"/>
      <c r="P440" s="226"/>
      <c r="Q440" s="226"/>
      <c r="R440" s="226"/>
      <c r="S440" s="226"/>
      <c r="T440" s="226"/>
      <c r="U440" s="226"/>
      <c r="V440" s="226"/>
      <c r="W440" s="226"/>
      <c r="X440" s="226"/>
      <c r="Y440" s="226"/>
      <c r="Z440" s="226"/>
      <c r="AA440" s="226"/>
      <c r="AB440" s="226"/>
      <c r="AC440" s="226"/>
      <c r="AD440" s="226"/>
      <c r="AE440" s="226"/>
      <c r="AF440" s="226"/>
      <c r="AG440" s="226"/>
      <c r="AH440" s="122"/>
      <c r="AI440" s="122"/>
      <c r="AJ440" s="122"/>
      <c r="AK440" s="122"/>
      <c r="AL440" s="122"/>
      <c r="AM440" s="122"/>
      <c r="AN440" s="122"/>
    </row>
    <row r="441" spans="1:40" s="71" customFormat="1">
      <c r="A441" s="70"/>
      <c r="C441" s="72"/>
      <c r="J441" s="257"/>
      <c r="K441" s="122"/>
      <c r="L441" s="122"/>
      <c r="M441" s="122"/>
      <c r="N441" s="122"/>
      <c r="O441" s="122"/>
      <c r="P441" s="226"/>
      <c r="Q441" s="226"/>
      <c r="R441" s="226"/>
      <c r="S441" s="226"/>
      <c r="T441" s="226"/>
      <c r="U441" s="226"/>
      <c r="V441" s="226"/>
      <c r="W441" s="226"/>
      <c r="X441" s="226"/>
      <c r="Y441" s="226"/>
      <c r="Z441" s="226"/>
      <c r="AA441" s="226"/>
      <c r="AB441" s="226"/>
      <c r="AC441" s="226"/>
      <c r="AD441" s="226"/>
      <c r="AE441" s="226"/>
      <c r="AF441" s="226"/>
      <c r="AG441" s="226"/>
      <c r="AH441" s="122"/>
      <c r="AI441" s="122"/>
      <c r="AJ441" s="122"/>
      <c r="AK441" s="122"/>
      <c r="AL441" s="122"/>
      <c r="AM441" s="122"/>
      <c r="AN441" s="122"/>
    </row>
    <row r="442" spans="1:40" s="71" customFormat="1">
      <c r="A442" s="70"/>
      <c r="C442" s="72"/>
      <c r="J442" s="257"/>
      <c r="K442" s="122"/>
      <c r="L442" s="122"/>
      <c r="M442" s="122"/>
      <c r="N442" s="122"/>
      <c r="O442" s="122"/>
      <c r="P442" s="226"/>
      <c r="Q442" s="226"/>
      <c r="R442" s="226"/>
      <c r="S442" s="226"/>
      <c r="T442" s="226"/>
      <c r="U442" s="226"/>
      <c r="V442" s="226"/>
      <c r="W442" s="226"/>
      <c r="X442" s="226"/>
      <c r="Y442" s="226"/>
      <c r="Z442" s="226"/>
      <c r="AA442" s="226"/>
      <c r="AB442" s="226"/>
      <c r="AC442" s="226"/>
      <c r="AD442" s="226"/>
      <c r="AE442" s="226"/>
      <c r="AF442" s="226"/>
      <c r="AG442" s="226"/>
      <c r="AH442" s="122"/>
      <c r="AI442" s="122"/>
      <c r="AJ442" s="122"/>
      <c r="AK442" s="122"/>
      <c r="AL442" s="122"/>
      <c r="AM442" s="122"/>
      <c r="AN442" s="122"/>
    </row>
    <row r="443" spans="1:40" s="71" customFormat="1">
      <c r="A443" s="70"/>
      <c r="C443" s="72"/>
      <c r="J443" s="257"/>
      <c r="K443" s="122"/>
      <c r="L443" s="122"/>
      <c r="M443" s="122"/>
      <c r="N443" s="122"/>
      <c r="O443" s="122"/>
      <c r="P443" s="226"/>
      <c r="Q443" s="226"/>
      <c r="R443" s="226"/>
      <c r="S443" s="226"/>
      <c r="T443" s="226"/>
      <c r="U443" s="226"/>
      <c r="V443" s="226"/>
      <c r="W443" s="226"/>
      <c r="X443" s="226"/>
      <c r="Y443" s="226"/>
      <c r="Z443" s="226"/>
      <c r="AA443" s="226"/>
      <c r="AB443" s="226"/>
      <c r="AC443" s="226"/>
      <c r="AD443" s="226"/>
      <c r="AE443" s="226"/>
      <c r="AF443" s="226"/>
      <c r="AG443" s="226"/>
      <c r="AH443" s="122"/>
      <c r="AI443" s="122"/>
      <c r="AJ443" s="122"/>
      <c r="AK443" s="122"/>
      <c r="AL443" s="122"/>
      <c r="AM443" s="122"/>
      <c r="AN443" s="122"/>
    </row>
    <row r="444" spans="1:40" s="71" customFormat="1">
      <c r="A444" s="70"/>
      <c r="C444" s="72"/>
      <c r="J444" s="257"/>
      <c r="K444" s="122"/>
      <c r="L444" s="122"/>
      <c r="M444" s="122"/>
      <c r="N444" s="122"/>
      <c r="O444" s="122"/>
      <c r="P444" s="226"/>
      <c r="Q444" s="226"/>
      <c r="R444" s="226"/>
      <c r="S444" s="226"/>
      <c r="T444" s="226"/>
      <c r="U444" s="226"/>
      <c r="V444" s="226"/>
      <c r="W444" s="226"/>
      <c r="X444" s="226"/>
      <c r="Y444" s="226"/>
      <c r="Z444" s="226"/>
      <c r="AA444" s="226"/>
      <c r="AB444" s="226"/>
      <c r="AC444" s="226"/>
      <c r="AD444" s="226"/>
      <c r="AE444" s="226"/>
      <c r="AF444" s="226"/>
      <c r="AG444" s="226"/>
      <c r="AH444" s="122"/>
      <c r="AI444" s="122"/>
      <c r="AJ444" s="122"/>
      <c r="AK444" s="122"/>
      <c r="AL444" s="122"/>
      <c r="AM444" s="122"/>
      <c r="AN444" s="122"/>
    </row>
    <row r="445" spans="1:40" s="71" customFormat="1">
      <c r="A445" s="70"/>
      <c r="C445" s="72"/>
      <c r="J445" s="257"/>
      <c r="K445" s="122"/>
      <c r="L445" s="122"/>
      <c r="M445" s="122"/>
      <c r="N445" s="122"/>
      <c r="O445" s="122"/>
      <c r="P445" s="226"/>
      <c r="Q445" s="226"/>
      <c r="R445" s="226"/>
      <c r="S445" s="226"/>
      <c r="T445" s="226"/>
      <c r="U445" s="226"/>
      <c r="V445" s="226"/>
      <c r="W445" s="226"/>
      <c r="X445" s="226"/>
      <c r="Y445" s="226"/>
      <c r="Z445" s="226"/>
      <c r="AA445" s="226"/>
      <c r="AB445" s="226"/>
      <c r="AC445" s="226"/>
      <c r="AD445" s="226"/>
      <c r="AE445" s="226"/>
      <c r="AF445" s="226"/>
      <c r="AG445" s="226"/>
      <c r="AH445" s="122"/>
      <c r="AI445" s="122"/>
      <c r="AJ445" s="122"/>
      <c r="AK445" s="122"/>
      <c r="AL445" s="122"/>
      <c r="AM445" s="122"/>
      <c r="AN445" s="122"/>
    </row>
    <row r="446" spans="1:40" s="71" customFormat="1">
      <c r="A446" s="70"/>
      <c r="C446" s="72"/>
      <c r="J446" s="257"/>
      <c r="K446" s="122"/>
      <c r="L446" s="122"/>
      <c r="M446" s="122"/>
      <c r="N446" s="122"/>
      <c r="O446" s="122"/>
      <c r="P446" s="226"/>
      <c r="Q446" s="226"/>
      <c r="R446" s="226"/>
      <c r="S446" s="226"/>
      <c r="T446" s="226"/>
      <c r="U446" s="226"/>
      <c r="V446" s="226"/>
      <c r="W446" s="226"/>
      <c r="X446" s="226"/>
      <c r="Y446" s="226"/>
      <c r="Z446" s="226"/>
      <c r="AA446" s="226"/>
      <c r="AB446" s="226"/>
      <c r="AC446" s="226"/>
      <c r="AD446" s="226"/>
      <c r="AE446" s="226"/>
      <c r="AF446" s="226"/>
      <c r="AG446" s="226"/>
      <c r="AH446" s="122"/>
      <c r="AI446" s="122"/>
      <c r="AJ446" s="122"/>
      <c r="AK446" s="122"/>
      <c r="AL446" s="122"/>
      <c r="AM446" s="122"/>
      <c r="AN446" s="122"/>
    </row>
    <row r="447" spans="1:40" s="71" customFormat="1">
      <c r="A447" s="70"/>
      <c r="C447" s="72"/>
      <c r="J447" s="257"/>
      <c r="K447" s="122"/>
      <c r="L447" s="122"/>
      <c r="M447" s="122"/>
      <c r="N447" s="122"/>
      <c r="O447" s="122"/>
      <c r="P447" s="226"/>
      <c r="Q447" s="226"/>
      <c r="R447" s="226"/>
      <c r="S447" s="226"/>
      <c r="T447" s="226"/>
      <c r="U447" s="226"/>
      <c r="V447" s="226"/>
      <c r="W447" s="226"/>
      <c r="X447" s="226"/>
      <c r="Y447" s="226"/>
      <c r="Z447" s="226"/>
      <c r="AA447" s="226"/>
      <c r="AB447" s="226"/>
      <c r="AC447" s="226"/>
      <c r="AD447" s="226"/>
      <c r="AE447" s="226"/>
      <c r="AF447" s="226"/>
      <c r="AG447" s="226"/>
      <c r="AH447" s="122"/>
      <c r="AI447" s="122"/>
      <c r="AJ447" s="122"/>
      <c r="AK447" s="122"/>
      <c r="AL447" s="122"/>
      <c r="AM447" s="122"/>
      <c r="AN447" s="122"/>
    </row>
    <row r="448" spans="1:40" s="71" customFormat="1">
      <c r="A448" s="70"/>
      <c r="C448" s="72"/>
      <c r="J448" s="257"/>
      <c r="K448" s="122"/>
      <c r="L448" s="122"/>
      <c r="M448" s="122"/>
      <c r="N448" s="122"/>
      <c r="O448" s="122"/>
      <c r="P448" s="226"/>
      <c r="Q448" s="226"/>
      <c r="R448" s="226"/>
      <c r="S448" s="226"/>
      <c r="T448" s="226"/>
      <c r="U448" s="226"/>
      <c r="V448" s="226"/>
      <c r="W448" s="226"/>
      <c r="X448" s="226"/>
      <c r="Y448" s="226"/>
      <c r="Z448" s="226"/>
      <c r="AA448" s="226"/>
      <c r="AB448" s="226"/>
      <c r="AC448" s="226"/>
      <c r="AD448" s="226"/>
      <c r="AE448" s="226"/>
      <c r="AF448" s="226"/>
      <c r="AG448" s="226"/>
      <c r="AH448" s="122"/>
      <c r="AI448" s="122"/>
      <c r="AJ448" s="122"/>
      <c r="AK448" s="122"/>
      <c r="AL448" s="122"/>
      <c r="AM448" s="122"/>
      <c r="AN448" s="122"/>
    </row>
    <row r="449" spans="1:40" s="71" customFormat="1">
      <c r="A449" s="70"/>
      <c r="C449" s="72"/>
      <c r="J449" s="257"/>
      <c r="K449" s="122"/>
      <c r="L449" s="122"/>
      <c r="M449" s="122"/>
      <c r="N449" s="122"/>
      <c r="O449" s="122"/>
      <c r="P449" s="226"/>
      <c r="Q449" s="226"/>
      <c r="R449" s="226"/>
      <c r="S449" s="226"/>
      <c r="T449" s="226"/>
      <c r="U449" s="226"/>
      <c r="V449" s="226"/>
      <c r="W449" s="226"/>
      <c r="X449" s="226"/>
      <c r="Y449" s="226"/>
      <c r="Z449" s="226"/>
      <c r="AA449" s="226"/>
      <c r="AB449" s="226"/>
      <c r="AC449" s="226"/>
      <c r="AD449" s="226"/>
      <c r="AE449" s="226"/>
      <c r="AF449" s="226"/>
      <c r="AG449" s="226"/>
      <c r="AH449" s="122"/>
      <c r="AI449" s="122"/>
      <c r="AJ449" s="122"/>
      <c r="AK449" s="122"/>
      <c r="AL449" s="122"/>
      <c r="AM449" s="122"/>
      <c r="AN449" s="122"/>
    </row>
    <row r="450" spans="1:40" s="71" customFormat="1">
      <c r="A450" s="70"/>
      <c r="C450" s="72"/>
      <c r="J450" s="257"/>
      <c r="K450" s="122"/>
      <c r="L450" s="122"/>
      <c r="M450" s="122"/>
      <c r="N450" s="122"/>
      <c r="O450" s="122"/>
      <c r="P450" s="226"/>
      <c r="Q450" s="226"/>
      <c r="R450" s="226"/>
      <c r="S450" s="226"/>
      <c r="T450" s="226"/>
      <c r="U450" s="226"/>
      <c r="V450" s="226"/>
      <c r="W450" s="226"/>
      <c r="X450" s="226"/>
      <c r="Y450" s="226"/>
      <c r="Z450" s="226"/>
      <c r="AA450" s="226"/>
      <c r="AB450" s="226"/>
      <c r="AC450" s="226"/>
      <c r="AD450" s="226"/>
      <c r="AE450" s="226"/>
      <c r="AF450" s="226"/>
      <c r="AG450" s="226"/>
      <c r="AH450" s="122"/>
      <c r="AI450" s="122"/>
      <c r="AJ450" s="122"/>
      <c r="AK450" s="122"/>
      <c r="AL450" s="122"/>
      <c r="AM450" s="122"/>
      <c r="AN450" s="122"/>
    </row>
    <row r="451" spans="1:40" s="71" customFormat="1">
      <c r="A451" s="70"/>
      <c r="C451" s="72"/>
      <c r="J451" s="257"/>
      <c r="K451" s="122"/>
      <c r="L451" s="122"/>
      <c r="M451" s="122"/>
      <c r="N451" s="122"/>
      <c r="O451" s="122"/>
      <c r="P451" s="226"/>
      <c r="Q451" s="226"/>
      <c r="R451" s="226"/>
      <c r="S451" s="226"/>
      <c r="T451" s="226"/>
      <c r="U451" s="226"/>
      <c r="V451" s="226"/>
      <c r="W451" s="226"/>
      <c r="X451" s="226"/>
      <c r="Y451" s="226"/>
      <c r="Z451" s="226"/>
      <c r="AA451" s="226"/>
      <c r="AB451" s="226"/>
      <c r="AC451" s="226"/>
      <c r="AD451" s="226"/>
      <c r="AE451" s="226"/>
      <c r="AF451" s="226"/>
      <c r="AG451" s="226"/>
      <c r="AH451" s="122"/>
      <c r="AI451" s="122"/>
      <c r="AJ451" s="122"/>
      <c r="AK451" s="122"/>
      <c r="AL451" s="122"/>
      <c r="AM451" s="122"/>
      <c r="AN451" s="122"/>
    </row>
    <row r="452" spans="1:40" s="71" customFormat="1">
      <c r="A452" s="70"/>
      <c r="C452" s="72"/>
      <c r="J452" s="257"/>
      <c r="K452" s="122"/>
      <c r="L452" s="122"/>
      <c r="M452" s="122"/>
      <c r="N452" s="122"/>
      <c r="O452" s="122"/>
      <c r="P452" s="226"/>
      <c r="Q452" s="226"/>
      <c r="R452" s="226"/>
      <c r="S452" s="226"/>
      <c r="T452" s="226"/>
      <c r="U452" s="226"/>
      <c r="V452" s="226"/>
      <c r="W452" s="226"/>
      <c r="X452" s="226"/>
      <c r="Y452" s="226"/>
      <c r="Z452" s="226"/>
      <c r="AA452" s="226"/>
      <c r="AB452" s="226"/>
      <c r="AC452" s="226"/>
      <c r="AD452" s="226"/>
      <c r="AE452" s="226"/>
      <c r="AF452" s="226"/>
      <c r="AG452" s="226"/>
      <c r="AH452" s="122"/>
      <c r="AI452" s="122"/>
      <c r="AJ452" s="122"/>
      <c r="AK452" s="122"/>
      <c r="AL452" s="122"/>
      <c r="AM452" s="122"/>
      <c r="AN452" s="122"/>
    </row>
    <row r="453" spans="1:40" s="71" customFormat="1">
      <c r="A453" s="70"/>
      <c r="C453" s="72"/>
      <c r="J453" s="257"/>
      <c r="K453" s="122"/>
      <c r="L453" s="122"/>
      <c r="M453" s="122"/>
      <c r="N453" s="122"/>
      <c r="O453" s="122"/>
      <c r="P453" s="226"/>
      <c r="Q453" s="226"/>
      <c r="R453" s="226"/>
      <c r="S453" s="226"/>
      <c r="T453" s="226"/>
      <c r="U453" s="226"/>
      <c r="V453" s="226"/>
      <c r="W453" s="226"/>
      <c r="X453" s="226"/>
      <c r="Y453" s="226"/>
      <c r="Z453" s="226"/>
      <c r="AA453" s="226"/>
      <c r="AB453" s="226"/>
      <c r="AC453" s="226"/>
      <c r="AD453" s="226"/>
      <c r="AE453" s="226"/>
      <c r="AF453" s="226"/>
      <c r="AG453" s="226"/>
      <c r="AH453" s="122"/>
      <c r="AI453" s="122"/>
      <c r="AJ453" s="122"/>
      <c r="AK453" s="122"/>
      <c r="AL453" s="122"/>
      <c r="AM453" s="122"/>
      <c r="AN453" s="122"/>
    </row>
    <row r="454" spans="1:40" s="71" customFormat="1">
      <c r="A454" s="70"/>
      <c r="C454" s="72"/>
      <c r="J454" s="257"/>
      <c r="K454" s="122"/>
      <c r="L454" s="122"/>
      <c r="M454" s="122"/>
      <c r="N454" s="122"/>
      <c r="O454" s="122"/>
      <c r="P454" s="226"/>
      <c r="Q454" s="226"/>
      <c r="R454" s="226"/>
      <c r="S454" s="226"/>
      <c r="T454" s="226"/>
      <c r="U454" s="226"/>
      <c r="V454" s="226"/>
      <c r="W454" s="226"/>
      <c r="X454" s="226"/>
      <c r="Y454" s="226"/>
      <c r="Z454" s="226"/>
      <c r="AA454" s="226"/>
      <c r="AB454" s="226"/>
      <c r="AC454" s="226"/>
      <c r="AD454" s="226"/>
      <c r="AE454" s="226"/>
      <c r="AF454" s="226"/>
      <c r="AG454" s="226"/>
      <c r="AH454" s="122"/>
      <c r="AI454" s="122"/>
      <c r="AJ454" s="122"/>
      <c r="AK454" s="122"/>
      <c r="AL454" s="122"/>
      <c r="AM454" s="122"/>
      <c r="AN454" s="122"/>
    </row>
    <row r="455" spans="1:40" s="71" customFormat="1">
      <c r="A455" s="70"/>
      <c r="C455" s="72"/>
      <c r="J455" s="257"/>
      <c r="K455" s="122"/>
      <c r="L455" s="122"/>
      <c r="M455" s="122"/>
      <c r="N455" s="122"/>
      <c r="O455" s="122"/>
      <c r="P455" s="226"/>
      <c r="Q455" s="226"/>
      <c r="R455" s="226"/>
      <c r="S455" s="226"/>
      <c r="T455" s="226"/>
      <c r="U455" s="226"/>
      <c r="V455" s="226"/>
      <c r="W455" s="226"/>
      <c r="X455" s="226"/>
      <c r="Y455" s="226"/>
      <c r="Z455" s="226"/>
      <c r="AA455" s="226"/>
      <c r="AB455" s="226"/>
      <c r="AC455" s="226"/>
      <c r="AD455" s="226"/>
      <c r="AE455" s="226"/>
      <c r="AF455" s="226"/>
      <c r="AG455" s="226"/>
      <c r="AH455" s="122"/>
      <c r="AI455" s="122"/>
      <c r="AJ455" s="122"/>
      <c r="AK455" s="122"/>
      <c r="AL455" s="122"/>
      <c r="AM455" s="122"/>
      <c r="AN455" s="122"/>
    </row>
    <row r="456" spans="1:40" s="71" customFormat="1">
      <c r="A456" s="70"/>
      <c r="C456" s="72"/>
      <c r="J456" s="257"/>
      <c r="K456" s="122"/>
      <c r="L456" s="122"/>
      <c r="M456" s="122"/>
      <c r="N456" s="122"/>
      <c r="O456" s="122"/>
      <c r="P456" s="226"/>
      <c r="Q456" s="226"/>
      <c r="R456" s="226"/>
      <c r="S456" s="226"/>
      <c r="T456" s="226"/>
      <c r="U456" s="226"/>
      <c r="V456" s="226"/>
      <c r="W456" s="226"/>
      <c r="X456" s="226"/>
      <c r="Y456" s="226"/>
      <c r="Z456" s="226"/>
      <c r="AA456" s="226"/>
      <c r="AB456" s="226"/>
      <c r="AC456" s="226"/>
      <c r="AD456" s="226"/>
      <c r="AE456" s="226"/>
      <c r="AF456" s="226"/>
      <c r="AG456" s="226"/>
      <c r="AH456" s="122"/>
      <c r="AI456" s="122"/>
      <c r="AJ456" s="122"/>
      <c r="AK456" s="122"/>
      <c r="AL456" s="122"/>
      <c r="AM456" s="122"/>
      <c r="AN456" s="122"/>
    </row>
    <row r="457" spans="1:40" s="71" customFormat="1">
      <c r="A457" s="70"/>
      <c r="C457" s="72"/>
      <c r="J457" s="257"/>
      <c r="K457" s="122"/>
      <c r="L457" s="122"/>
      <c r="M457" s="122"/>
      <c r="N457" s="122"/>
      <c r="O457" s="122"/>
      <c r="P457" s="226"/>
      <c r="Q457" s="226"/>
      <c r="R457" s="226"/>
      <c r="S457" s="226"/>
      <c r="T457" s="226"/>
      <c r="U457" s="226"/>
      <c r="V457" s="226"/>
      <c r="W457" s="226"/>
      <c r="X457" s="226"/>
      <c r="Y457" s="226"/>
      <c r="Z457" s="226"/>
      <c r="AA457" s="226"/>
      <c r="AB457" s="226"/>
      <c r="AC457" s="226"/>
      <c r="AD457" s="226"/>
      <c r="AE457" s="226"/>
      <c r="AF457" s="226"/>
      <c r="AG457" s="226"/>
      <c r="AH457" s="122"/>
      <c r="AI457" s="122"/>
      <c r="AJ457" s="122"/>
      <c r="AK457" s="122"/>
      <c r="AL457" s="122"/>
      <c r="AM457" s="122"/>
      <c r="AN457" s="122"/>
    </row>
    <row r="458" spans="1:40" s="71" customFormat="1">
      <c r="A458" s="70"/>
      <c r="C458" s="72"/>
      <c r="J458" s="257"/>
      <c r="K458" s="122"/>
      <c r="L458" s="122"/>
      <c r="M458" s="122"/>
      <c r="N458" s="122"/>
      <c r="O458" s="122"/>
      <c r="P458" s="226"/>
      <c r="Q458" s="226"/>
      <c r="R458" s="226"/>
      <c r="S458" s="226"/>
      <c r="T458" s="226"/>
      <c r="U458" s="226"/>
      <c r="V458" s="226"/>
      <c r="W458" s="226"/>
      <c r="X458" s="226"/>
      <c r="Y458" s="226"/>
      <c r="Z458" s="226"/>
      <c r="AA458" s="226"/>
      <c r="AB458" s="226"/>
      <c r="AC458" s="226"/>
      <c r="AD458" s="226"/>
      <c r="AE458" s="226"/>
      <c r="AF458" s="226"/>
      <c r="AG458" s="226"/>
      <c r="AH458" s="122"/>
      <c r="AI458" s="122"/>
      <c r="AJ458" s="122"/>
      <c r="AK458" s="122"/>
      <c r="AL458" s="122"/>
      <c r="AM458" s="122"/>
      <c r="AN458" s="122"/>
    </row>
    <row r="459" spans="1:40" s="71" customFormat="1">
      <c r="A459" s="70"/>
      <c r="C459" s="72"/>
      <c r="J459" s="257"/>
      <c r="K459" s="122"/>
      <c r="L459" s="122"/>
      <c r="M459" s="122"/>
      <c r="N459" s="122"/>
      <c r="O459" s="122"/>
      <c r="P459" s="226"/>
      <c r="Q459" s="226"/>
      <c r="R459" s="226"/>
      <c r="S459" s="226"/>
      <c r="T459" s="226"/>
      <c r="U459" s="226"/>
      <c r="V459" s="226"/>
      <c r="W459" s="226"/>
      <c r="X459" s="226"/>
      <c r="Y459" s="226"/>
      <c r="Z459" s="226"/>
      <c r="AA459" s="226"/>
      <c r="AB459" s="226"/>
      <c r="AC459" s="226"/>
      <c r="AD459" s="226"/>
      <c r="AE459" s="226"/>
      <c r="AF459" s="226"/>
      <c r="AG459" s="226"/>
      <c r="AH459" s="122"/>
      <c r="AI459" s="122"/>
      <c r="AJ459" s="122"/>
      <c r="AK459" s="122"/>
      <c r="AL459" s="122"/>
      <c r="AM459" s="122"/>
      <c r="AN459" s="122"/>
    </row>
    <row r="460" spans="1:40" s="71" customFormat="1">
      <c r="A460" s="70"/>
      <c r="C460" s="72"/>
      <c r="J460" s="257"/>
      <c r="K460" s="122"/>
      <c r="L460" s="122"/>
      <c r="M460" s="122"/>
      <c r="N460" s="122"/>
      <c r="O460" s="122"/>
      <c r="P460" s="226"/>
      <c r="Q460" s="226"/>
      <c r="R460" s="226"/>
      <c r="S460" s="226"/>
      <c r="T460" s="226"/>
      <c r="U460" s="226"/>
      <c r="V460" s="226"/>
      <c r="W460" s="226"/>
      <c r="X460" s="226"/>
      <c r="Y460" s="226"/>
      <c r="Z460" s="226"/>
      <c r="AA460" s="226"/>
      <c r="AB460" s="226"/>
      <c r="AC460" s="226"/>
      <c r="AD460" s="226"/>
      <c r="AE460" s="226"/>
      <c r="AF460" s="226"/>
      <c r="AG460" s="226"/>
      <c r="AH460" s="122"/>
      <c r="AI460" s="122"/>
      <c r="AJ460" s="122"/>
      <c r="AK460" s="122"/>
      <c r="AL460" s="122"/>
      <c r="AM460" s="122"/>
      <c r="AN460" s="122"/>
    </row>
    <row r="461" spans="1:40" s="71" customFormat="1">
      <c r="A461" s="70"/>
      <c r="C461" s="72"/>
      <c r="J461" s="257"/>
      <c r="K461" s="122"/>
      <c r="L461" s="122"/>
      <c r="M461" s="122"/>
      <c r="N461" s="122"/>
      <c r="O461" s="122"/>
      <c r="P461" s="226"/>
      <c r="Q461" s="226"/>
      <c r="R461" s="226"/>
      <c r="S461" s="226"/>
      <c r="T461" s="226"/>
      <c r="U461" s="226"/>
      <c r="V461" s="226"/>
      <c r="W461" s="226"/>
      <c r="X461" s="226"/>
      <c r="Y461" s="226"/>
      <c r="Z461" s="226"/>
      <c r="AA461" s="226"/>
      <c r="AB461" s="226"/>
      <c r="AC461" s="226"/>
      <c r="AD461" s="226"/>
      <c r="AE461" s="226"/>
      <c r="AF461" s="226"/>
      <c r="AG461" s="226"/>
      <c r="AH461" s="122"/>
      <c r="AI461" s="122"/>
      <c r="AJ461" s="122"/>
      <c r="AK461" s="122"/>
      <c r="AL461" s="122"/>
      <c r="AM461" s="122"/>
      <c r="AN461" s="122"/>
    </row>
    <row r="462" spans="1:40" s="71" customFormat="1">
      <c r="A462" s="70"/>
      <c r="C462" s="72"/>
      <c r="J462" s="257"/>
      <c r="K462" s="122"/>
      <c r="L462" s="122"/>
      <c r="M462" s="122"/>
      <c r="N462" s="122"/>
      <c r="O462" s="122"/>
      <c r="P462" s="226"/>
      <c r="Q462" s="226"/>
      <c r="R462" s="226"/>
      <c r="S462" s="226"/>
      <c r="T462" s="226"/>
      <c r="U462" s="226"/>
      <c r="V462" s="226"/>
      <c r="W462" s="226"/>
      <c r="X462" s="226"/>
      <c r="Y462" s="226"/>
      <c r="Z462" s="226"/>
      <c r="AA462" s="226"/>
      <c r="AB462" s="226"/>
      <c r="AC462" s="226"/>
      <c r="AD462" s="226"/>
      <c r="AE462" s="226"/>
      <c r="AF462" s="226"/>
      <c r="AG462" s="226"/>
      <c r="AH462" s="122"/>
      <c r="AI462" s="122"/>
      <c r="AJ462" s="122"/>
      <c r="AK462" s="122"/>
      <c r="AL462" s="122"/>
      <c r="AM462" s="122"/>
      <c r="AN462" s="122"/>
    </row>
    <row r="463" spans="1:40" s="71" customFormat="1">
      <c r="A463" s="70"/>
      <c r="C463" s="72"/>
      <c r="J463" s="257"/>
      <c r="K463" s="122"/>
      <c r="L463" s="122"/>
      <c r="M463" s="122"/>
      <c r="N463" s="122"/>
      <c r="O463" s="122"/>
      <c r="P463" s="226"/>
      <c r="Q463" s="226"/>
      <c r="R463" s="226"/>
      <c r="S463" s="226"/>
      <c r="T463" s="226"/>
      <c r="U463" s="226"/>
      <c r="V463" s="226"/>
      <c r="W463" s="226"/>
      <c r="X463" s="226"/>
      <c r="Y463" s="226"/>
      <c r="Z463" s="226"/>
      <c r="AA463" s="226"/>
      <c r="AB463" s="226"/>
      <c r="AC463" s="226"/>
      <c r="AD463" s="226"/>
      <c r="AE463" s="226"/>
      <c r="AF463" s="226"/>
      <c r="AG463" s="226"/>
      <c r="AH463" s="122"/>
      <c r="AI463" s="122"/>
      <c r="AJ463" s="122"/>
      <c r="AK463" s="122"/>
      <c r="AL463" s="122"/>
      <c r="AM463" s="122"/>
      <c r="AN463" s="122"/>
    </row>
    <row r="464" spans="1:40" s="71" customFormat="1">
      <c r="A464" s="70"/>
      <c r="C464" s="72"/>
      <c r="J464" s="257"/>
      <c r="K464" s="122"/>
      <c r="L464" s="122"/>
      <c r="M464" s="122"/>
      <c r="N464" s="122"/>
      <c r="O464" s="122"/>
      <c r="P464" s="226"/>
      <c r="Q464" s="226"/>
      <c r="R464" s="226"/>
      <c r="S464" s="226"/>
      <c r="T464" s="226"/>
      <c r="U464" s="226"/>
      <c r="V464" s="226"/>
      <c r="W464" s="226"/>
      <c r="X464" s="226"/>
      <c r="Y464" s="226"/>
      <c r="Z464" s="226"/>
      <c r="AA464" s="226"/>
      <c r="AB464" s="226"/>
      <c r="AC464" s="226"/>
      <c r="AD464" s="226"/>
      <c r="AE464" s="226"/>
      <c r="AF464" s="226"/>
      <c r="AG464" s="226"/>
      <c r="AH464" s="122"/>
      <c r="AI464" s="122"/>
      <c r="AJ464" s="122"/>
      <c r="AK464" s="122"/>
      <c r="AL464" s="122"/>
      <c r="AM464" s="122"/>
      <c r="AN464" s="122"/>
    </row>
    <row r="465" spans="1:40" s="71" customFormat="1">
      <c r="A465" s="70"/>
      <c r="C465" s="72"/>
      <c r="J465" s="257"/>
      <c r="K465" s="122"/>
      <c r="L465" s="122"/>
      <c r="M465" s="122"/>
      <c r="N465" s="122"/>
      <c r="O465" s="122"/>
      <c r="P465" s="226"/>
      <c r="Q465" s="226"/>
      <c r="R465" s="226"/>
      <c r="S465" s="226"/>
      <c r="T465" s="226"/>
      <c r="U465" s="226"/>
      <c r="V465" s="226"/>
      <c r="W465" s="226"/>
      <c r="X465" s="226"/>
      <c r="Y465" s="226"/>
      <c r="Z465" s="226"/>
      <c r="AA465" s="226"/>
      <c r="AB465" s="226"/>
      <c r="AC465" s="226"/>
      <c r="AD465" s="226"/>
      <c r="AE465" s="226"/>
      <c r="AF465" s="226"/>
      <c r="AG465" s="226"/>
      <c r="AH465" s="122"/>
      <c r="AI465" s="122"/>
      <c r="AJ465" s="122"/>
      <c r="AK465" s="122"/>
      <c r="AL465" s="122"/>
      <c r="AM465" s="122"/>
      <c r="AN465" s="122"/>
    </row>
    <row r="466" spans="1:40" s="71" customFormat="1">
      <c r="A466" s="70"/>
      <c r="C466" s="72"/>
      <c r="J466" s="257"/>
      <c r="K466" s="122"/>
      <c r="L466" s="122"/>
      <c r="M466" s="122"/>
      <c r="N466" s="122"/>
      <c r="O466" s="122"/>
      <c r="P466" s="226"/>
      <c r="Q466" s="226"/>
      <c r="R466" s="226"/>
      <c r="S466" s="226"/>
      <c r="T466" s="226"/>
      <c r="U466" s="226"/>
      <c r="V466" s="226"/>
      <c r="W466" s="226"/>
      <c r="X466" s="226"/>
      <c r="Y466" s="226"/>
      <c r="Z466" s="226"/>
      <c r="AA466" s="226"/>
      <c r="AB466" s="226"/>
      <c r="AC466" s="226"/>
      <c r="AD466" s="226"/>
      <c r="AE466" s="226"/>
      <c r="AF466" s="226"/>
      <c r="AG466" s="226"/>
      <c r="AH466" s="122"/>
      <c r="AI466" s="122"/>
      <c r="AJ466" s="122"/>
      <c r="AK466" s="122"/>
      <c r="AL466" s="122"/>
      <c r="AM466" s="122"/>
      <c r="AN466" s="122"/>
    </row>
    <row r="467" spans="1:40" s="71" customFormat="1">
      <c r="A467" s="70"/>
      <c r="C467" s="72"/>
      <c r="J467" s="257"/>
      <c r="K467" s="122"/>
      <c r="L467" s="122"/>
      <c r="M467" s="122"/>
      <c r="N467" s="122"/>
      <c r="O467" s="122"/>
      <c r="P467" s="226"/>
      <c r="Q467" s="226"/>
      <c r="R467" s="226"/>
      <c r="S467" s="226"/>
      <c r="T467" s="226"/>
      <c r="U467" s="226"/>
      <c r="V467" s="226"/>
      <c r="W467" s="226"/>
      <c r="X467" s="226"/>
      <c r="Y467" s="226"/>
      <c r="Z467" s="226"/>
      <c r="AA467" s="226"/>
      <c r="AB467" s="226"/>
      <c r="AC467" s="226"/>
      <c r="AD467" s="226"/>
      <c r="AE467" s="226"/>
      <c r="AF467" s="226"/>
      <c r="AG467" s="226"/>
      <c r="AH467" s="122"/>
      <c r="AI467" s="122"/>
      <c r="AJ467" s="122"/>
      <c r="AK467" s="122"/>
      <c r="AL467" s="122"/>
      <c r="AM467" s="122"/>
      <c r="AN467" s="122"/>
    </row>
    <row r="468" spans="1:40" s="71" customFormat="1">
      <c r="A468" s="70"/>
      <c r="C468" s="72"/>
      <c r="J468" s="257"/>
      <c r="K468" s="122"/>
      <c r="L468" s="122"/>
      <c r="M468" s="122"/>
      <c r="N468" s="122"/>
      <c r="O468" s="122"/>
      <c r="P468" s="226"/>
      <c r="Q468" s="226"/>
      <c r="R468" s="226"/>
      <c r="S468" s="226"/>
      <c r="T468" s="226"/>
      <c r="U468" s="226"/>
      <c r="V468" s="226"/>
      <c r="W468" s="226"/>
      <c r="X468" s="226"/>
      <c r="Y468" s="226"/>
      <c r="Z468" s="226"/>
      <c r="AA468" s="226"/>
      <c r="AB468" s="226"/>
      <c r="AC468" s="226"/>
      <c r="AD468" s="226"/>
      <c r="AE468" s="226"/>
      <c r="AF468" s="226"/>
      <c r="AG468" s="226"/>
      <c r="AH468" s="122"/>
      <c r="AI468" s="122"/>
      <c r="AJ468" s="122"/>
      <c r="AK468" s="122"/>
      <c r="AL468" s="122"/>
      <c r="AM468" s="122"/>
      <c r="AN468" s="122"/>
    </row>
    <row r="469" spans="1:40" s="71" customFormat="1">
      <c r="A469" s="70"/>
      <c r="C469" s="72"/>
      <c r="J469" s="257"/>
      <c r="K469" s="122"/>
      <c r="L469" s="122"/>
      <c r="M469" s="122"/>
      <c r="N469" s="122"/>
      <c r="O469" s="122"/>
      <c r="P469" s="226"/>
      <c r="Q469" s="226"/>
      <c r="R469" s="226"/>
      <c r="S469" s="226"/>
      <c r="T469" s="226"/>
      <c r="U469" s="226"/>
      <c r="V469" s="226"/>
      <c r="W469" s="226"/>
      <c r="X469" s="226"/>
      <c r="Y469" s="226"/>
      <c r="Z469" s="226"/>
      <c r="AA469" s="226"/>
      <c r="AB469" s="226"/>
      <c r="AC469" s="226"/>
      <c r="AD469" s="226"/>
      <c r="AE469" s="226"/>
      <c r="AF469" s="226"/>
      <c r="AG469" s="226"/>
      <c r="AH469" s="122"/>
      <c r="AI469" s="122"/>
      <c r="AJ469" s="122"/>
      <c r="AK469" s="122"/>
      <c r="AL469" s="122"/>
      <c r="AM469" s="122"/>
      <c r="AN469" s="122"/>
    </row>
    <row r="470" spans="1:40" s="71" customFormat="1">
      <c r="A470" s="70"/>
      <c r="C470" s="72"/>
      <c r="J470" s="257"/>
      <c r="K470" s="122"/>
      <c r="L470" s="122"/>
      <c r="M470" s="122"/>
      <c r="N470" s="122"/>
      <c r="O470" s="122"/>
      <c r="P470" s="226"/>
      <c r="Q470" s="226"/>
      <c r="R470" s="226"/>
      <c r="S470" s="226"/>
      <c r="T470" s="226"/>
      <c r="U470" s="226"/>
      <c r="V470" s="226"/>
      <c r="W470" s="226"/>
      <c r="X470" s="226"/>
      <c r="Y470" s="226"/>
      <c r="Z470" s="226"/>
      <c r="AA470" s="226"/>
      <c r="AB470" s="226"/>
      <c r="AC470" s="226"/>
      <c r="AD470" s="226"/>
      <c r="AE470" s="226"/>
      <c r="AF470" s="226"/>
      <c r="AG470" s="226"/>
      <c r="AH470" s="122"/>
      <c r="AI470" s="122"/>
      <c r="AJ470" s="122"/>
      <c r="AK470" s="122"/>
      <c r="AL470" s="122"/>
      <c r="AM470" s="122"/>
      <c r="AN470" s="122"/>
    </row>
    <row r="471" spans="1:40" s="71" customFormat="1">
      <c r="A471" s="70"/>
      <c r="C471" s="72"/>
      <c r="J471" s="257"/>
      <c r="K471" s="122"/>
      <c r="L471" s="122"/>
      <c r="M471" s="122"/>
      <c r="N471" s="122"/>
      <c r="O471" s="122"/>
      <c r="P471" s="226"/>
      <c r="Q471" s="226"/>
      <c r="R471" s="226"/>
      <c r="S471" s="226"/>
      <c r="T471" s="226"/>
      <c r="U471" s="226"/>
      <c r="V471" s="226"/>
      <c r="W471" s="226"/>
      <c r="X471" s="226"/>
      <c r="Y471" s="226"/>
      <c r="Z471" s="226"/>
      <c r="AA471" s="226"/>
      <c r="AB471" s="226"/>
      <c r="AC471" s="226"/>
      <c r="AD471" s="226"/>
      <c r="AE471" s="226"/>
      <c r="AF471" s="226"/>
      <c r="AG471" s="226"/>
      <c r="AH471" s="122"/>
      <c r="AI471" s="122"/>
      <c r="AJ471" s="122"/>
      <c r="AK471" s="122"/>
      <c r="AL471" s="122"/>
      <c r="AM471" s="122"/>
      <c r="AN471" s="122"/>
    </row>
    <row r="472" spans="1:40" s="71" customFormat="1">
      <c r="A472" s="70"/>
      <c r="C472" s="72"/>
      <c r="J472" s="257"/>
      <c r="K472" s="122"/>
      <c r="L472" s="122"/>
      <c r="M472" s="122"/>
      <c r="N472" s="122"/>
      <c r="O472" s="122"/>
      <c r="P472" s="226"/>
      <c r="Q472" s="226"/>
      <c r="R472" s="226"/>
      <c r="S472" s="226"/>
      <c r="T472" s="226"/>
      <c r="U472" s="226"/>
      <c r="V472" s="226"/>
      <c r="W472" s="226"/>
      <c r="X472" s="226"/>
      <c r="Y472" s="226"/>
      <c r="Z472" s="226"/>
      <c r="AA472" s="226"/>
      <c r="AB472" s="226"/>
      <c r="AC472" s="226"/>
      <c r="AD472" s="226"/>
      <c r="AE472" s="226"/>
      <c r="AF472" s="226"/>
      <c r="AG472" s="226"/>
      <c r="AH472" s="122"/>
      <c r="AI472" s="122"/>
      <c r="AJ472" s="122"/>
      <c r="AK472" s="122"/>
      <c r="AL472" s="122"/>
      <c r="AM472" s="122"/>
      <c r="AN472" s="122"/>
    </row>
    <row r="473" spans="1:40" s="71" customFormat="1">
      <c r="A473" s="70"/>
      <c r="C473" s="72"/>
      <c r="J473" s="257"/>
      <c r="K473" s="122"/>
      <c r="L473" s="122"/>
      <c r="M473" s="122"/>
      <c r="N473" s="122"/>
      <c r="O473" s="122"/>
      <c r="P473" s="226"/>
      <c r="Q473" s="226"/>
      <c r="R473" s="226"/>
      <c r="S473" s="226"/>
      <c r="T473" s="226"/>
      <c r="U473" s="226"/>
      <c r="V473" s="226"/>
      <c r="W473" s="226"/>
      <c r="X473" s="226"/>
      <c r="Y473" s="226"/>
      <c r="Z473" s="226"/>
      <c r="AA473" s="226"/>
      <c r="AB473" s="226"/>
      <c r="AC473" s="226"/>
      <c r="AD473" s="226"/>
      <c r="AE473" s="226"/>
      <c r="AF473" s="226"/>
      <c r="AG473" s="226"/>
      <c r="AH473" s="122"/>
      <c r="AI473" s="122"/>
      <c r="AJ473" s="122"/>
      <c r="AK473" s="122"/>
      <c r="AL473" s="122"/>
      <c r="AM473" s="122"/>
      <c r="AN473" s="122"/>
    </row>
    <row r="474" spans="1:40" s="71" customFormat="1">
      <c r="A474" s="70"/>
      <c r="C474" s="72"/>
      <c r="J474" s="257"/>
      <c r="K474" s="122"/>
      <c r="L474" s="122"/>
      <c r="M474" s="122"/>
      <c r="N474" s="122"/>
      <c r="O474" s="122"/>
      <c r="P474" s="226"/>
      <c r="Q474" s="226"/>
      <c r="R474" s="226"/>
      <c r="S474" s="226"/>
      <c r="T474" s="226"/>
      <c r="U474" s="226"/>
      <c r="V474" s="226"/>
      <c r="W474" s="226"/>
      <c r="X474" s="226"/>
      <c r="Y474" s="226"/>
      <c r="Z474" s="226"/>
      <c r="AA474" s="226"/>
      <c r="AB474" s="226"/>
      <c r="AC474" s="226"/>
      <c r="AD474" s="226"/>
      <c r="AE474" s="226"/>
      <c r="AF474" s="226"/>
      <c r="AG474" s="226"/>
      <c r="AH474" s="122"/>
      <c r="AI474" s="122"/>
      <c r="AJ474" s="122"/>
      <c r="AK474" s="122"/>
      <c r="AL474" s="122"/>
      <c r="AM474" s="122"/>
      <c r="AN474" s="122"/>
    </row>
    <row r="475" spans="1:40" s="71" customFormat="1">
      <c r="A475" s="70"/>
      <c r="C475" s="72"/>
      <c r="J475" s="257"/>
      <c r="K475" s="122"/>
      <c r="L475" s="122"/>
      <c r="M475" s="122"/>
      <c r="N475" s="122"/>
      <c r="O475" s="122"/>
      <c r="P475" s="226"/>
      <c r="Q475" s="226"/>
      <c r="R475" s="226"/>
      <c r="S475" s="226"/>
      <c r="T475" s="226"/>
      <c r="U475" s="226"/>
      <c r="V475" s="226"/>
      <c r="W475" s="226"/>
      <c r="X475" s="226"/>
      <c r="Y475" s="226"/>
      <c r="Z475" s="226"/>
      <c r="AA475" s="226"/>
      <c r="AB475" s="226"/>
      <c r="AC475" s="226"/>
      <c r="AD475" s="226"/>
      <c r="AE475" s="226"/>
      <c r="AF475" s="226"/>
      <c r="AG475" s="226"/>
      <c r="AH475" s="122"/>
      <c r="AI475" s="122"/>
      <c r="AJ475" s="122"/>
      <c r="AK475" s="122"/>
      <c r="AL475" s="122"/>
      <c r="AM475" s="122"/>
      <c r="AN475" s="122"/>
    </row>
    <row r="476" spans="1:40" s="71" customFormat="1">
      <c r="A476" s="70"/>
      <c r="C476" s="72"/>
      <c r="J476" s="257"/>
      <c r="K476" s="122"/>
      <c r="L476" s="122"/>
      <c r="M476" s="122"/>
      <c r="N476" s="122"/>
      <c r="O476" s="122"/>
      <c r="P476" s="226"/>
      <c r="Q476" s="226"/>
      <c r="R476" s="226"/>
      <c r="S476" s="226"/>
      <c r="T476" s="226"/>
      <c r="U476" s="226"/>
      <c r="V476" s="226"/>
      <c r="W476" s="226"/>
      <c r="X476" s="226"/>
      <c r="Y476" s="226"/>
      <c r="Z476" s="226"/>
      <c r="AA476" s="226"/>
      <c r="AB476" s="226"/>
      <c r="AC476" s="226"/>
      <c r="AD476" s="226"/>
      <c r="AE476" s="226"/>
      <c r="AF476" s="226"/>
      <c r="AG476" s="226"/>
      <c r="AH476" s="122"/>
      <c r="AI476" s="122"/>
      <c r="AJ476" s="122"/>
      <c r="AK476" s="122"/>
      <c r="AL476" s="122"/>
      <c r="AM476" s="122"/>
      <c r="AN476" s="122"/>
    </row>
    <row r="477" spans="1:40" s="71" customFormat="1">
      <c r="A477" s="70"/>
      <c r="C477" s="72"/>
      <c r="J477" s="257"/>
      <c r="K477" s="122"/>
      <c r="L477" s="122"/>
      <c r="M477" s="122"/>
      <c r="N477" s="122"/>
      <c r="O477" s="122"/>
      <c r="P477" s="226"/>
      <c r="Q477" s="226"/>
      <c r="R477" s="226"/>
      <c r="S477" s="226"/>
      <c r="T477" s="226"/>
      <c r="U477" s="226"/>
      <c r="V477" s="226"/>
      <c r="W477" s="226"/>
      <c r="X477" s="226"/>
      <c r="Y477" s="226"/>
      <c r="Z477" s="226"/>
      <c r="AA477" s="226"/>
      <c r="AB477" s="226"/>
      <c r="AC477" s="226"/>
      <c r="AD477" s="226"/>
      <c r="AE477" s="226"/>
      <c r="AF477" s="226"/>
      <c r="AG477" s="226"/>
      <c r="AH477" s="122"/>
      <c r="AI477" s="122"/>
      <c r="AJ477" s="122"/>
      <c r="AK477" s="122"/>
      <c r="AL477" s="122"/>
      <c r="AM477" s="122"/>
      <c r="AN477" s="122"/>
    </row>
    <row r="478" spans="1:40" s="71" customFormat="1">
      <c r="A478" s="70"/>
      <c r="C478" s="72"/>
      <c r="J478" s="257"/>
      <c r="K478" s="122"/>
      <c r="L478" s="122"/>
      <c r="M478" s="122"/>
      <c r="N478" s="122"/>
      <c r="O478" s="122"/>
      <c r="P478" s="226"/>
      <c r="Q478" s="226"/>
      <c r="R478" s="226"/>
      <c r="S478" s="226"/>
      <c r="T478" s="226"/>
      <c r="U478" s="226"/>
      <c r="V478" s="226"/>
      <c r="W478" s="226"/>
      <c r="X478" s="226"/>
      <c r="Y478" s="226"/>
      <c r="Z478" s="226"/>
      <c r="AA478" s="226"/>
      <c r="AB478" s="226"/>
      <c r="AC478" s="226"/>
      <c r="AD478" s="226"/>
      <c r="AE478" s="226"/>
      <c r="AF478" s="226"/>
      <c r="AG478" s="226"/>
      <c r="AH478" s="122"/>
      <c r="AI478" s="122"/>
      <c r="AJ478" s="122"/>
      <c r="AK478" s="122"/>
      <c r="AL478" s="122"/>
      <c r="AM478" s="122"/>
      <c r="AN478" s="122"/>
    </row>
    <row r="479" spans="1:40" s="71" customFormat="1">
      <c r="A479" s="70"/>
      <c r="C479" s="72"/>
      <c r="J479" s="257"/>
      <c r="K479" s="122"/>
      <c r="L479" s="122"/>
      <c r="M479" s="122"/>
      <c r="N479" s="122"/>
      <c r="O479" s="122"/>
      <c r="P479" s="226"/>
      <c r="Q479" s="226"/>
      <c r="R479" s="226"/>
      <c r="S479" s="226"/>
      <c r="T479" s="226"/>
      <c r="U479" s="226"/>
      <c r="V479" s="226"/>
      <c r="W479" s="226"/>
      <c r="X479" s="226"/>
      <c r="Y479" s="226"/>
      <c r="Z479" s="226"/>
      <c r="AA479" s="226"/>
      <c r="AB479" s="226"/>
      <c r="AC479" s="226"/>
      <c r="AD479" s="226"/>
      <c r="AE479" s="226"/>
      <c r="AF479" s="226"/>
      <c r="AG479" s="226"/>
      <c r="AH479" s="122"/>
      <c r="AI479" s="122"/>
      <c r="AJ479" s="122"/>
      <c r="AK479" s="122"/>
      <c r="AL479" s="122"/>
      <c r="AM479" s="122"/>
      <c r="AN479" s="122"/>
    </row>
    <row r="480" spans="1:40" s="71" customFormat="1">
      <c r="A480" s="70"/>
      <c r="C480" s="72"/>
      <c r="J480" s="257"/>
      <c r="K480" s="122"/>
      <c r="L480" s="122"/>
      <c r="M480" s="122"/>
      <c r="N480" s="122"/>
      <c r="O480" s="122"/>
      <c r="P480" s="226"/>
      <c r="Q480" s="226"/>
      <c r="R480" s="226"/>
      <c r="S480" s="226"/>
      <c r="T480" s="226"/>
      <c r="U480" s="226"/>
      <c r="V480" s="226"/>
      <c r="W480" s="226"/>
      <c r="X480" s="226"/>
      <c r="Y480" s="226"/>
      <c r="Z480" s="226"/>
      <c r="AA480" s="226"/>
      <c r="AB480" s="226"/>
      <c r="AC480" s="226"/>
      <c r="AD480" s="226"/>
      <c r="AE480" s="226"/>
      <c r="AF480" s="226"/>
      <c r="AG480" s="226"/>
      <c r="AH480" s="122"/>
      <c r="AI480" s="122"/>
      <c r="AJ480" s="122"/>
      <c r="AK480" s="122"/>
      <c r="AL480" s="122"/>
      <c r="AM480" s="122"/>
      <c r="AN480" s="122"/>
    </row>
    <row r="481" spans="1:40" s="71" customFormat="1">
      <c r="A481" s="70"/>
      <c r="C481" s="72"/>
      <c r="J481" s="257"/>
      <c r="K481" s="122"/>
      <c r="L481" s="122"/>
      <c r="M481" s="122"/>
      <c r="N481" s="122"/>
      <c r="O481" s="122"/>
      <c r="P481" s="226"/>
      <c r="Q481" s="226"/>
      <c r="R481" s="226"/>
      <c r="S481" s="226"/>
      <c r="T481" s="226"/>
      <c r="U481" s="226"/>
      <c r="V481" s="226"/>
      <c r="W481" s="226"/>
      <c r="X481" s="226"/>
      <c r="Y481" s="226"/>
      <c r="Z481" s="226"/>
      <c r="AA481" s="226"/>
      <c r="AB481" s="226"/>
      <c r="AC481" s="226"/>
      <c r="AD481" s="226"/>
      <c r="AE481" s="226"/>
      <c r="AF481" s="226"/>
      <c r="AG481" s="226"/>
      <c r="AH481" s="122"/>
      <c r="AI481" s="122"/>
      <c r="AJ481" s="122"/>
      <c r="AK481" s="122"/>
      <c r="AL481" s="122"/>
      <c r="AM481" s="122"/>
      <c r="AN481" s="122"/>
    </row>
    <row r="482" spans="1:40" s="71" customFormat="1">
      <c r="A482" s="70"/>
      <c r="C482" s="72"/>
      <c r="J482" s="257"/>
      <c r="K482" s="122"/>
      <c r="L482" s="122"/>
      <c r="M482" s="122"/>
      <c r="N482" s="122"/>
      <c r="O482" s="122"/>
      <c r="P482" s="226"/>
      <c r="Q482" s="226"/>
      <c r="R482" s="226"/>
      <c r="S482" s="226"/>
      <c r="T482" s="226"/>
      <c r="U482" s="226"/>
      <c r="V482" s="226"/>
      <c r="W482" s="226"/>
      <c r="X482" s="226"/>
      <c r="Y482" s="226"/>
      <c r="Z482" s="226"/>
      <c r="AA482" s="226"/>
      <c r="AB482" s="226"/>
      <c r="AC482" s="226"/>
      <c r="AD482" s="226"/>
      <c r="AE482" s="226"/>
      <c r="AF482" s="226"/>
      <c r="AG482" s="226"/>
      <c r="AH482" s="122"/>
      <c r="AI482" s="122"/>
      <c r="AJ482" s="122"/>
      <c r="AK482" s="122"/>
      <c r="AL482" s="122"/>
      <c r="AM482" s="122"/>
      <c r="AN482" s="122"/>
    </row>
    <row r="483" spans="1:40" s="71" customFormat="1">
      <c r="A483" s="70"/>
      <c r="C483" s="72"/>
      <c r="J483" s="257"/>
      <c r="K483" s="122"/>
      <c r="L483" s="122"/>
      <c r="M483" s="122"/>
      <c r="N483" s="122"/>
      <c r="O483" s="122"/>
      <c r="P483" s="226"/>
      <c r="Q483" s="226"/>
      <c r="R483" s="226"/>
      <c r="S483" s="226"/>
      <c r="T483" s="226"/>
      <c r="U483" s="226"/>
      <c r="V483" s="226"/>
      <c r="W483" s="226"/>
      <c r="X483" s="226"/>
      <c r="Y483" s="226"/>
      <c r="Z483" s="226"/>
      <c r="AA483" s="226"/>
      <c r="AB483" s="226"/>
      <c r="AC483" s="226"/>
      <c r="AD483" s="226"/>
      <c r="AE483" s="226"/>
      <c r="AF483" s="226"/>
      <c r="AG483" s="226"/>
      <c r="AH483" s="122"/>
      <c r="AI483" s="122"/>
      <c r="AJ483" s="122"/>
      <c r="AK483" s="122"/>
      <c r="AL483" s="122"/>
      <c r="AM483" s="122"/>
      <c r="AN483" s="122"/>
    </row>
    <row r="484" spans="1:40" s="71" customFormat="1">
      <c r="A484" s="70"/>
      <c r="C484" s="72"/>
      <c r="J484" s="257"/>
      <c r="K484" s="122"/>
      <c r="L484" s="122"/>
      <c r="M484" s="122"/>
      <c r="N484" s="122"/>
      <c r="O484" s="122"/>
      <c r="P484" s="226"/>
      <c r="Q484" s="226"/>
      <c r="R484" s="226"/>
      <c r="S484" s="226"/>
      <c r="T484" s="226"/>
      <c r="U484" s="226"/>
      <c r="V484" s="226"/>
      <c r="W484" s="226"/>
      <c r="X484" s="226"/>
      <c r="Y484" s="226"/>
      <c r="Z484" s="226"/>
      <c r="AA484" s="226"/>
      <c r="AB484" s="226"/>
      <c r="AC484" s="226"/>
      <c r="AD484" s="226"/>
      <c r="AE484" s="226"/>
      <c r="AF484" s="226"/>
      <c r="AG484" s="226"/>
      <c r="AH484" s="122"/>
      <c r="AI484" s="122"/>
      <c r="AJ484" s="122"/>
      <c r="AK484" s="122"/>
      <c r="AL484" s="122"/>
      <c r="AM484" s="122"/>
      <c r="AN484" s="122"/>
    </row>
    <row r="485" spans="1:40" s="71" customFormat="1">
      <c r="A485" s="70"/>
      <c r="C485" s="72"/>
      <c r="J485" s="257"/>
      <c r="K485" s="122"/>
      <c r="L485" s="122"/>
      <c r="M485" s="122"/>
      <c r="N485" s="122"/>
      <c r="O485" s="122"/>
      <c r="P485" s="226"/>
      <c r="Q485" s="226"/>
      <c r="R485" s="226"/>
      <c r="S485" s="226"/>
      <c r="T485" s="226"/>
      <c r="U485" s="226"/>
      <c r="V485" s="226"/>
      <c r="W485" s="226"/>
      <c r="X485" s="226"/>
      <c r="Y485" s="226"/>
      <c r="Z485" s="226"/>
      <c r="AA485" s="226"/>
      <c r="AB485" s="226"/>
      <c r="AC485" s="226"/>
      <c r="AD485" s="226"/>
      <c r="AE485" s="226"/>
      <c r="AF485" s="226"/>
      <c r="AG485" s="226"/>
      <c r="AH485" s="122"/>
      <c r="AI485" s="122"/>
      <c r="AJ485" s="122"/>
      <c r="AK485" s="122"/>
      <c r="AL485" s="122"/>
      <c r="AM485" s="122"/>
      <c r="AN485" s="122"/>
    </row>
    <row r="486" spans="1:40" s="71" customFormat="1">
      <c r="A486" s="70"/>
      <c r="C486" s="72"/>
      <c r="J486" s="257"/>
      <c r="K486" s="122"/>
      <c r="L486" s="122"/>
      <c r="M486" s="122"/>
      <c r="N486" s="122"/>
      <c r="O486" s="122"/>
      <c r="P486" s="226"/>
      <c r="Q486" s="226"/>
      <c r="R486" s="226"/>
      <c r="S486" s="226"/>
      <c r="T486" s="226"/>
      <c r="U486" s="226"/>
      <c r="V486" s="226"/>
      <c r="W486" s="226"/>
      <c r="X486" s="226"/>
      <c r="Y486" s="226"/>
      <c r="Z486" s="226"/>
      <c r="AA486" s="226"/>
      <c r="AB486" s="226"/>
      <c r="AC486" s="226"/>
      <c r="AD486" s="226"/>
      <c r="AE486" s="226"/>
      <c r="AF486" s="226"/>
      <c r="AG486" s="226"/>
      <c r="AH486" s="122"/>
      <c r="AI486" s="122"/>
      <c r="AJ486" s="122"/>
      <c r="AK486" s="122"/>
      <c r="AL486" s="122"/>
      <c r="AM486" s="122"/>
      <c r="AN486" s="122"/>
    </row>
    <row r="487" spans="1:40" s="71" customFormat="1">
      <c r="A487" s="70"/>
      <c r="C487" s="72"/>
      <c r="J487" s="257"/>
      <c r="K487" s="122"/>
      <c r="L487" s="122"/>
      <c r="M487" s="122"/>
      <c r="N487" s="122"/>
      <c r="O487" s="122"/>
      <c r="P487" s="226"/>
      <c r="Q487" s="226"/>
      <c r="R487" s="226"/>
      <c r="S487" s="226"/>
      <c r="T487" s="226"/>
      <c r="U487" s="226"/>
      <c r="V487" s="226"/>
      <c r="W487" s="226"/>
      <c r="X487" s="226"/>
      <c r="Y487" s="226"/>
      <c r="Z487" s="226"/>
      <c r="AA487" s="226"/>
      <c r="AB487" s="226"/>
      <c r="AC487" s="226"/>
      <c r="AD487" s="226"/>
      <c r="AE487" s="226"/>
      <c r="AF487" s="226"/>
      <c r="AG487" s="226"/>
      <c r="AH487" s="122"/>
      <c r="AI487" s="122"/>
      <c r="AJ487" s="122"/>
      <c r="AK487" s="122"/>
      <c r="AL487" s="122"/>
      <c r="AM487" s="122"/>
      <c r="AN487" s="122"/>
    </row>
    <row r="488" spans="1:40" s="71" customFormat="1">
      <c r="A488" s="70"/>
      <c r="C488" s="72"/>
      <c r="J488" s="257"/>
      <c r="K488" s="122"/>
      <c r="L488" s="122"/>
      <c r="M488" s="122"/>
      <c r="N488" s="122"/>
      <c r="O488" s="122"/>
      <c r="P488" s="226"/>
      <c r="Q488" s="226"/>
      <c r="R488" s="226"/>
      <c r="S488" s="226"/>
      <c r="T488" s="226"/>
      <c r="U488" s="226"/>
      <c r="V488" s="226"/>
      <c r="W488" s="226"/>
      <c r="X488" s="226"/>
      <c r="Y488" s="226"/>
      <c r="Z488" s="226"/>
      <c r="AA488" s="226"/>
      <c r="AB488" s="226"/>
      <c r="AC488" s="226"/>
      <c r="AD488" s="226"/>
      <c r="AE488" s="226"/>
      <c r="AF488" s="226"/>
      <c r="AG488" s="226"/>
      <c r="AH488" s="122"/>
      <c r="AI488" s="122"/>
      <c r="AJ488" s="122"/>
      <c r="AK488" s="122"/>
      <c r="AL488" s="122"/>
      <c r="AM488" s="122"/>
      <c r="AN488" s="122"/>
    </row>
    <row r="489" spans="1:40" s="71" customFormat="1">
      <c r="A489" s="70"/>
      <c r="C489" s="72"/>
      <c r="J489" s="257"/>
      <c r="K489" s="122"/>
      <c r="L489" s="122"/>
      <c r="M489" s="122"/>
      <c r="N489" s="122"/>
      <c r="O489" s="122"/>
      <c r="P489" s="226"/>
      <c r="Q489" s="226"/>
      <c r="R489" s="226"/>
      <c r="S489" s="226"/>
      <c r="T489" s="226"/>
      <c r="U489" s="226"/>
      <c r="V489" s="226"/>
      <c r="W489" s="226"/>
      <c r="X489" s="226"/>
      <c r="Y489" s="226"/>
      <c r="Z489" s="226"/>
      <c r="AA489" s="226"/>
      <c r="AB489" s="226"/>
      <c r="AC489" s="226"/>
      <c r="AD489" s="226"/>
      <c r="AE489" s="226"/>
      <c r="AF489" s="226"/>
      <c r="AG489" s="226"/>
      <c r="AH489" s="122"/>
      <c r="AI489" s="122"/>
      <c r="AJ489" s="122"/>
      <c r="AK489" s="122"/>
      <c r="AL489" s="122"/>
      <c r="AM489" s="122"/>
      <c r="AN489" s="122"/>
    </row>
    <row r="490" spans="1:40" s="71" customFormat="1">
      <c r="A490" s="70"/>
      <c r="C490" s="72"/>
      <c r="J490" s="257"/>
      <c r="K490" s="122"/>
      <c r="L490" s="122"/>
      <c r="M490" s="122"/>
      <c r="N490" s="122"/>
      <c r="O490" s="122"/>
      <c r="P490" s="226"/>
      <c r="Q490" s="226"/>
      <c r="R490" s="226"/>
      <c r="S490" s="226"/>
      <c r="T490" s="226"/>
      <c r="U490" s="226"/>
      <c r="V490" s="226"/>
      <c r="W490" s="226"/>
      <c r="X490" s="226"/>
      <c r="Y490" s="226"/>
      <c r="Z490" s="226"/>
      <c r="AA490" s="226"/>
      <c r="AB490" s="226"/>
      <c r="AC490" s="226"/>
      <c r="AD490" s="226"/>
      <c r="AE490" s="226"/>
      <c r="AF490" s="226"/>
      <c r="AG490" s="226"/>
      <c r="AH490" s="122"/>
      <c r="AI490" s="122"/>
      <c r="AJ490" s="122"/>
      <c r="AK490" s="122"/>
      <c r="AL490" s="122"/>
      <c r="AM490" s="122"/>
      <c r="AN490" s="122"/>
    </row>
    <row r="491" spans="1:40" s="71" customFormat="1">
      <c r="A491" s="70"/>
      <c r="C491" s="72"/>
      <c r="J491" s="257"/>
      <c r="K491" s="122"/>
      <c r="L491" s="122"/>
      <c r="M491" s="122"/>
      <c r="N491" s="122"/>
      <c r="O491" s="122"/>
      <c r="P491" s="226"/>
      <c r="Q491" s="226"/>
      <c r="R491" s="226"/>
      <c r="S491" s="226"/>
      <c r="T491" s="226"/>
      <c r="U491" s="226"/>
      <c r="V491" s="226"/>
      <c r="W491" s="226"/>
      <c r="X491" s="226"/>
      <c r="Y491" s="226"/>
      <c r="Z491" s="226"/>
      <c r="AA491" s="226"/>
      <c r="AB491" s="226"/>
      <c r="AC491" s="226"/>
      <c r="AD491" s="226"/>
      <c r="AE491" s="226"/>
      <c r="AF491" s="226"/>
      <c r="AG491" s="226"/>
      <c r="AH491" s="122"/>
      <c r="AI491" s="122"/>
      <c r="AJ491" s="122"/>
      <c r="AK491" s="122"/>
      <c r="AL491" s="122"/>
      <c r="AM491" s="122"/>
      <c r="AN491" s="122"/>
    </row>
    <row r="492" spans="1:40" s="71" customFormat="1">
      <c r="A492" s="70"/>
      <c r="C492" s="72"/>
      <c r="J492" s="257"/>
      <c r="K492" s="122"/>
      <c r="L492" s="122"/>
      <c r="M492" s="122"/>
      <c r="N492" s="122"/>
      <c r="O492" s="122"/>
      <c r="P492" s="226"/>
      <c r="Q492" s="226"/>
      <c r="R492" s="226"/>
      <c r="S492" s="226"/>
      <c r="T492" s="226"/>
      <c r="U492" s="226"/>
      <c r="V492" s="226"/>
      <c r="W492" s="226"/>
      <c r="X492" s="226"/>
      <c r="Y492" s="226"/>
      <c r="Z492" s="226"/>
      <c r="AA492" s="226"/>
      <c r="AB492" s="226"/>
      <c r="AC492" s="226"/>
      <c r="AD492" s="226"/>
      <c r="AE492" s="226"/>
      <c r="AF492" s="226"/>
      <c r="AG492" s="226"/>
      <c r="AH492" s="122"/>
      <c r="AI492" s="122"/>
      <c r="AJ492" s="122"/>
      <c r="AK492" s="122"/>
      <c r="AL492" s="122"/>
      <c r="AM492" s="122"/>
      <c r="AN492" s="122"/>
    </row>
    <row r="493" spans="1:40" s="71" customFormat="1">
      <c r="A493" s="70"/>
      <c r="C493" s="72"/>
      <c r="J493" s="257"/>
      <c r="K493" s="122"/>
      <c r="L493" s="122"/>
      <c r="M493" s="122"/>
      <c r="N493" s="122"/>
      <c r="O493" s="122"/>
      <c r="P493" s="226"/>
      <c r="Q493" s="226"/>
      <c r="R493" s="226"/>
      <c r="S493" s="226"/>
      <c r="T493" s="226"/>
      <c r="U493" s="226"/>
      <c r="V493" s="226"/>
      <c r="W493" s="226"/>
      <c r="X493" s="226"/>
      <c r="Y493" s="226"/>
      <c r="Z493" s="226"/>
      <c r="AA493" s="226"/>
      <c r="AB493" s="226"/>
      <c r="AC493" s="226"/>
      <c r="AD493" s="226"/>
      <c r="AE493" s="226"/>
      <c r="AF493" s="226"/>
      <c r="AG493" s="226"/>
      <c r="AH493" s="122"/>
      <c r="AI493" s="122"/>
      <c r="AJ493" s="122"/>
      <c r="AK493" s="122"/>
      <c r="AL493" s="122"/>
      <c r="AM493" s="122"/>
      <c r="AN493" s="122"/>
    </row>
    <row r="494" spans="1:40" s="71" customFormat="1">
      <c r="A494" s="70"/>
      <c r="C494" s="72"/>
      <c r="J494" s="257"/>
      <c r="K494" s="122"/>
      <c r="L494" s="122"/>
      <c r="M494" s="122"/>
      <c r="N494" s="122"/>
      <c r="O494" s="122"/>
      <c r="P494" s="226"/>
      <c r="Q494" s="226"/>
      <c r="R494" s="226"/>
      <c r="S494" s="226"/>
      <c r="T494" s="226"/>
      <c r="U494" s="226"/>
      <c r="V494" s="226"/>
      <c r="W494" s="226"/>
      <c r="X494" s="226"/>
      <c r="Y494" s="226"/>
      <c r="Z494" s="226"/>
      <c r="AA494" s="226"/>
      <c r="AB494" s="226"/>
      <c r="AC494" s="226"/>
      <c r="AD494" s="226"/>
      <c r="AE494" s="226"/>
      <c r="AF494" s="226"/>
      <c r="AG494" s="226"/>
      <c r="AH494" s="122"/>
      <c r="AI494" s="122"/>
      <c r="AJ494" s="122"/>
      <c r="AK494" s="122"/>
      <c r="AL494" s="122"/>
      <c r="AM494" s="122"/>
      <c r="AN494" s="122"/>
    </row>
    <row r="495" spans="1:40" s="71" customFormat="1">
      <c r="A495" s="70"/>
      <c r="C495" s="72"/>
      <c r="J495" s="257"/>
      <c r="K495" s="122"/>
      <c r="L495" s="122"/>
      <c r="M495" s="122"/>
      <c r="N495" s="122"/>
      <c r="O495" s="122"/>
      <c r="P495" s="226"/>
      <c r="Q495" s="226"/>
      <c r="R495" s="226"/>
      <c r="S495" s="226"/>
      <c r="T495" s="226"/>
      <c r="U495" s="226"/>
      <c r="V495" s="226"/>
      <c r="W495" s="226"/>
      <c r="X495" s="226"/>
      <c r="Y495" s="226"/>
      <c r="Z495" s="226"/>
      <c r="AA495" s="226"/>
      <c r="AB495" s="226"/>
      <c r="AC495" s="226"/>
      <c r="AD495" s="226"/>
      <c r="AE495" s="226"/>
      <c r="AF495" s="226"/>
      <c r="AG495" s="226"/>
      <c r="AH495" s="122"/>
      <c r="AI495" s="122"/>
      <c r="AJ495" s="122"/>
      <c r="AK495" s="122"/>
      <c r="AL495" s="122"/>
      <c r="AM495" s="122"/>
      <c r="AN495" s="122"/>
    </row>
    <row r="496" spans="1:40" s="71" customFormat="1">
      <c r="A496" s="70"/>
      <c r="C496" s="72"/>
      <c r="J496" s="257"/>
      <c r="K496" s="122"/>
      <c r="L496" s="122"/>
      <c r="M496" s="122"/>
      <c r="N496" s="122"/>
      <c r="O496" s="122"/>
      <c r="P496" s="226"/>
      <c r="Q496" s="226"/>
      <c r="R496" s="226"/>
      <c r="S496" s="226"/>
      <c r="T496" s="226"/>
      <c r="U496" s="226"/>
      <c r="V496" s="226"/>
      <c r="W496" s="226"/>
      <c r="X496" s="226"/>
      <c r="Y496" s="226"/>
      <c r="Z496" s="226"/>
      <c r="AA496" s="226"/>
      <c r="AB496" s="226"/>
      <c r="AC496" s="226"/>
      <c r="AD496" s="226"/>
      <c r="AE496" s="226"/>
      <c r="AF496" s="226"/>
      <c r="AG496" s="226"/>
      <c r="AH496" s="122"/>
      <c r="AI496" s="122"/>
      <c r="AJ496" s="122"/>
      <c r="AK496" s="122"/>
      <c r="AL496" s="122"/>
      <c r="AM496" s="122"/>
      <c r="AN496" s="122"/>
    </row>
    <row r="497" spans="1:40" s="71" customFormat="1">
      <c r="A497" s="70"/>
      <c r="C497" s="72"/>
      <c r="J497" s="257"/>
      <c r="K497" s="122"/>
      <c r="L497" s="122"/>
      <c r="M497" s="122"/>
      <c r="N497" s="122"/>
      <c r="O497" s="122"/>
      <c r="P497" s="226"/>
      <c r="Q497" s="226"/>
      <c r="R497" s="226"/>
      <c r="S497" s="226"/>
      <c r="T497" s="226"/>
      <c r="U497" s="226"/>
      <c r="V497" s="226"/>
      <c r="W497" s="226"/>
      <c r="X497" s="226"/>
      <c r="Y497" s="226"/>
      <c r="Z497" s="226"/>
      <c r="AA497" s="226"/>
      <c r="AB497" s="226"/>
      <c r="AC497" s="226"/>
      <c r="AD497" s="226"/>
      <c r="AE497" s="226"/>
      <c r="AF497" s="226"/>
      <c r="AG497" s="226"/>
      <c r="AH497" s="122"/>
      <c r="AI497" s="122"/>
      <c r="AJ497" s="122"/>
      <c r="AK497" s="122"/>
      <c r="AL497" s="122"/>
      <c r="AM497" s="122"/>
      <c r="AN497" s="122"/>
    </row>
    <row r="498" spans="1:40" s="71" customFormat="1">
      <c r="A498" s="70"/>
      <c r="C498" s="72"/>
      <c r="J498" s="257"/>
      <c r="K498" s="122"/>
      <c r="L498" s="122"/>
      <c r="M498" s="122"/>
      <c r="N498" s="122"/>
      <c r="O498" s="122"/>
      <c r="P498" s="226"/>
      <c r="Q498" s="226"/>
      <c r="R498" s="226"/>
      <c r="S498" s="226"/>
      <c r="T498" s="226"/>
      <c r="U498" s="226"/>
      <c r="V498" s="226"/>
      <c r="W498" s="226"/>
      <c r="X498" s="226"/>
      <c r="Y498" s="226"/>
      <c r="Z498" s="226"/>
      <c r="AA498" s="226"/>
      <c r="AB498" s="226"/>
      <c r="AC498" s="226"/>
      <c r="AD498" s="226"/>
      <c r="AE498" s="226"/>
      <c r="AF498" s="226"/>
      <c r="AG498" s="226"/>
      <c r="AH498" s="122"/>
      <c r="AI498" s="122"/>
      <c r="AJ498" s="122"/>
      <c r="AK498" s="122"/>
      <c r="AL498" s="122"/>
      <c r="AM498" s="122"/>
      <c r="AN498" s="122"/>
    </row>
    <row r="499" spans="1:40" s="71" customFormat="1">
      <c r="A499" s="70"/>
      <c r="C499" s="72"/>
      <c r="J499" s="257"/>
      <c r="K499" s="122"/>
      <c r="L499" s="122"/>
      <c r="M499" s="122"/>
      <c r="N499" s="122"/>
      <c r="O499" s="122"/>
      <c r="P499" s="226"/>
      <c r="Q499" s="226"/>
      <c r="R499" s="226"/>
      <c r="S499" s="226"/>
      <c r="T499" s="226"/>
      <c r="U499" s="226"/>
      <c r="V499" s="226"/>
      <c r="W499" s="226"/>
      <c r="X499" s="226"/>
      <c r="Y499" s="226"/>
      <c r="Z499" s="226"/>
      <c r="AA499" s="226"/>
      <c r="AB499" s="226"/>
      <c r="AC499" s="226"/>
      <c r="AD499" s="226"/>
      <c r="AE499" s="226"/>
      <c r="AF499" s="226"/>
      <c r="AG499" s="226"/>
      <c r="AH499" s="122"/>
      <c r="AI499" s="122"/>
      <c r="AJ499" s="122"/>
      <c r="AK499" s="122"/>
      <c r="AL499" s="122"/>
      <c r="AM499" s="122"/>
      <c r="AN499" s="122"/>
    </row>
    <row r="500" spans="1:40" s="71" customFormat="1">
      <c r="A500" s="70"/>
      <c r="C500" s="72"/>
      <c r="J500" s="257"/>
      <c r="K500" s="122"/>
      <c r="L500" s="122"/>
      <c r="M500" s="122"/>
      <c r="N500" s="122"/>
      <c r="O500" s="122"/>
      <c r="P500" s="226"/>
      <c r="Q500" s="226"/>
      <c r="R500" s="226"/>
      <c r="S500" s="226"/>
      <c r="T500" s="226"/>
      <c r="U500" s="226"/>
      <c r="V500" s="226"/>
      <c r="W500" s="226"/>
      <c r="X500" s="226"/>
      <c r="Y500" s="226"/>
      <c r="Z500" s="226"/>
      <c r="AA500" s="226"/>
      <c r="AB500" s="226"/>
      <c r="AC500" s="226"/>
      <c r="AD500" s="226"/>
      <c r="AE500" s="226"/>
      <c r="AF500" s="226"/>
      <c r="AG500" s="226"/>
      <c r="AH500" s="122"/>
      <c r="AI500" s="122"/>
      <c r="AJ500" s="122"/>
      <c r="AK500" s="122"/>
      <c r="AL500" s="122"/>
      <c r="AM500" s="122"/>
      <c r="AN500" s="122"/>
    </row>
    <row r="501" spans="1:40" s="71" customFormat="1">
      <c r="A501" s="70"/>
      <c r="C501" s="72"/>
      <c r="J501" s="257"/>
      <c r="K501" s="122"/>
      <c r="L501" s="122"/>
      <c r="M501" s="122"/>
      <c r="N501" s="122"/>
      <c r="O501" s="122"/>
      <c r="P501" s="226"/>
      <c r="Q501" s="226"/>
      <c r="R501" s="226"/>
      <c r="S501" s="226"/>
      <c r="T501" s="226"/>
      <c r="U501" s="226"/>
      <c r="V501" s="226"/>
      <c r="W501" s="226"/>
      <c r="X501" s="226"/>
      <c r="Y501" s="226"/>
      <c r="Z501" s="226"/>
      <c r="AA501" s="226"/>
      <c r="AB501" s="226"/>
      <c r="AC501" s="226"/>
      <c r="AD501" s="226"/>
      <c r="AE501" s="226"/>
      <c r="AF501" s="226"/>
      <c r="AG501" s="226"/>
      <c r="AH501" s="122"/>
      <c r="AI501" s="122"/>
      <c r="AJ501" s="122"/>
      <c r="AK501" s="122"/>
      <c r="AL501" s="122"/>
      <c r="AM501" s="122"/>
      <c r="AN501" s="122"/>
    </row>
    <row r="502" spans="1:40" s="71" customFormat="1">
      <c r="A502" s="70"/>
      <c r="C502" s="72"/>
      <c r="J502" s="257"/>
      <c r="K502" s="122"/>
      <c r="L502" s="122"/>
      <c r="M502" s="122"/>
      <c r="N502" s="122"/>
      <c r="O502" s="122"/>
      <c r="P502" s="226"/>
      <c r="Q502" s="226"/>
      <c r="R502" s="226"/>
      <c r="S502" s="226"/>
      <c r="T502" s="226"/>
      <c r="U502" s="226"/>
      <c r="V502" s="226"/>
      <c r="W502" s="226"/>
      <c r="X502" s="226"/>
      <c r="Y502" s="226"/>
      <c r="Z502" s="226"/>
      <c r="AA502" s="226"/>
      <c r="AB502" s="226"/>
      <c r="AC502" s="226"/>
      <c r="AD502" s="226"/>
      <c r="AE502" s="226"/>
      <c r="AF502" s="226"/>
      <c r="AG502" s="226"/>
      <c r="AH502" s="122"/>
      <c r="AI502" s="122"/>
      <c r="AJ502" s="122"/>
      <c r="AK502" s="122"/>
      <c r="AL502" s="122"/>
      <c r="AM502" s="122"/>
      <c r="AN502" s="122"/>
    </row>
    <row r="503" spans="1:40" s="71" customFormat="1">
      <c r="A503" s="70"/>
      <c r="C503" s="72"/>
      <c r="J503" s="257"/>
      <c r="K503" s="122"/>
      <c r="L503" s="122"/>
      <c r="M503" s="122"/>
      <c r="N503" s="122"/>
      <c r="O503" s="122"/>
      <c r="P503" s="226"/>
      <c r="Q503" s="226"/>
      <c r="R503" s="226"/>
      <c r="S503" s="226"/>
      <c r="T503" s="226"/>
      <c r="U503" s="226"/>
      <c r="V503" s="226"/>
      <c r="W503" s="226"/>
      <c r="X503" s="226"/>
      <c r="Y503" s="226"/>
      <c r="Z503" s="226"/>
      <c r="AA503" s="226"/>
      <c r="AB503" s="226"/>
      <c r="AC503" s="226"/>
      <c r="AD503" s="226"/>
      <c r="AE503" s="226"/>
      <c r="AF503" s="226"/>
      <c r="AG503" s="226"/>
      <c r="AH503" s="122"/>
      <c r="AI503" s="122"/>
      <c r="AJ503" s="122"/>
      <c r="AK503" s="122"/>
      <c r="AL503" s="122"/>
      <c r="AM503" s="122"/>
      <c r="AN503" s="122"/>
    </row>
    <row r="504" spans="1:40" s="71" customFormat="1">
      <c r="A504" s="70"/>
      <c r="C504" s="72"/>
      <c r="J504" s="257"/>
      <c r="K504" s="122"/>
      <c r="L504" s="122"/>
      <c r="M504" s="122"/>
      <c r="N504" s="122"/>
      <c r="O504" s="122"/>
      <c r="P504" s="226"/>
      <c r="Q504" s="226"/>
      <c r="R504" s="226"/>
      <c r="S504" s="226"/>
      <c r="T504" s="226"/>
      <c r="U504" s="226"/>
      <c r="V504" s="226"/>
      <c r="W504" s="226"/>
      <c r="X504" s="226"/>
      <c r="Y504" s="226"/>
      <c r="Z504" s="226"/>
      <c r="AA504" s="226"/>
      <c r="AB504" s="226"/>
      <c r="AC504" s="226"/>
      <c r="AD504" s="226"/>
      <c r="AE504" s="226"/>
      <c r="AF504" s="226"/>
      <c r="AG504" s="226"/>
      <c r="AH504" s="122"/>
      <c r="AI504" s="122"/>
      <c r="AJ504" s="122"/>
      <c r="AK504" s="122"/>
      <c r="AL504" s="122"/>
      <c r="AM504" s="122"/>
      <c r="AN504" s="122"/>
    </row>
    <row r="505" spans="1:40" s="71" customFormat="1">
      <c r="A505" s="70"/>
      <c r="C505" s="72"/>
      <c r="J505" s="257"/>
      <c r="K505" s="122"/>
      <c r="L505" s="122"/>
      <c r="M505" s="122"/>
      <c r="N505" s="122"/>
      <c r="O505" s="122"/>
      <c r="P505" s="226"/>
      <c r="Q505" s="226"/>
      <c r="R505" s="226"/>
      <c r="S505" s="226"/>
      <c r="T505" s="226"/>
      <c r="U505" s="226"/>
      <c r="V505" s="226"/>
      <c r="W505" s="226"/>
      <c r="X505" s="226"/>
      <c r="Y505" s="226"/>
      <c r="Z505" s="226"/>
      <c r="AA505" s="226"/>
      <c r="AB505" s="226"/>
      <c r="AC505" s="226"/>
      <c r="AD505" s="226"/>
      <c r="AE505" s="226"/>
      <c r="AF505" s="226"/>
      <c r="AG505" s="226"/>
      <c r="AH505" s="122"/>
      <c r="AI505" s="122"/>
      <c r="AJ505" s="122"/>
      <c r="AK505" s="122"/>
      <c r="AL505" s="122"/>
      <c r="AM505" s="122"/>
      <c r="AN505" s="122"/>
    </row>
    <row r="506" spans="1:40" s="71" customFormat="1">
      <c r="A506" s="70"/>
      <c r="C506" s="72"/>
      <c r="J506" s="257"/>
      <c r="K506" s="122"/>
      <c r="L506" s="122"/>
      <c r="M506" s="122"/>
      <c r="N506" s="122"/>
      <c r="O506" s="122"/>
      <c r="P506" s="226"/>
      <c r="Q506" s="226"/>
      <c r="R506" s="226"/>
      <c r="S506" s="226"/>
      <c r="T506" s="226"/>
      <c r="U506" s="226"/>
      <c r="V506" s="226"/>
      <c r="W506" s="226"/>
      <c r="X506" s="226"/>
      <c r="Y506" s="226"/>
      <c r="Z506" s="226"/>
      <c r="AA506" s="226"/>
      <c r="AB506" s="226"/>
      <c r="AC506" s="226"/>
      <c r="AD506" s="226"/>
      <c r="AE506" s="226"/>
      <c r="AF506" s="226"/>
      <c r="AG506" s="226"/>
      <c r="AH506" s="122"/>
      <c r="AI506" s="122"/>
      <c r="AJ506" s="122"/>
      <c r="AK506" s="122"/>
      <c r="AL506" s="122"/>
      <c r="AM506" s="122"/>
      <c r="AN506" s="122"/>
    </row>
    <row r="507" spans="1:40" s="71" customFormat="1">
      <c r="A507" s="70"/>
      <c r="C507" s="72"/>
      <c r="J507" s="257"/>
      <c r="K507" s="122"/>
      <c r="L507" s="122"/>
      <c r="M507" s="122"/>
      <c r="N507" s="122"/>
      <c r="O507" s="122"/>
      <c r="P507" s="226"/>
      <c r="Q507" s="226"/>
      <c r="R507" s="226"/>
      <c r="S507" s="226"/>
      <c r="T507" s="226"/>
      <c r="U507" s="226"/>
      <c r="V507" s="226"/>
      <c r="W507" s="226"/>
      <c r="X507" s="226"/>
      <c r="Y507" s="226"/>
      <c r="Z507" s="226"/>
      <c r="AA507" s="226"/>
      <c r="AB507" s="226"/>
      <c r="AC507" s="226"/>
      <c r="AD507" s="226"/>
      <c r="AE507" s="226"/>
      <c r="AF507" s="226"/>
      <c r="AG507" s="226"/>
      <c r="AH507" s="122"/>
      <c r="AI507" s="122"/>
      <c r="AJ507" s="122"/>
      <c r="AK507" s="122"/>
      <c r="AL507" s="122"/>
      <c r="AM507" s="122"/>
      <c r="AN507" s="122"/>
    </row>
    <row r="508" spans="1:40" s="71" customFormat="1">
      <c r="A508" s="70"/>
      <c r="C508" s="72"/>
      <c r="J508" s="257"/>
      <c r="K508" s="122"/>
      <c r="L508" s="122"/>
      <c r="M508" s="122"/>
      <c r="N508" s="122"/>
      <c r="O508" s="122"/>
      <c r="P508" s="226"/>
      <c r="Q508" s="226"/>
      <c r="R508" s="226"/>
      <c r="S508" s="226"/>
      <c r="T508" s="226"/>
      <c r="U508" s="226"/>
      <c r="V508" s="226"/>
      <c r="W508" s="226"/>
      <c r="X508" s="226"/>
      <c r="Y508" s="226"/>
      <c r="Z508" s="226"/>
      <c r="AA508" s="226"/>
      <c r="AB508" s="226"/>
      <c r="AC508" s="226"/>
      <c r="AD508" s="226"/>
      <c r="AE508" s="226"/>
      <c r="AF508" s="226"/>
      <c r="AG508" s="226"/>
      <c r="AH508" s="122"/>
      <c r="AI508" s="122"/>
      <c r="AJ508" s="122"/>
      <c r="AK508" s="122"/>
      <c r="AL508" s="122"/>
      <c r="AM508" s="122"/>
      <c r="AN508" s="122"/>
    </row>
    <row r="509" spans="1:40" s="71" customFormat="1">
      <c r="A509" s="70"/>
      <c r="C509" s="72"/>
      <c r="J509" s="257"/>
      <c r="K509" s="122"/>
      <c r="L509" s="122"/>
      <c r="M509" s="122"/>
      <c r="N509" s="122"/>
      <c r="O509" s="122"/>
      <c r="P509" s="226"/>
      <c r="Q509" s="226"/>
      <c r="R509" s="226"/>
      <c r="S509" s="226"/>
      <c r="T509" s="226"/>
      <c r="U509" s="226"/>
      <c r="V509" s="226"/>
      <c r="W509" s="226"/>
      <c r="X509" s="226"/>
      <c r="Y509" s="226"/>
      <c r="Z509" s="226"/>
      <c r="AA509" s="226"/>
      <c r="AB509" s="226"/>
      <c r="AC509" s="226"/>
      <c r="AD509" s="226"/>
      <c r="AE509" s="226"/>
      <c r="AF509" s="226"/>
      <c r="AG509" s="226"/>
      <c r="AH509" s="122"/>
      <c r="AI509" s="122"/>
      <c r="AJ509" s="122"/>
      <c r="AK509" s="122"/>
      <c r="AL509" s="122"/>
      <c r="AM509" s="122"/>
      <c r="AN509" s="122"/>
    </row>
    <row r="510" spans="1:40" s="71" customFormat="1">
      <c r="A510" s="70"/>
      <c r="C510" s="72"/>
      <c r="J510" s="257"/>
      <c r="K510" s="122"/>
      <c r="L510" s="122"/>
      <c r="M510" s="122"/>
      <c r="N510" s="122"/>
      <c r="O510" s="122"/>
      <c r="P510" s="226"/>
      <c r="Q510" s="226"/>
      <c r="R510" s="226"/>
      <c r="S510" s="226"/>
      <c r="T510" s="226"/>
      <c r="U510" s="226"/>
      <c r="V510" s="226"/>
      <c r="W510" s="226"/>
      <c r="X510" s="226"/>
      <c r="Y510" s="226"/>
      <c r="Z510" s="226"/>
      <c r="AA510" s="226"/>
      <c r="AB510" s="226"/>
      <c r="AC510" s="226"/>
      <c r="AD510" s="226"/>
      <c r="AE510" s="226"/>
      <c r="AF510" s="226"/>
      <c r="AG510" s="226"/>
      <c r="AH510" s="122"/>
      <c r="AI510" s="122"/>
      <c r="AJ510" s="122"/>
      <c r="AK510" s="122"/>
      <c r="AL510" s="122"/>
      <c r="AM510" s="122"/>
      <c r="AN510" s="122"/>
    </row>
    <row r="511" spans="1:40" s="71" customFormat="1">
      <c r="A511" s="70"/>
      <c r="C511" s="72"/>
      <c r="J511" s="257"/>
      <c r="K511" s="122"/>
      <c r="L511" s="122"/>
      <c r="M511" s="122"/>
      <c r="N511" s="122"/>
      <c r="O511" s="122"/>
      <c r="P511" s="226"/>
      <c r="Q511" s="226"/>
      <c r="R511" s="226"/>
      <c r="S511" s="226"/>
      <c r="T511" s="226"/>
      <c r="U511" s="226"/>
      <c r="V511" s="226"/>
      <c r="W511" s="226"/>
      <c r="X511" s="226"/>
      <c r="Y511" s="226"/>
      <c r="Z511" s="226"/>
      <c r="AA511" s="226"/>
      <c r="AB511" s="226"/>
      <c r="AC511" s="226"/>
      <c r="AD511" s="226"/>
      <c r="AE511" s="226"/>
      <c r="AF511" s="226"/>
      <c r="AG511" s="226"/>
      <c r="AH511" s="122"/>
      <c r="AI511" s="122"/>
      <c r="AJ511" s="122"/>
      <c r="AK511" s="122"/>
      <c r="AL511" s="122"/>
      <c r="AM511" s="122"/>
      <c r="AN511" s="122"/>
    </row>
    <row r="512" spans="1:40" s="71" customFormat="1">
      <c r="A512" s="70"/>
      <c r="C512" s="72"/>
      <c r="J512" s="257"/>
      <c r="K512" s="122"/>
      <c r="L512" s="122"/>
      <c r="M512" s="122"/>
      <c r="N512" s="122"/>
      <c r="O512" s="122"/>
      <c r="P512" s="226"/>
      <c r="Q512" s="226"/>
      <c r="R512" s="226"/>
      <c r="S512" s="226"/>
      <c r="T512" s="226"/>
      <c r="U512" s="226"/>
      <c r="V512" s="226"/>
      <c r="W512" s="226"/>
      <c r="X512" s="226"/>
      <c r="Y512" s="226"/>
      <c r="Z512" s="226"/>
      <c r="AA512" s="226"/>
      <c r="AB512" s="226"/>
      <c r="AC512" s="226"/>
      <c r="AD512" s="226"/>
      <c r="AE512" s="226"/>
      <c r="AF512" s="226"/>
      <c r="AG512" s="226"/>
      <c r="AH512" s="122"/>
      <c r="AI512" s="122"/>
      <c r="AJ512" s="122"/>
      <c r="AK512" s="122"/>
      <c r="AL512" s="122"/>
      <c r="AM512" s="122"/>
      <c r="AN512" s="122"/>
    </row>
    <row r="513" spans="1:40" s="71" customFormat="1">
      <c r="A513" s="70"/>
      <c r="C513" s="72"/>
      <c r="J513" s="257"/>
      <c r="K513" s="122"/>
      <c r="L513" s="122"/>
      <c r="M513" s="122"/>
      <c r="N513" s="122"/>
      <c r="O513" s="122"/>
      <c r="P513" s="226"/>
      <c r="Q513" s="226"/>
      <c r="R513" s="226"/>
      <c r="S513" s="226"/>
      <c r="T513" s="226"/>
      <c r="U513" s="226"/>
      <c r="V513" s="226"/>
      <c r="W513" s="226"/>
      <c r="X513" s="226"/>
      <c r="Y513" s="226"/>
      <c r="Z513" s="226"/>
      <c r="AA513" s="226"/>
      <c r="AB513" s="226"/>
      <c r="AC513" s="226"/>
      <c r="AD513" s="226"/>
      <c r="AE513" s="226"/>
      <c r="AF513" s="226"/>
      <c r="AG513" s="226"/>
      <c r="AH513" s="122"/>
      <c r="AI513" s="122"/>
      <c r="AJ513" s="122"/>
      <c r="AK513" s="122"/>
      <c r="AL513" s="122"/>
      <c r="AM513" s="122"/>
      <c r="AN513" s="122"/>
    </row>
    <row r="514" spans="1:40" s="71" customFormat="1">
      <c r="A514" s="70"/>
      <c r="C514" s="72"/>
      <c r="J514" s="257"/>
      <c r="K514" s="122"/>
      <c r="L514" s="122"/>
      <c r="M514" s="122"/>
      <c r="N514" s="122"/>
      <c r="O514" s="122"/>
      <c r="P514" s="226"/>
      <c r="Q514" s="226"/>
      <c r="R514" s="226"/>
      <c r="S514" s="226"/>
      <c r="T514" s="226"/>
      <c r="U514" s="226"/>
      <c r="V514" s="226"/>
      <c r="W514" s="226"/>
      <c r="X514" s="226"/>
      <c r="Y514" s="226"/>
      <c r="Z514" s="226"/>
      <c r="AA514" s="226"/>
      <c r="AB514" s="226"/>
      <c r="AC514" s="226"/>
      <c r="AD514" s="226"/>
      <c r="AE514" s="226"/>
      <c r="AF514" s="226"/>
      <c r="AG514" s="226"/>
      <c r="AH514" s="122"/>
      <c r="AI514" s="122"/>
      <c r="AJ514" s="122"/>
      <c r="AK514" s="122"/>
      <c r="AL514" s="122"/>
      <c r="AM514" s="122"/>
      <c r="AN514" s="122"/>
    </row>
    <row r="515" spans="1:40" s="71" customFormat="1">
      <c r="A515" s="70"/>
      <c r="C515" s="72"/>
      <c r="J515" s="257"/>
      <c r="K515" s="122"/>
      <c r="L515" s="122"/>
      <c r="M515" s="122"/>
      <c r="N515" s="122"/>
      <c r="O515" s="122"/>
      <c r="P515" s="226"/>
      <c r="Q515" s="226"/>
      <c r="R515" s="226"/>
      <c r="S515" s="226"/>
      <c r="T515" s="226"/>
      <c r="U515" s="226"/>
      <c r="V515" s="226"/>
      <c r="W515" s="226"/>
      <c r="X515" s="226"/>
      <c r="Y515" s="226"/>
      <c r="Z515" s="226"/>
      <c r="AA515" s="226"/>
      <c r="AB515" s="226"/>
      <c r="AC515" s="226"/>
      <c r="AD515" s="226"/>
      <c r="AE515" s="226"/>
      <c r="AF515" s="226"/>
      <c r="AG515" s="226"/>
      <c r="AH515" s="122"/>
      <c r="AI515" s="122"/>
      <c r="AJ515" s="122"/>
      <c r="AK515" s="122"/>
      <c r="AL515" s="122"/>
      <c r="AM515" s="122"/>
      <c r="AN515" s="122"/>
    </row>
    <row r="516" spans="1:40" s="71" customFormat="1">
      <c r="A516" s="70"/>
      <c r="C516" s="72"/>
      <c r="J516" s="257"/>
      <c r="K516" s="122"/>
      <c r="L516" s="122"/>
      <c r="M516" s="122"/>
      <c r="N516" s="122"/>
      <c r="O516" s="122"/>
      <c r="P516" s="226"/>
      <c r="Q516" s="226"/>
      <c r="R516" s="226"/>
      <c r="S516" s="226"/>
      <c r="T516" s="226"/>
      <c r="U516" s="226"/>
      <c r="V516" s="226"/>
      <c r="W516" s="226"/>
      <c r="X516" s="226"/>
      <c r="Y516" s="226"/>
      <c r="Z516" s="226"/>
      <c r="AA516" s="226"/>
      <c r="AB516" s="226"/>
      <c r="AC516" s="226"/>
      <c r="AD516" s="226"/>
      <c r="AE516" s="226"/>
      <c r="AF516" s="226"/>
      <c r="AG516" s="226"/>
      <c r="AH516" s="122"/>
      <c r="AI516" s="122"/>
      <c r="AJ516" s="122"/>
      <c r="AK516" s="122"/>
      <c r="AL516" s="122"/>
      <c r="AM516" s="122"/>
      <c r="AN516" s="122"/>
    </row>
    <row r="517" spans="1:40" s="71" customFormat="1">
      <c r="A517" s="70"/>
      <c r="C517" s="72"/>
      <c r="J517" s="257"/>
      <c r="K517" s="122"/>
      <c r="L517" s="122"/>
      <c r="M517" s="122"/>
      <c r="N517" s="122"/>
      <c r="O517" s="122"/>
      <c r="P517" s="226"/>
      <c r="Q517" s="226"/>
      <c r="R517" s="226"/>
      <c r="S517" s="226"/>
      <c r="T517" s="226"/>
      <c r="U517" s="226"/>
      <c r="V517" s="226"/>
      <c r="W517" s="226"/>
      <c r="X517" s="226"/>
      <c r="Y517" s="226"/>
      <c r="Z517" s="226"/>
      <c r="AA517" s="226"/>
      <c r="AB517" s="226"/>
      <c r="AC517" s="226"/>
      <c r="AD517" s="226"/>
      <c r="AE517" s="226"/>
      <c r="AF517" s="226"/>
      <c r="AG517" s="226"/>
      <c r="AH517" s="122"/>
      <c r="AI517" s="122"/>
      <c r="AJ517" s="122"/>
      <c r="AK517" s="122"/>
      <c r="AL517" s="122"/>
      <c r="AM517" s="122"/>
      <c r="AN517" s="122"/>
    </row>
    <row r="518" spans="1:40" s="71" customFormat="1">
      <c r="A518" s="70"/>
      <c r="C518" s="72"/>
      <c r="J518" s="257"/>
      <c r="K518" s="122"/>
      <c r="L518" s="122"/>
      <c r="M518" s="122"/>
      <c r="N518" s="122"/>
      <c r="O518" s="122"/>
      <c r="P518" s="226"/>
      <c r="Q518" s="226"/>
      <c r="R518" s="226"/>
      <c r="S518" s="226"/>
      <c r="T518" s="226"/>
      <c r="U518" s="226"/>
      <c r="V518" s="226"/>
      <c r="W518" s="226"/>
      <c r="X518" s="226"/>
      <c r="Y518" s="226"/>
      <c r="Z518" s="226"/>
      <c r="AA518" s="226"/>
      <c r="AB518" s="226"/>
      <c r="AC518" s="226"/>
      <c r="AD518" s="226"/>
      <c r="AE518" s="226"/>
      <c r="AF518" s="226"/>
      <c r="AG518" s="226"/>
      <c r="AH518" s="122"/>
      <c r="AI518" s="122"/>
      <c r="AJ518" s="122"/>
      <c r="AK518" s="122"/>
      <c r="AL518" s="122"/>
      <c r="AM518" s="122"/>
      <c r="AN518" s="122"/>
    </row>
    <row r="519" spans="1:40" s="71" customFormat="1">
      <c r="A519" s="70"/>
      <c r="C519" s="72"/>
      <c r="J519" s="257"/>
      <c r="K519" s="122"/>
      <c r="L519" s="122"/>
      <c r="M519" s="122"/>
      <c r="N519" s="122"/>
      <c r="O519" s="122"/>
      <c r="P519" s="226"/>
      <c r="Q519" s="226"/>
      <c r="R519" s="226"/>
      <c r="S519" s="226"/>
      <c r="T519" s="226"/>
      <c r="U519" s="226"/>
      <c r="V519" s="226"/>
      <c r="W519" s="226"/>
      <c r="X519" s="226"/>
      <c r="Y519" s="226"/>
      <c r="Z519" s="226"/>
      <c r="AA519" s="226"/>
      <c r="AB519" s="226"/>
      <c r="AC519" s="226"/>
      <c r="AD519" s="226"/>
      <c r="AE519" s="226"/>
      <c r="AF519" s="226"/>
      <c r="AG519" s="226"/>
      <c r="AH519" s="122"/>
      <c r="AI519" s="122"/>
      <c r="AJ519" s="122"/>
      <c r="AK519" s="122"/>
      <c r="AL519" s="122"/>
      <c r="AM519" s="122"/>
      <c r="AN519" s="122"/>
    </row>
    <row r="520" spans="1:40" s="71" customFormat="1">
      <c r="A520" s="70"/>
      <c r="C520" s="72"/>
      <c r="J520" s="257"/>
      <c r="K520" s="122"/>
      <c r="L520" s="122"/>
      <c r="M520" s="122"/>
      <c r="N520" s="122"/>
      <c r="O520" s="122"/>
      <c r="P520" s="226"/>
      <c r="Q520" s="226"/>
      <c r="R520" s="226"/>
      <c r="S520" s="226"/>
      <c r="T520" s="226"/>
      <c r="U520" s="226"/>
      <c r="V520" s="226"/>
      <c r="W520" s="226"/>
      <c r="X520" s="226"/>
      <c r="Y520" s="226"/>
      <c r="Z520" s="226"/>
      <c r="AA520" s="226"/>
      <c r="AB520" s="226"/>
      <c r="AC520" s="226"/>
      <c r="AD520" s="226"/>
      <c r="AE520" s="226"/>
      <c r="AF520" s="226"/>
      <c r="AG520" s="226"/>
      <c r="AH520" s="122"/>
      <c r="AI520" s="122"/>
      <c r="AJ520" s="122"/>
      <c r="AK520" s="122"/>
      <c r="AL520" s="122"/>
      <c r="AM520" s="122"/>
      <c r="AN520" s="122"/>
    </row>
    <row r="521" spans="1:40" s="71" customFormat="1">
      <c r="A521" s="70"/>
      <c r="C521" s="72"/>
      <c r="J521" s="257"/>
      <c r="K521" s="122"/>
      <c r="L521" s="122"/>
      <c r="M521" s="122"/>
      <c r="N521" s="122"/>
      <c r="O521" s="122"/>
      <c r="P521" s="226"/>
      <c r="Q521" s="226"/>
      <c r="R521" s="226"/>
      <c r="S521" s="226"/>
      <c r="T521" s="226"/>
      <c r="U521" s="226"/>
      <c r="V521" s="226"/>
      <c r="W521" s="226"/>
      <c r="X521" s="226"/>
      <c r="Y521" s="226"/>
      <c r="Z521" s="226"/>
      <c r="AA521" s="226"/>
      <c r="AB521" s="226"/>
      <c r="AC521" s="226"/>
      <c r="AD521" s="226"/>
      <c r="AE521" s="226"/>
      <c r="AF521" s="226"/>
      <c r="AG521" s="226"/>
      <c r="AH521" s="122"/>
      <c r="AI521" s="122"/>
      <c r="AJ521" s="122"/>
      <c r="AK521" s="122"/>
      <c r="AL521" s="122"/>
      <c r="AM521" s="122"/>
      <c r="AN521" s="122"/>
    </row>
    <row r="522" spans="1:40" s="71" customFormat="1">
      <c r="A522" s="70"/>
      <c r="C522" s="72"/>
      <c r="J522" s="257"/>
      <c r="K522" s="122"/>
      <c r="L522" s="122"/>
      <c r="M522" s="122"/>
      <c r="N522" s="122"/>
      <c r="O522" s="122"/>
      <c r="P522" s="226"/>
      <c r="Q522" s="226"/>
      <c r="R522" s="226"/>
      <c r="S522" s="226"/>
      <c r="T522" s="226"/>
      <c r="U522" s="226"/>
      <c r="V522" s="226"/>
      <c r="W522" s="226"/>
      <c r="X522" s="226"/>
      <c r="Y522" s="226"/>
      <c r="Z522" s="226"/>
      <c r="AA522" s="226"/>
      <c r="AB522" s="226"/>
      <c r="AC522" s="226"/>
      <c r="AD522" s="226"/>
      <c r="AE522" s="226"/>
      <c r="AF522" s="226"/>
      <c r="AG522" s="226"/>
      <c r="AH522" s="122"/>
      <c r="AI522" s="122"/>
      <c r="AJ522" s="122"/>
      <c r="AK522" s="122"/>
      <c r="AL522" s="122"/>
      <c r="AM522" s="122"/>
      <c r="AN522" s="122"/>
    </row>
    <row r="523" spans="1:40" s="71" customFormat="1">
      <c r="A523" s="70"/>
      <c r="C523" s="72"/>
      <c r="J523" s="257"/>
      <c r="K523" s="122"/>
      <c r="L523" s="122"/>
      <c r="M523" s="122"/>
      <c r="N523" s="122"/>
      <c r="O523" s="122"/>
      <c r="P523" s="226"/>
      <c r="Q523" s="226"/>
      <c r="R523" s="226"/>
      <c r="S523" s="226"/>
      <c r="T523" s="226"/>
      <c r="U523" s="226"/>
      <c r="V523" s="226"/>
      <c r="W523" s="226"/>
      <c r="X523" s="226"/>
      <c r="Y523" s="226"/>
      <c r="Z523" s="226"/>
      <c r="AA523" s="226"/>
      <c r="AB523" s="226"/>
      <c r="AC523" s="226"/>
      <c r="AD523" s="226"/>
      <c r="AE523" s="226"/>
      <c r="AF523" s="226"/>
      <c r="AG523" s="226"/>
      <c r="AH523" s="122"/>
      <c r="AI523" s="122"/>
      <c r="AJ523" s="122"/>
      <c r="AK523" s="122"/>
      <c r="AL523" s="122"/>
      <c r="AM523" s="122"/>
      <c r="AN523" s="122"/>
    </row>
    <row r="524" spans="1:40" s="71" customFormat="1">
      <c r="A524" s="70"/>
      <c r="C524" s="72"/>
      <c r="J524" s="257"/>
      <c r="K524" s="122"/>
      <c r="L524" s="122"/>
      <c r="M524" s="122"/>
      <c r="N524" s="122"/>
      <c r="O524" s="122"/>
      <c r="P524" s="226"/>
      <c r="Q524" s="226"/>
      <c r="R524" s="226"/>
      <c r="S524" s="226"/>
      <c r="T524" s="226"/>
      <c r="U524" s="226"/>
      <c r="V524" s="226"/>
      <c r="W524" s="226"/>
      <c r="X524" s="226"/>
      <c r="Y524" s="226"/>
      <c r="Z524" s="226"/>
      <c r="AA524" s="226"/>
      <c r="AB524" s="226"/>
      <c r="AC524" s="226"/>
      <c r="AD524" s="226"/>
      <c r="AE524" s="226"/>
      <c r="AF524" s="226"/>
      <c r="AG524" s="226"/>
      <c r="AH524" s="122"/>
      <c r="AI524" s="122"/>
      <c r="AJ524" s="122"/>
      <c r="AK524" s="122"/>
      <c r="AL524" s="122"/>
      <c r="AM524" s="122"/>
      <c r="AN524" s="122"/>
    </row>
    <row r="525" spans="1:40" s="71" customFormat="1">
      <c r="A525" s="70"/>
      <c r="C525" s="72"/>
      <c r="J525" s="257"/>
      <c r="K525" s="122"/>
      <c r="L525" s="122"/>
      <c r="M525" s="122"/>
      <c r="N525" s="122"/>
      <c r="O525" s="122"/>
      <c r="P525" s="226"/>
      <c r="Q525" s="226"/>
      <c r="R525" s="226"/>
      <c r="S525" s="226"/>
      <c r="T525" s="226"/>
      <c r="U525" s="226"/>
      <c r="V525" s="226"/>
      <c r="W525" s="226"/>
      <c r="X525" s="226"/>
      <c r="Y525" s="226"/>
      <c r="Z525" s="226"/>
      <c r="AA525" s="226"/>
      <c r="AB525" s="226"/>
      <c r="AC525" s="226"/>
      <c r="AD525" s="226"/>
      <c r="AE525" s="226"/>
      <c r="AF525" s="226"/>
      <c r="AG525" s="226"/>
      <c r="AH525" s="122"/>
      <c r="AI525" s="122"/>
      <c r="AJ525" s="122"/>
      <c r="AK525" s="122"/>
      <c r="AL525" s="122"/>
      <c r="AM525" s="122"/>
      <c r="AN525" s="122"/>
    </row>
    <row r="526" spans="1:40" s="71" customFormat="1">
      <c r="A526" s="70"/>
      <c r="C526" s="72"/>
      <c r="J526" s="257"/>
      <c r="K526" s="122"/>
      <c r="L526" s="122"/>
      <c r="M526" s="122"/>
      <c r="N526" s="122"/>
      <c r="O526" s="122"/>
      <c r="P526" s="226"/>
      <c r="Q526" s="226"/>
      <c r="R526" s="226"/>
      <c r="S526" s="226"/>
      <c r="T526" s="226"/>
      <c r="U526" s="226"/>
      <c r="V526" s="226"/>
      <c r="W526" s="226"/>
      <c r="X526" s="226"/>
      <c r="Y526" s="226"/>
      <c r="Z526" s="226"/>
      <c r="AA526" s="226"/>
      <c r="AB526" s="226"/>
      <c r="AC526" s="226"/>
      <c r="AD526" s="226"/>
      <c r="AE526" s="226"/>
      <c r="AF526" s="226"/>
      <c r="AG526" s="226"/>
      <c r="AH526" s="122"/>
      <c r="AI526" s="122"/>
      <c r="AJ526" s="122"/>
      <c r="AK526" s="122"/>
      <c r="AL526" s="122"/>
      <c r="AM526" s="122"/>
      <c r="AN526" s="122"/>
    </row>
    <row r="527" spans="1:40" s="71" customFormat="1">
      <c r="A527" s="70"/>
      <c r="C527" s="72"/>
      <c r="J527" s="257"/>
      <c r="K527" s="122"/>
      <c r="L527" s="122"/>
      <c r="M527" s="122"/>
      <c r="N527" s="122"/>
      <c r="O527" s="122"/>
      <c r="P527" s="226"/>
      <c r="Q527" s="226"/>
      <c r="R527" s="226"/>
      <c r="S527" s="226"/>
      <c r="T527" s="226"/>
      <c r="U527" s="226"/>
      <c r="V527" s="226"/>
      <c r="W527" s="226"/>
      <c r="X527" s="226"/>
      <c r="Y527" s="226"/>
      <c r="Z527" s="226"/>
      <c r="AA527" s="226"/>
      <c r="AB527" s="226"/>
      <c r="AC527" s="226"/>
      <c r="AD527" s="226"/>
      <c r="AE527" s="226"/>
      <c r="AF527" s="226"/>
      <c r="AG527" s="226"/>
      <c r="AH527" s="122"/>
      <c r="AI527" s="122"/>
      <c r="AJ527" s="122"/>
      <c r="AK527" s="122"/>
      <c r="AL527" s="122"/>
      <c r="AM527" s="122"/>
      <c r="AN527" s="122"/>
    </row>
    <row r="528" spans="1:40" s="71" customFormat="1">
      <c r="A528" s="70"/>
      <c r="C528" s="72"/>
      <c r="J528" s="257"/>
      <c r="K528" s="122"/>
      <c r="L528" s="122"/>
      <c r="M528" s="122"/>
      <c r="N528" s="122"/>
      <c r="O528" s="122"/>
      <c r="P528" s="226"/>
      <c r="Q528" s="226"/>
      <c r="R528" s="226"/>
      <c r="S528" s="226"/>
      <c r="T528" s="226"/>
      <c r="U528" s="226"/>
      <c r="V528" s="226"/>
      <c r="W528" s="226"/>
      <c r="X528" s="226"/>
      <c r="Y528" s="226"/>
      <c r="Z528" s="226"/>
      <c r="AA528" s="226"/>
      <c r="AB528" s="226"/>
      <c r="AC528" s="226"/>
      <c r="AD528" s="226"/>
      <c r="AE528" s="226"/>
      <c r="AF528" s="226"/>
      <c r="AG528" s="226"/>
      <c r="AH528" s="122"/>
      <c r="AI528" s="122"/>
      <c r="AJ528" s="122"/>
      <c r="AK528" s="122"/>
      <c r="AL528" s="122"/>
      <c r="AM528" s="122"/>
      <c r="AN528" s="122"/>
    </row>
    <row r="529" spans="1:40" s="71" customFormat="1">
      <c r="A529" s="70"/>
      <c r="C529" s="72"/>
      <c r="J529" s="257"/>
      <c r="K529" s="122"/>
      <c r="L529" s="122"/>
      <c r="M529" s="122"/>
      <c r="N529" s="122"/>
      <c r="O529" s="122"/>
      <c r="P529" s="226"/>
      <c r="Q529" s="226"/>
      <c r="R529" s="226"/>
      <c r="S529" s="226"/>
      <c r="T529" s="226"/>
      <c r="U529" s="226"/>
      <c r="V529" s="226"/>
      <c r="W529" s="226"/>
      <c r="X529" s="226"/>
      <c r="Y529" s="226"/>
      <c r="Z529" s="226"/>
      <c r="AA529" s="226"/>
      <c r="AB529" s="226"/>
      <c r="AC529" s="226"/>
      <c r="AD529" s="226"/>
      <c r="AE529" s="226"/>
      <c r="AF529" s="226"/>
      <c r="AG529" s="226"/>
      <c r="AH529" s="122"/>
      <c r="AI529" s="122"/>
      <c r="AJ529" s="122"/>
      <c r="AK529" s="122"/>
      <c r="AL529" s="122"/>
      <c r="AM529" s="122"/>
      <c r="AN529" s="122"/>
    </row>
    <row r="530" spans="1:40" s="71" customFormat="1">
      <c r="A530" s="70"/>
      <c r="C530" s="72"/>
      <c r="J530" s="257"/>
      <c r="K530" s="122"/>
      <c r="L530" s="122"/>
      <c r="M530" s="122"/>
      <c r="N530" s="122"/>
      <c r="O530" s="122"/>
      <c r="P530" s="226"/>
      <c r="Q530" s="226"/>
      <c r="R530" s="226"/>
      <c r="S530" s="226"/>
      <c r="T530" s="226"/>
      <c r="U530" s="226"/>
      <c r="V530" s="226"/>
      <c r="W530" s="226"/>
      <c r="X530" s="226"/>
      <c r="Y530" s="226"/>
      <c r="Z530" s="226"/>
      <c r="AA530" s="226"/>
      <c r="AB530" s="226"/>
      <c r="AC530" s="226"/>
      <c r="AD530" s="226"/>
      <c r="AE530" s="226"/>
      <c r="AF530" s="226"/>
      <c r="AG530" s="226"/>
      <c r="AH530" s="122"/>
      <c r="AI530" s="122"/>
      <c r="AJ530" s="122"/>
      <c r="AK530" s="122"/>
      <c r="AL530" s="122"/>
      <c r="AM530" s="122"/>
      <c r="AN530" s="122"/>
    </row>
    <row r="531" spans="1:40" s="71" customFormat="1">
      <c r="A531" s="70"/>
      <c r="C531" s="72"/>
      <c r="J531" s="257"/>
      <c r="K531" s="122"/>
      <c r="L531" s="122"/>
      <c r="M531" s="122"/>
      <c r="N531" s="122"/>
      <c r="O531" s="122"/>
      <c r="P531" s="226"/>
      <c r="Q531" s="226"/>
      <c r="R531" s="226"/>
      <c r="S531" s="226"/>
      <c r="T531" s="226"/>
      <c r="U531" s="226"/>
      <c r="V531" s="226"/>
      <c r="W531" s="226"/>
      <c r="X531" s="226"/>
      <c r="Y531" s="226"/>
      <c r="Z531" s="226"/>
      <c r="AA531" s="226"/>
      <c r="AB531" s="226"/>
      <c r="AC531" s="226"/>
      <c r="AD531" s="226"/>
      <c r="AE531" s="226"/>
      <c r="AF531" s="226"/>
      <c r="AG531" s="226"/>
      <c r="AH531" s="122"/>
      <c r="AI531" s="122"/>
      <c r="AJ531" s="122"/>
      <c r="AK531" s="122"/>
      <c r="AL531" s="122"/>
      <c r="AM531" s="122"/>
      <c r="AN531" s="122"/>
    </row>
    <row r="532" spans="1:40" s="71" customFormat="1">
      <c r="A532" s="70"/>
      <c r="C532" s="72"/>
      <c r="J532" s="257"/>
      <c r="K532" s="122"/>
      <c r="L532" s="122"/>
      <c r="M532" s="122"/>
      <c r="N532" s="122"/>
      <c r="O532" s="122"/>
      <c r="P532" s="226"/>
      <c r="Q532" s="226"/>
      <c r="R532" s="226"/>
      <c r="S532" s="226"/>
      <c r="T532" s="226"/>
      <c r="U532" s="226"/>
      <c r="V532" s="226"/>
      <c r="W532" s="226"/>
      <c r="X532" s="226"/>
      <c r="Y532" s="226"/>
      <c r="Z532" s="226"/>
      <c r="AA532" s="226"/>
      <c r="AB532" s="226"/>
      <c r="AC532" s="226"/>
      <c r="AD532" s="226"/>
      <c r="AE532" s="226"/>
      <c r="AF532" s="226"/>
      <c r="AG532" s="226"/>
      <c r="AH532" s="122"/>
      <c r="AI532" s="122"/>
      <c r="AJ532" s="122"/>
      <c r="AK532" s="122"/>
      <c r="AL532" s="122"/>
      <c r="AM532" s="122"/>
      <c r="AN532" s="122"/>
    </row>
    <row r="533" spans="1:40" s="71" customFormat="1">
      <c r="A533" s="70"/>
      <c r="C533" s="72"/>
      <c r="J533" s="257"/>
      <c r="K533" s="122"/>
      <c r="L533" s="122"/>
      <c r="M533" s="122"/>
      <c r="N533" s="122"/>
      <c r="O533" s="122"/>
      <c r="P533" s="226"/>
      <c r="Q533" s="226"/>
      <c r="R533" s="226"/>
      <c r="S533" s="226"/>
      <c r="T533" s="226"/>
      <c r="U533" s="226"/>
      <c r="V533" s="226"/>
      <c r="W533" s="226"/>
      <c r="X533" s="226"/>
      <c r="Y533" s="226"/>
      <c r="Z533" s="226"/>
      <c r="AA533" s="226"/>
      <c r="AB533" s="226"/>
      <c r="AC533" s="226"/>
      <c r="AD533" s="226"/>
      <c r="AE533" s="226"/>
      <c r="AF533" s="226"/>
      <c r="AG533" s="226"/>
      <c r="AH533" s="122"/>
      <c r="AI533" s="122"/>
      <c r="AJ533" s="122"/>
      <c r="AK533" s="122"/>
      <c r="AL533" s="122"/>
      <c r="AM533" s="122"/>
      <c r="AN533" s="122"/>
    </row>
    <row r="534" spans="1:40" s="71" customFormat="1">
      <c r="A534" s="70"/>
      <c r="C534" s="72"/>
      <c r="J534" s="257"/>
      <c r="K534" s="122"/>
      <c r="L534" s="122"/>
      <c r="M534" s="122"/>
      <c r="N534" s="122"/>
      <c r="O534" s="122"/>
      <c r="P534" s="226"/>
      <c r="Q534" s="226"/>
      <c r="R534" s="226"/>
      <c r="S534" s="226"/>
      <c r="T534" s="226"/>
      <c r="U534" s="226"/>
      <c r="V534" s="226"/>
      <c r="W534" s="226"/>
      <c r="X534" s="226"/>
      <c r="Y534" s="226"/>
      <c r="Z534" s="226"/>
      <c r="AA534" s="226"/>
      <c r="AB534" s="226"/>
      <c r="AC534" s="226"/>
      <c r="AD534" s="226"/>
      <c r="AE534" s="226"/>
      <c r="AF534" s="226"/>
      <c r="AG534" s="226"/>
      <c r="AH534" s="122"/>
      <c r="AI534" s="122"/>
      <c r="AJ534" s="122"/>
      <c r="AK534" s="122"/>
      <c r="AL534" s="122"/>
      <c r="AM534" s="122"/>
      <c r="AN534" s="122"/>
    </row>
    <row r="535" spans="1:40" s="71" customFormat="1">
      <c r="A535" s="70"/>
      <c r="C535" s="72"/>
      <c r="J535" s="257"/>
      <c r="K535" s="122"/>
      <c r="L535" s="122"/>
      <c r="M535" s="122"/>
      <c r="N535" s="122"/>
      <c r="O535" s="122"/>
      <c r="P535" s="226"/>
      <c r="Q535" s="226"/>
      <c r="R535" s="226"/>
      <c r="S535" s="226"/>
      <c r="T535" s="226"/>
      <c r="U535" s="226"/>
      <c r="V535" s="226"/>
      <c r="W535" s="226"/>
      <c r="X535" s="226"/>
      <c r="Y535" s="226"/>
      <c r="Z535" s="226"/>
      <c r="AA535" s="226"/>
      <c r="AB535" s="226"/>
      <c r="AC535" s="226"/>
      <c r="AD535" s="226"/>
      <c r="AE535" s="226"/>
      <c r="AF535" s="226"/>
      <c r="AG535" s="226"/>
      <c r="AH535" s="122"/>
      <c r="AI535" s="122"/>
      <c r="AJ535" s="122"/>
      <c r="AK535" s="122"/>
      <c r="AL535" s="122"/>
      <c r="AM535" s="122"/>
      <c r="AN535" s="122"/>
    </row>
    <row r="536" spans="1:40" s="71" customFormat="1">
      <c r="A536" s="70"/>
      <c r="C536" s="72"/>
      <c r="J536" s="257"/>
      <c r="K536" s="122"/>
      <c r="L536" s="122"/>
      <c r="M536" s="122"/>
      <c r="N536" s="122"/>
      <c r="O536" s="122"/>
      <c r="P536" s="226"/>
      <c r="Q536" s="226"/>
      <c r="R536" s="226"/>
      <c r="S536" s="226"/>
      <c r="T536" s="226"/>
      <c r="U536" s="226"/>
      <c r="V536" s="226"/>
      <c r="W536" s="226"/>
      <c r="X536" s="226"/>
      <c r="Y536" s="226"/>
      <c r="Z536" s="226"/>
      <c r="AA536" s="226"/>
      <c r="AB536" s="226"/>
      <c r="AC536" s="226"/>
      <c r="AD536" s="226"/>
      <c r="AE536" s="226"/>
      <c r="AF536" s="226"/>
      <c r="AG536" s="226"/>
      <c r="AH536" s="122"/>
      <c r="AI536" s="122"/>
      <c r="AJ536" s="122"/>
      <c r="AK536" s="122"/>
      <c r="AL536" s="122"/>
      <c r="AM536" s="122"/>
      <c r="AN536" s="122"/>
    </row>
    <row r="537" spans="1:40" s="71" customFormat="1">
      <c r="A537" s="70"/>
      <c r="C537" s="72"/>
      <c r="J537" s="257"/>
      <c r="K537" s="122"/>
      <c r="L537" s="122"/>
      <c r="M537" s="122"/>
      <c r="N537" s="122"/>
      <c r="O537" s="122"/>
      <c r="P537" s="226"/>
      <c r="Q537" s="226"/>
      <c r="R537" s="226"/>
      <c r="S537" s="226"/>
      <c r="T537" s="226"/>
      <c r="U537" s="226"/>
      <c r="V537" s="226"/>
      <c r="W537" s="226"/>
      <c r="X537" s="226"/>
      <c r="Y537" s="226"/>
      <c r="Z537" s="226"/>
      <c r="AA537" s="226"/>
      <c r="AB537" s="226"/>
      <c r="AC537" s="226"/>
      <c r="AD537" s="226"/>
      <c r="AE537" s="226"/>
      <c r="AF537" s="226"/>
      <c r="AG537" s="226"/>
      <c r="AH537" s="122"/>
      <c r="AI537" s="122"/>
      <c r="AJ537" s="122"/>
      <c r="AK537" s="122"/>
      <c r="AL537" s="122"/>
      <c r="AM537" s="122"/>
      <c r="AN537" s="122"/>
    </row>
    <row r="538" spans="1:40" s="71" customFormat="1">
      <c r="A538" s="70"/>
      <c r="C538" s="72"/>
      <c r="J538" s="257"/>
      <c r="K538" s="122"/>
      <c r="L538" s="122"/>
      <c r="M538" s="122"/>
      <c r="N538" s="122"/>
      <c r="O538" s="122"/>
      <c r="P538" s="226"/>
      <c r="Q538" s="226"/>
      <c r="R538" s="226"/>
      <c r="S538" s="226"/>
      <c r="T538" s="226"/>
      <c r="U538" s="226"/>
      <c r="V538" s="226"/>
      <c r="W538" s="226"/>
      <c r="X538" s="226"/>
      <c r="Y538" s="226"/>
      <c r="Z538" s="226"/>
      <c r="AA538" s="226"/>
      <c r="AB538" s="226"/>
      <c r="AC538" s="226"/>
      <c r="AD538" s="226"/>
      <c r="AE538" s="226"/>
      <c r="AF538" s="226"/>
      <c r="AG538" s="226"/>
      <c r="AH538" s="122"/>
      <c r="AI538" s="122"/>
      <c r="AJ538" s="122"/>
      <c r="AK538" s="122"/>
      <c r="AL538" s="122"/>
      <c r="AM538" s="122"/>
      <c r="AN538" s="122"/>
    </row>
    <row r="539" spans="1:40" s="71" customFormat="1">
      <c r="A539" s="70"/>
      <c r="C539" s="72"/>
      <c r="J539" s="257"/>
      <c r="K539" s="122"/>
      <c r="L539" s="122"/>
      <c r="M539" s="122"/>
      <c r="N539" s="122"/>
      <c r="O539" s="122"/>
      <c r="P539" s="226"/>
      <c r="Q539" s="226"/>
      <c r="R539" s="226"/>
      <c r="S539" s="226"/>
      <c r="T539" s="226"/>
      <c r="U539" s="226"/>
      <c r="V539" s="226"/>
      <c r="W539" s="226"/>
      <c r="X539" s="226"/>
      <c r="Y539" s="226"/>
      <c r="Z539" s="226"/>
      <c r="AA539" s="226"/>
      <c r="AB539" s="226"/>
      <c r="AC539" s="226"/>
      <c r="AD539" s="226"/>
      <c r="AE539" s="226"/>
      <c r="AF539" s="226"/>
      <c r="AG539" s="226"/>
      <c r="AH539" s="122"/>
      <c r="AI539" s="122"/>
      <c r="AJ539" s="122"/>
      <c r="AK539" s="122"/>
      <c r="AL539" s="122"/>
      <c r="AM539" s="122"/>
      <c r="AN539" s="122"/>
    </row>
    <row r="540" spans="1:40" s="71" customFormat="1">
      <c r="A540" s="70"/>
      <c r="C540" s="72"/>
      <c r="J540" s="257"/>
      <c r="K540" s="122"/>
      <c r="L540" s="122"/>
      <c r="M540" s="122"/>
      <c r="N540" s="122"/>
      <c r="O540" s="122"/>
      <c r="P540" s="226"/>
      <c r="Q540" s="226"/>
      <c r="R540" s="226"/>
      <c r="S540" s="226"/>
      <c r="T540" s="226"/>
      <c r="U540" s="226"/>
      <c r="V540" s="226"/>
      <c r="W540" s="226"/>
      <c r="X540" s="226"/>
      <c r="Y540" s="226"/>
      <c r="Z540" s="226"/>
      <c r="AA540" s="226"/>
      <c r="AB540" s="226"/>
      <c r="AC540" s="226"/>
      <c r="AD540" s="226"/>
      <c r="AE540" s="226"/>
      <c r="AF540" s="226"/>
      <c r="AG540" s="226"/>
      <c r="AH540" s="122"/>
      <c r="AI540" s="122"/>
      <c r="AJ540" s="122"/>
      <c r="AK540" s="122"/>
      <c r="AL540" s="122"/>
      <c r="AM540" s="122"/>
      <c r="AN540" s="122"/>
    </row>
    <row r="541" spans="1:40" s="71" customFormat="1">
      <c r="A541" s="70"/>
      <c r="C541" s="72"/>
      <c r="J541" s="257"/>
      <c r="K541" s="122"/>
      <c r="L541" s="122"/>
      <c r="M541" s="122"/>
      <c r="N541" s="122"/>
      <c r="O541" s="122"/>
      <c r="P541" s="226"/>
      <c r="Q541" s="226"/>
      <c r="R541" s="226"/>
      <c r="S541" s="226"/>
      <c r="T541" s="226"/>
      <c r="U541" s="226"/>
      <c r="V541" s="226"/>
      <c r="W541" s="226"/>
      <c r="X541" s="226"/>
      <c r="Y541" s="226"/>
      <c r="Z541" s="226"/>
      <c r="AA541" s="226"/>
      <c r="AB541" s="226"/>
      <c r="AC541" s="226"/>
      <c r="AD541" s="226"/>
      <c r="AE541" s="226"/>
      <c r="AF541" s="226"/>
      <c r="AG541" s="226"/>
      <c r="AH541" s="122"/>
      <c r="AI541" s="122"/>
      <c r="AJ541" s="122"/>
      <c r="AK541" s="122"/>
      <c r="AL541" s="122"/>
      <c r="AM541" s="122"/>
      <c r="AN541" s="122"/>
    </row>
    <row r="542" spans="1:40" s="71" customFormat="1">
      <c r="A542" s="70"/>
      <c r="C542" s="72"/>
      <c r="J542" s="257"/>
      <c r="K542" s="122"/>
      <c r="L542" s="122"/>
      <c r="M542" s="122"/>
      <c r="N542" s="122"/>
      <c r="O542" s="122"/>
      <c r="P542" s="226"/>
      <c r="Q542" s="226"/>
      <c r="R542" s="226"/>
      <c r="S542" s="226"/>
      <c r="T542" s="226"/>
      <c r="U542" s="226"/>
      <c r="V542" s="226"/>
      <c r="W542" s="226"/>
      <c r="X542" s="226"/>
      <c r="Y542" s="226"/>
      <c r="Z542" s="226"/>
      <c r="AA542" s="226"/>
      <c r="AB542" s="226"/>
      <c r="AC542" s="226"/>
      <c r="AD542" s="226"/>
      <c r="AE542" s="226"/>
      <c r="AF542" s="226"/>
      <c r="AG542" s="226"/>
      <c r="AH542" s="122"/>
      <c r="AI542" s="122"/>
      <c r="AJ542" s="122"/>
      <c r="AK542" s="122"/>
      <c r="AL542" s="122"/>
      <c r="AM542" s="122"/>
      <c r="AN542" s="122"/>
    </row>
    <row r="543" spans="1:40" s="71" customFormat="1">
      <c r="A543" s="70"/>
      <c r="C543" s="72"/>
      <c r="J543" s="257"/>
      <c r="K543" s="122"/>
      <c r="L543" s="122"/>
      <c r="M543" s="122"/>
      <c r="N543" s="122"/>
      <c r="O543" s="122"/>
      <c r="P543" s="226"/>
      <c r="Q543" s="226"/>
      <c r="R543" s="226"/>
      <c r="S543" s="226"/>
      <c r="T543" s="226"/>
      <c r="U543" s="226"/>
      <c r="V543" s="226"/>
      <c r="W543" s="226"/>
      <c r="X543" s="226"/>
      <c r="Y543" s="226"/>
      <c r="Z543" s="226"/>
      <c r="AA543" s="226"/>
      <c r="AB543" s="226"/>
      <c r="AC543" s="226"/>
      <c r="AD543" s="226"/>
      <c r="AE543" s="226"/>
      <c r="AF543" s="226"/>
      <c r="AG543" s="226"/>
      <c r="AH543" s="122"/>
      <c r="AI543" s="122"/>
      <c r="AJ543" s="122"/>
      <c r="AK543" s="122"/>
      <c r="AL543" s="122"/>
      <c r="AM543" s="122"/>
      <c r="AN543" s="122"/>
    </row>
    <row r="544" spans="1:40" s="71" customFormat="1">
      <c r="A544" s="70"/>
      <c r="C544" s="72"/>
      <c r="J544" s="257"/>
      <c r="K544" s="122"/>
      <c r="L544" s="122"/>
      <c r="M544" s="122"/>
      <c r="N544" s="122"/>
      <c r="O544" s="122"/>
      <c r="P544" s="226"/>
      <c r="Q544" s="226"/>
      <c r="R544" s="226"/>
      <c r="S544" s="226"/>
      <c r="T544" s="226"/>
      <c r="U544" s="226"/>
      <c r="V544" s="226"/>
      <c r="W544" s="226"/>
      <c r="X544" s="226"/>
      <c r="Y544" s="226"/>
      <c r="Z544" s="226"/>
      <c r="AA544" s="226"/>
      <c r="AB544" s="226"/>
      <c r="AC544" s="226"/>
      <c r="AD544" s="226"/>
      <c r="AE544" s="226"/>
      <c r="AF544" s="226"/>
      <c r="AG544" s="226"/>
      <c r="AH544" s="122"/>
      <c r="AI544" s="122"/>
      <c r="AJ544" s="122"/>
      <c r="AK544" s="122"/>
      <c r="AL544" s="122"/>
      <c r="AM544" s="122"/>
      <c r="AN544" s="122"/>
    </row>
    <row r="545" spans="1:40" s="71" customFormat="1">
      <c r="A545" s="70"/>
      <c r="C545" s="72"/>
      <c r="J545" s="257"/>
      <c r="K545" s="122"/>
      <c r="L545" s="122"/>
      <c r="M545" s="122"/>
      <c r="N545" s="122"/>
      <c r="O545" s="122"/>
      <c r="P545" s="226"/>
      <c r="Q545" s="226"/>
      <c r="R545" s="226"/>
      <c r="S545" s="226"/>
      <c r="T545" s="226"/>
      <c r="U545" s="226"/>
      <c r="V545" s="226"/>
      <c r="W545" s="226"/>
      <c r="X545" s="226"/>
      <c r="Y545" s="226"/>
      <c r="Z545" s="226"/>
      <c r="AA545" s="226"/>
      <c r="AB545" s="226"/>
      <c r="AC545" s="226"/>
      <c r="AD545" s="226"/>
      <c r="AE545" s="226"/>
      <c r="AF545" s="226"/>
      <c r="AG545" s="226"/>
      <c r="AH545" s="122"/>
      <c r="AI545" s="122"/>
      <c r="AJ545" s="122"/>
      <c r="AK545" s="122"/>
      <c r="AL545" s="122"/>
      <c r="AM545" s="122"/>
      <c r="AN545" s="122"/>
    </row>
    <row r="546" spans="1:40" s="71" customFormat="1">
      <c r="A546" s="70"/>
      <c r="C546" s="72"/>
      <c r="J546" s="257"/>
      <c r="K546" s="122"/>
      <c r="L546" s="122"/>
      <c r="M546" s="122"/>
      <c r="N546" s="122"/>
      <c r="O546" s="122"/>
      <c r="P546" s="226"/>
      <c r="Q546" s="226"/>
      <c r="R546" s="226"/>
      <c r="S546" s="226"/>
      <c r="T546" s="226"/>
      <c r="U546" s="226"/>
      <c r="V546" s="226"/>
      <c r="W546" s="226"/>
      <c r="X546" s="226"/>
      <c r="Y546" s="226"/>
      <c r="Z546" s="226"/>
      <c r="AA546" s="226"/>
      <c r="AB546" s="226"/>
      <c r="AC546" s="226"/>
      <c r="AD546" s="226"/>
      <c r="AE546" s="226"/>
      <c r="AF546" s="226"/>
      <c r="AG546" s="226"/>
      <c r="AH546" s="122"/>
      <c r="AI546" s="122"/>
      <c r="AJ546" s="122"/>
      <c r="AK546" s="122"/>
      <c r="AL546" s="122"/>
      <c r="AM546" s="122"/>
      <c r="AN546" s="122"/>
    </row>
    <row r="547" spans="1:40" s="71" customFormat="1">
      <c r="A547" s="70"/>
      <c r="C547" s="72"/>
      <c r="J547" s="257"/>
      <c r="K547" s="122"/>
      <c r="L547" s="122"/>
      <c r="M547" s="122"/>
      <c r="N547" s="122"/>
      <c r="O547" s="122"/>
      <c r="P547" s="226"/>
      <c r="Q547" s="226"/>
      <c r="R547" s="226"/>
      <c r="S547" s="226"/>
      <c r="T547" s="226"/>
      <c r="U547" s="226"/>
      <c r="V547" s="226"/>
      <c r="W547" s="226"/>
      <c r="X547" s="226"/>
      <c r="Y547" s="226"/>
      <c r="Z547" s="226"/>
      <c r="AA547" s="226"/>
      <c r="AB547" s="226"/>
      <c r="AC547" s="226"/>
      <c r="AD547" s="226"/>
      <c r="AE547" s="226"/>
      <c r="AF547" s="226"/>
      <c r="AG547" s="226"/>
      <c r="AH547" s="122"/>
      <c r="AI547" s="122"/>
      <c r="AJ547" s="122"/>
      <c r="AK547" s="122"/>
      <c r="AL547" s="122"/>
      <c r="AM547" s="122"/>
      <c r="AN547" s="122"/>
    </row>
    <row r="548" spans="1:40" s="71" customFormat="1">
      <c r="A548" s="70"/>
      <c r="C548" s="72"/>
      <c r="J548" s="257"/>
      <c r="K548" s="122"/>
      <c r="L548" s="122"/>
      <c r="M548" s="122"/>
      <c r="N548" s="122"/>
      <c r="O548" s="122"/>
      <c r="P548" s="226"/>
      <c r="Q548" s="226"/>
      <c r="R548" s="226"/>
      <c r="S548" s="226"/>
      <c r="T548" s="226"/>
      <c r="U548" s="226"/>
      <c r="V548" s="226"/>
      <c r="W548" s="226"/>
      <c r="X548" s="226"/>
      <c r="Y548" s="226"/>
      <c r="Z548" s="226"/>
      <c r="AA548" s="226"/>
      <c r="AB548" s="226"/>
      <c r="AC548" s="226"/>
      <c r="AD548" s="226"/>
      <c r="AE548" s="226"/>
      <c r="AF548" s="226"/>
      <c r="AG548" s="226"/>
      <c r="AH548" s="122"/>
      <c r="AI548" s="122"/>
      <c r="AJ548" s="122"/>
      <c r="AK548" s="122"/>
      <c r="AL548" s="122"/>
      <c r="AM548" s="122"/>
      <c r="AN548" s="122"/>
    </row>
    <row r="549" spans="1:40" s="71" customFormat="1">
      <c r="A549" s="70"/>
      <c r="C549" s="72"/>
      <c r="J549" s="257"/>
      <c r="K549" s="122"/>
      <c r="L549" s="122"/>
      <c r="M549" s="122"/>
      <c r="N549" s="122"/>
      <c r="O549" s="122"/>
      <c r="P549" s="226"/>
      <c r="Q549" s="226"/>
      <c r="R549" s="226"/>
      <c r="S549" s="226"/>
      <c r="T549" s="226"/>
      <c r="U549" s="226"/>
      <c r="V549" s="226"/>
      <c r="W549" s="226"/>
      <c r="X549" s="226"/>
      <c r="Y549" s="226"/>
      <c r="Z549" s="226"/>
      <c r="AA549" s="226"/>
      <c r="AB549" s="226"/>
      <c r="AC549" s="226"/>
      <c r="AD549" s="226"/>
      <c r="AE549" s="226"/>
      <c r="AF549" s="226"/>
      <c r="AG549" s="226"/>
      <c r="AH549" s="122"/>
      <c r="AI549" s="122"/>
      <c r="AJ549" s="122"/>
      <c r="AK549" s="122"/>
      <c r="AL549" s="122"/>
      <c r="AM549" s="122"/>
      <c r="AN549" s="122"/>
    </row>
    <row r="550" spans="1:40" s="71" customFormat="1">
      <c r="A550" s="70"/>
      <c r="C550" s="72"/>
      <c r="J550" s="257"/>
      <c r="K550" s="122"/>
      <c r="L550" s="122"/>
      <c r="M550" s="122"/>
      <c r="N550" s="122"/>
      <c r="O550" s="122"/>
      <c r="P550" s="226"/>
      <c r="Q550" s="226"/>
      <c r="R550" s="226"/>
      <c r="S550" s="226"/>
      <c r="T550" s="226"/>
      <c r="U550" s="226"/>
      <c r="V550" s="226"/>
      <c r="W550" s="226"/>
      <c r="X550" s="226"/>
      <c r="Y550" s="226"/>
      <c r="Z550" s="226"/>
      <c r="AA550" s="226"/>
      <c r="AB550" s="226"/>
      <c r="AC550" s="226"/>
      <c r="AD550" s="226"/>
      <c r="AE550" s="226"/>
      <c r="AF550" s="226"/>
      <c r="AG550" s="226"/>
      <c r="AH550" s="122"/>
      <c r="AI550" s="122"/>
      <c r="AJ550" s="122"/>
      <c r="AK550" s="122"/>
      <c r="AL550" s="122"/>
      <c r="AM550" s="122"/>
      <c r="AN550" s="122"/>
    </row>
    <row r="551" spans="1:40" s="71" customFormat="1">
      <c r="A551" s="70"/>
      <c r="C551" s="72"/>
      <c r="J551" s="257"/>
      <c r="K551" s="122"/>
      <c r="L551" s="122"/>
      <c r="M551" s="122"/>
      <c r="N551" s="122"/>
      <c r="O551" s="122"/>
      <c r="P551" s="226"/>
      <c r="Q551" s="226"/>
      <c r="R551" s="226"/>
      <c r="S551" s="226"/>
      <c r="T551" s="226"/>
      <c r="U551" s="226"/>
      <c r="V551" s="226"/>
      <c r="W551" s="226"/>
      <c r="X551" s="226"/>
      <c r="Y551" s="226"/>
      <c r="Z551" s="226"/>
      <c r="AA551" s="226"/>
      <c r="AB551" s="226"/>
      <c r="AC551" s="226"/>
      <c r="AD551" s="226"/>
      <c r="AE551" s="226"/>
      <c r="AF551" s="226"/>
      <c r="AG551" s="226"/>
      <c r="AH551" s="122"/>
      <c r="AI551" s="122"/>
      <c r="AJ551" s="122"/>
      <c r="AK551" s="122"/>
      <c r="AL551" s="122"/>
      <c r="AM551" s="122"/>
      <c r="AN551" s="122"/>
    </row>
    <row r="552" spans="1:40" s="71" customFormat="1">
      <c r="A552" s="70"/>
      <c r="C552" s="72"/>
      <c r="J552" s="257"/>
      <c r="K552" s="122"/>
      <c r="L552" s="122"/>
      <c r="M552" s="122"/>
      <c r="N552" s="122"/>
      <c r="O552" s="122"/>
      <c r="P552" s="226"/>
      <c r="Q552" s="226"/>
      <c r="R552" s="226"/>
      <c r="S552" s="226"/>
      <c r="T552" s="226"/>
      <c r="U552" s="226"/>
      <c r="V552" s="226"/>
      <c r="W552" s="226"/>
      <c r="X552" s="226"/>
      <c r="Y552" s="226"/>
      <c r="Z552" s="226"/>
      <c r="AA552" s="226"/>
      <c r="AB552" s="226"/>
      <c r="AC552" s="226"/>
      <c r="AD552" s="226"/>
      <c r="AE552" s="226"/>
      <c r="AF552" s="226"/>
      <c r="AG552" s="226"/>
      <c r="AH552" s="122"/>
      <c r="AI552" s="122"/>
      <c r="AJ552" s="122"/>
      <c r="AK552" s="122"/>
      <c r="AL552" s="122"/>
      <c r="AM552" s="122"/>
      <c r="AN552" s="122"/>
    </row>
    <row r="553" spans="1:40" s="71" customFormat="1">
      <c r="A553" s="70"/>
      <c r="C553" s="72"/>
      <c r="J553" s="257"/>
      <c r="K553" s="122"/>
      <c r="L553" s="122"/>
      <c r="M553" s="122"/>
      <c r="N553" s="122"/>
      <c r="O553" s="122"/>
      <c r="P553" s="226"/>
      <c r="Q553" s="226"/>
      <c r="R553" s="226"/>
      <c r="S553" s="226"/>
      <c r="T553" s="226"/>
      <c r="U553" s="226"/>
      <c r="V553" s="226"/>
      <c r="W553" s="226"/>
      <c r="X553" s="226"/>
      <c r="Y553" s="226"/>
      <c r="Z553" s="226"/>
      <c r="AA553" s="226"/>
      <c r="AB553" s="226"/>
      <c r="AC553" s="226"/>
      <c r="AD553" s="226"/>
      <c r="AE553" s="226"/>
      <c r="AF553" s="226"/>
      <c r="AG553" s="226"/>
      <c r="AH553" s="122"/>
      <c r="AI553" s="122"/>
      <c r="AJ553" s="122"/>
      <c r="AK553" s="122"/>
      <c r="AL553" s="122"/>
      <c r="AM553" s="122"/>
      <c r="AN553" s="122"/>
    </row>
    <row r="554" spans="1:40" s="71" customFormat="1">
      <c r="A554" s="70"/>
      <c r="C554" s="72"/>
      <c r="J554" s="257"/>
      <c r="K554" s="122"/>
      <c r="L554" s="122"/>
      <c r="M554" s="122"/>
      <c r="N554" s="122"/>
      <c r="O554" s="122"/>
      <c r="P554" s="226"/>
      <c r="Q554" s="226"/>
      <c r="R554" s="226"/>
      <c r="S554" s="226"/>
      <c r="T554" s="226"/>
      <c r="U554" s="226"/>
      <c r="V554" s="226"/>
      <c r="W554" s="226"/>
      <c r="X554" s="226"/>
      <c r="Y554" s="226"/>
      <c r="Z554" s="226"/>
      <c r="AA554" s="226"/>
      <c r="AB554" s="226"/>
      <c r="AC554" s="226"/>
      <c r="AD554" s="226"/>
      <c r="AE554" s="226"/>
      <c r="AF554" s="226"/>
      <c r="AG554" s="226"/>
      <c r="AH554" s="122"/>
      <c r="AI554" s="122"/>
      <c r="AJ554" s="122"/>
      <c r="AK554" s="122"/>
      <c r="AL554" s="122"/>
      <c r="AM554" s="122"/>
      <c r="AN554" s="122"/>
    </row>
    <row r="555" spans="1:40" s="71" customFormat="1">
      <c r="A555" s="70"/>
      <c r="C555" s="72"/>
      <c r="J555" s="257"/>
      <c r="K555" s="122"/>
      <c r="L555" s="122"/>
      <c r="M555" s="122"/>
      <c r="N555" s="122"/>
      <c r="O555" s="122"/>
      <c r="P555" s="226"/>
      <c r="Q555" s="226"/>
      <c r="R555" s="226"/>
      <c r="S555" s="226"/>
      <c r="T555" s="226"/>
      <c r="U555" s="226"/>
      <c r="V555" s="226"/>
      <c r="W555" s="226"/>
      <c r="X555" s="226"/>
      <c r="Y555" s="226"/>
      <c r="Z555" s="226"/>
      <c r="AA555" s="226"/>
      <c r="AB555" s="226"/>
      <c r="AC555" s="226"/>
      <c r="AD555" s="226"/>
      <c r="AE555" s="226"/>
      <c r="AF555" s="226"/>
      <c r="AG555" s="226"/>
      <c r="AH555" s="122"/>
      <c r="AI555" s="122"/>
      <c r="AJ555" s="122"/>
      <c r="AK555" s="122"/>
      <c r="AL555" s="122"/>
      <c r="AM555" s="122"/>
      <c r="AN555" s="122"/>
    </row>
    <row r="556" spans="1:40" s="71" customFormat="1">
      <c r="A556" s="70"/>
      <c r="C556" s="72"/>
      <c r="J556" s="257"/>
      <c r="K556" s="122"/>
      <c r="L556" s="122"/>
      <c r="M556" s="122"/>
      <c r="N556" s="122"/>
      <c r="O556" s="122"/>
      <c r="P556" s="226"/>
      <c r="Q556" s="226"/>
      <c r="R556" s="226"/>
      <c r="S556" s="226"/>
      <c r="T556" s="226"/>
      <c r="U556" s="226"/>
      <c r="V556" s="226"/>
      <c r="W556" s="226"/>
      <c r="X556" s="226"/>
      <c r="Y556" s="226"/>
      <c r="Z556" s="226"/>
      <c r="AA556" s="226"/>
      <c r="AB556" s="226"/>
      <c r="AC556" s="226"/>
      <c r="AD556" s="226"/>
      <c r="AE556" s="226"/>
      <c r="AF556" s="226"/>
      <c r="AG556" s="226"/>
      <c r="AH556" s="122"/>
      <c r="AI556" s="122"/>
      <c r="AJ556" s="122"/>
      <c r="AK556" s="122"/>
      <c r="AL556" s="122"/>
      <c r="AM556" s="122"/>
      <c r="AN556" s="122"/>
    </row>
    <row r="557" spans="1:40" s="71" customFormat="1">
      <c r="A557" s="70"/>
      <c r="C557" s="72"/>
      <c r="J557" s="257"/>
      <c r="K557" s="122"/>
      <c r="L557" s="122"/>
      <c r="M557" s="122"/>
      <c r="N557" s="122"/>
      <c r="O557" s="122"/>
      <c r="P557" s="226"/>
      <c r="Q557" s="226"/>
      <c r="R557" s="226"/>
      <c r="S557" s="226"/>
      <c r="T557" s="226"/>
      <c r="U557" s="226"/>
      <c r="V557" s="226"/>
      <c r="W557" s="226"/>
      <c r="X557" s="226"/>
      <c r="Y557" s="226"/>
      <c r="Z557" s="226"/>
      <c r="AA557" s="226"/>
      <c r="AB557" s="226"/>
      <c r="AC557" s="226"/>
      <c r="AD557" s="226"/>
      <c r="AE557" s="226"/>
      <c r="AF557" s="226"/>
      <c r="AG557" s="226"/>
      <c r="AH557" s="122"/>
      <c r="AI557" s="122"/>
      <c r="AJ557" s="122"/>
      <c r="AK557" s="122"/>
      <c r="AL557" s="122"/>
      <c r="AM557" s="122"/>
      <c r="AN557" s="122"/>
    </row>
    <row r="558" spans="1:40" s="71" customFormat="1">
      <c r="A558" s="70"/>
      <c r="C558" s="72"/>
      <c r="J558" s="257"/>
      <c r="K558" s="122"/>
      <c r="L558" s="122"/>
      <c r="M558" s="122"/>
      <c r="N558" s="122"/>
      <c r="O558" s="122"/>
      <c r="P558" s="226"/>
      <c r="Q558" s="226"/>
      <c r="R558" s="226"/>
      <c r="S558" s="226"/>
      <c r="T558" s="226"/>
      <c r="U558" s="226"/>
      <c r="V558" s="226"/>
      <c r="W558" s="226"/>
      <c r="X558" s="226"/>
      <c r="Y558" s="226"/>
      <c r="Z558" s="226"/>
      <c r="AA558" s="226"/>
      <c r="AB558" s="226"/>
      <c r="AC558" s="226"/>
      <c r="AD558" s="226"/>
      <c r="AE558" s="226"/>
      <c r="AF558" s="226"/>
      <c r="AG558" s="226"/>
      <c r="AH558" s="122"/>
      <c r="AI558" s="122"/>
      <c r="AJ558" s="122"/>
      <c r="AK558" s="122"/>
      <c r="AL558" s="122"/>
      <c r="AM558" s="122"/>
      <c r="AN558" s="122"/>
    </row>
    <row r="559" spans="1:40" s="71" customFormat="1">
      <c r="A559" s="70"/>
      <c r="C559" s="72"/>
      <c r="J559" s="257"/>
      <c r="K559" s="122"/>
      <c r="L559" s="122"/>
      <c r="M559" s="122"/>
      <c r="N559" s="122"/>
      <c r="O559" s="122"/>
      <c r="P559" s="226"/>
      <c r="Q559" s="226"/>
      <c r="R559" s="226"/>
      <c r="S559" s="226"/>
      <c r="T559" s="226"/>
      <c r="U559" s="226"/>
      <c r="V559" s="226"/>
      <c r="W559" s="226"/>
      <c r="X559" s="226"/>
      <c r="Y559" s="226"/>
      <c r="Z559" s="226"/>
      <c r="AA559" s="226"/>
      <c r="AB559" s="226"/>
      <c r="AC559" s="226"/>
      <c r="AD559" s="226"/>
      <c r="AE559" s="226"/>
      <c r="AF559" s="226"/>
      <c r="AG559" s="226"/>
      <c r="AH559" s="122"/>
      <c r="AI559" s="122"/>
      <c r="AJ559" s="122"/>
      <c r="AK559" s="122"/>
      <c r="AL559" s="122"/>
      <c r="AM559" s="122"/>
      <c r="AN559" s="122"/>
    </row>
    <row r="560" spans="1:40" s="71" customFormat="1">
      <c r="A560" s="70"/>
      <c r="C560" s="72"/>
      <c r="J560" s="257"/>
      <c r="K560" s="122"/>
      <c r="L560" s="122"/>
      <c r="M560" s="122"/>
      <c r="N560" s="122"/>
      <c r="O560" s="122"/>
      <c r="P560" s="226"/>
      <c r="Q560" s="226"/>
      <c r="R560" s="226"/>
      <c r="S560" s="226"/>
      <c r="T560" s="226"/>
      <c r="U560" s="226"/>
      <c r="V560" s="226"/>
      <c r="W560" s="226"/>
      <c r="X560" s="226"/>
      <c r="Y560" s="226"/>
      <c r="Z560" s="226"/>
      <c r="AA560" s="226"/>
      <c r="AB560" s="226"/>
      <c r="AC560" s="226"/>
      <c r="AD560" s="226"/>
      <c r="AE560" s="226"/>
      <c r="AF560" s="226"/>
      <c r="AG560" s="226"/>
      <c r="AH560" s="122"/>
      <c r="AI560" s="122"/>
      <c r="AJ560" s="122"/>
      <c r="AK560" s="122"/>
      <c r="AL560" s="122"/>
      <c r="AM560" s="122"/>
      <c r="AN560" s="122"/>
    </row>
    <row r="561" spans="1:40" s="71" customFormat="1">
      <c r="A561" s="70"/>
      <c r="C561" s="72"/>
      <c r="J561" s="257"/>
      <c r="K561" s="122"/>
      <c r="L561" s="122"/>
      <c r="M561" s="122"/>
      <c r="N561" s="122"/>
      <c r="O561" s="122"/>
      <c r="P561" s="226"/>
      <c r="Q561" s="226"/>
      <c r="R561" s="226"/>
      <c r="S561" s="226"/>
      <c r="T561" s="226"/>
      <c r="U561" s="226"/>
      <c r="V561" s="226"/>
      <c r="W561" s="226"/>
      <c r="X561" s="226"/>
      <c r="Y561" s="226"/>
      <c r="Z561" s="226"/>
      <c r="AA561" s="226"/>
      <c r="AB561" s="226"/>
      <c r="AC561" s="226"/>
      <c r="AD561" s="226"/>
      <c r="AE561" s="226"/>
      <c r="AF561" s="226"/>
      <c r="AG561" s="226"/>
      <c r="AH561" s="122"/>
      <c r="AI561" s="122"/>
      <c r="AJ561" s="122"/>
      <c r="AK561" s="122"/>
      <c r="AL561" s="122"/>
      <c r="AM561" s="122"/>
      <c r="AN561" s="122"/>
    </row>
    <row r="562" spans="1:40" s="71" customFormat="1">
      <c r="A562" s="70"/>
      <c r="C562" s="72"/>
      <c r="J562" s="257"/>
      <c r="K562" s="122"/>
      <c r="L562" s="122"/>
      <c r="M562" s="122"/>
      <c r="N562" s="122"/>
      <c r="O562" s="122"/>
      <c r="P562" s="226"/>
      <c r="Q562" s="226"/>
      <c r="R562" s="226"/>
      <c r="S562" s="226"/>
      <c r="T562" s="226"/>
      <c r="U562" s="226"/>
      <c r="V562" s="226"/>
      <c r="W562" s="226"/>
      <c r="X562" s="226"/>
      <c r="Y562" s="226"/>
      <c r="Z562" s="226"/>
      <c r="AA562" s="226"/>
      <c r="AB562" s="226"/>
      <c r="AC562" s="226"/>
      <c r="AD562" s="226"/>
      <c r="AE562" s="226"/>
      <c r="AF562" s="226"/>
      <c r="AG562" s="226"/>
      <c r="AH562" s="122"/>
      <c r="AI562" s="122"/>
      <c r="AJ562" s="122"/>
      <c r="AK562" s="122"/>
      <c r="AL562" s="122"/>
      <c r="AM562" s="122"/>
      <c r="AN562" s="122"/>
    </row>
    <row r="563" spans="1:40" s="71" customFormat="1">
      <c r="A563" s="70"/>
      <c r="C563" s="72"/>
      <c r="J563" s="257"/>
      <c r="K563" s="122"/>
      <c r="L563" s="122"/>
      <c r="M563" s="122"/>
      <c r="N563" s="122"/>
      <c r="O563" s="122"/>
      <c r="P563" s="226"/>
      <c r="Q563" s="226"/>
      <c r="R563" s="226"/>
      <c r="S563" s="226"/>
      <c r="T563" s="226"/>
      <c r="U563" s="226"/>
      <c r="V563" s="226"/>
      <c r="W563" s="226"/>
      <c r="X563" s="226"/>
      <c r="Y563" s="226"/>
      <c r="Z563" s="226"/>
      <c r="AA563" s="226"/>
      <c r="AB563" s="226"/>
      <c r="AC563" s="226"/>
      <c r="AD563" s="226"/>
      <c r="AE563" s="226"/>
      <c r="AF563" s="226"/>
      <c r="AG563" s="226"/>
      <c r="AH563" s="122"/>
      <c r="AI563" s="122"/>
      <c r="AJ563" s="122"/>
      <c r="AK563" s="122"/>
      <c r="AL563" s="122"/>
      <c r="AM563" s="122"/>
      <c r="AN563" s="122"/>
    </row>
    <row r="564" spans="1:40" s="71" customFormat="1">
      <c r="A564" s="70"/>
      <c r="C564" s="72"/>
      <c r="J564" s="257"/>
      <c r="K564" s="122"/>
      <c r="L564" s="122"/>
      <c r="M564" s="122"/>
      <c r="N564" s="122"/>
      <c r="O564" s="122"/>
      <c r="P564" s="226"/>
      <c r="Q564" s="226"/>
      <c r="R564" s="226"/>
      <c r="S564" s="226"/>
      <c r="T564" s="226"/>
      <c r="U564" s="226"/>
      <c r="V564" s="226"/>
      <c r="W564" s="226"/>
      <c r="X564" s="226"/>
      <c r="Y564" s="226"/>
      <c r="Z564" s="226"/>
      <c r="AA564" s="226"/>
      <c r="AB564" s="226"/>
      <c r="AC564" s="226"/>
      <c r="AD564" s="226"/>
      <c r="AE564" s="226"/>
      <c r="AF564" s="226"/>
      <c r="AG564" s="226"/>
      <c r="AH564" s="122"/>
      <c r="AI564" s="122"/>
      <c r="AJ564" s="122"/>
      <c r="AK564" s="122"/>
      <c r="AL564" s="122"/>
      <c r="AM564" s="122"/>
      <c r="AN564" s="122"/>
    </row>
    <row r="565" spans="1:40" s="71" customFormat="1">
      <c r="A565" s="70"/>
      <c r="C565" s="72"/>
      <c r="J565" s="257"/>
      <c r="K565" s="122"/>
      <c r="L565" s="122"/>
      <c r="M565" s="122"/>
      <c r="N565" s="122"/>
      <c r="O565" s="122"/>
      <c r="P565" s="226"/>
      <c r="Q565" s="226"/>
      <c r="R565" s="226"/>
      <c r="S565" s="226"/>
      <c r="T565" s="226"/>
      <c r="U565" s="226"/>
      <c r="V565" s="226"/>
      <c r="W565" s="226"/>
      <c r="X565" s="226"/>
      <c r="Y565" s="226"/>
      <c r="Z565" s="226"/>
      <c r="AA565" s="226"/>
      <c r="AB565" s="226"/>
      <c r="AC565" s="226"/>
      <c r="AD565" s="226"/>
      <c r="AE565" s="226"/>
      <c r="AF565" s="226"/>
      <c r="AG565" s="226"/>
      <c r="AH565" s="122"/>
      <c r="AI565" s="122"/>
      <c r="AJ565" s="122"/>
      <c r="AK565" s="122"/>
      <c r="AL565" s="122"/>
      <c r="AM565" s="122"/>
      <c r="AN565" s="122"/>
    </row>
    <row r="566" spans="1:40" s="71" customFormat="1">
      <c r="A566" s="70"/>
      <c r="C566" s="72"/>
      <c r="J566" s="257"/>
      <c r="K566" s="122"/>
      <c r="L566" s="122"/>
      <c r="M566" s="122"/>
      <c r="N566" s="122"/>
      <c r="O566" s="122"/>
      <c r="P566" s="226"/>
      <c r="Q566" s="226"/>
      <c r="R566" s="226"/>
      <c r="S566" s="226"/>
      <c r="T566" s="226"/>
      <c r="U566" s="226"/>
      <c r="V566" s="226"/>
      <c r="W566" s="226"/>
      <c r="X566" s="226"/>
      <c r="Y566" s="226"/>
      <c r="Z566" s="226"/>
      <c r="AA566" s="226"/>
      <c r="AB566" s="226"/>
      <c r="AC566" s="226"/>
      <c r="AD566" s="226"/>
      <c r="AE566" s="226"/>
      <c r="AF566" s="226"/>
      <c r="AG566" s="226"/>
      <c r="AH566" s="122"/>
      <c r="AI566" s="122"/>
      <c r="AJ566" s="122"/>
      <c r="AK566" s="122"/>
      <c r="AL566" s="122"/>
      <c r="AM566" s="122"/>
      <c r="AN566" s="122"/>
    </row>
    <row r="567" spans="1:40" s="71" customFormat="1">
      <c r="A567" s="70"/>
      <c r="C567" s="72"/>
      <c r="J567" s="257"/>
      <c r="K567" s="122"/>
      <c r="L567" s="122"/>
      <c r="M567" s="122"/>
      <c r="N567" s="122"/>
      <c r="O567" s="122"/>
      <c r="P567" s="226"/>
      <c r="Q567" s="226"/>
      <c r="R567" s="226"/>
      <c r="S567" s="226"/>
      <c r="T567" s="226"/>
      <c r="U567" s="226"/>
      <c r="V567" s="226"/>
      <c r="W567" s="226"/>
      <c r="X567" s="226"/>
      <c r="Y567" s="226"/>
      <c r="Z567" s="226"/>
      <c r="AA567" s="226"/>
      <c r="AB567" s="226"/>
      <c r="AC567" s="226"/>
      <c r="AD567" s="226"/>
      <c r="AE567" s="226"/>
      <c r="AF567" s="226"/>
      <c r="AG567" s="226"/>
      <c r="AH567" s="122"/>
      <c r="AI567" s="122"/>
      <c r="AJ567" s="122"/>
      <c r="AK567" s="122"/>
      <c r="AL567" s="122"/>
      <c r="AM567" s="122"/>
      <c r="AN567" s="122"/>
    </row>
    <row r="568" spans="1:40" s="71" customFormat="1">
      <c r="A568" s="70"/>
      <c r="C568" s="72"/>
      <c r="J568" s="257"/>
      <c r="K568" s="122"/>
      <c r="L568" s="122"/>
      <c r="M568" s="122"/>
      <c r="N568" s="122"/>
      <c r="O568" s="122"/>
      <c r="P568" s="226"/>
      <c r="Q568" s="226"/>
      <c r="R568" s="226"/>
      <c r="S568" s="226"/>
      <c r="T568" s="226"/>
      <c r="U568" s="226"/>
      <c r="V568" s="226"/>
      <c r="W568" s="226"/>
      <c r="X568" s="226"/>
      <c r="Y568" s="226"/>
      <c r="Z568" s="226"/>
      <c r="AA568" s="226"/>
      <c r="AB568" s="226"/>
      <c r="AC568" s="226"/>
      <c r="AD568" s="226"/>
      <c r="AE568" s="226"/>
      <c r="AF568" s="226"/>
      <c r="AG568" s="226"/>
      <c r="AH568" s="122"/>
      <c r="AI568" s="122"/>
      <c r="AJ568" s="122"/>
      <c r="AK568" s="122"/>
      <c r="AL568" s="122"/>
      <c r="AM568" s="122"/>
      <c r="AN568" s="122"/>
    </row>
    <row r="569" spans="1:40" s="71" customFormat="1">
      <c r="A569" s="70"/>
      <c r="C569" s="72"/>
      <c r="J569" s="257"/>
      <c r="K569" s="122"/>
      <c r="L569" s="122"/>
      <c r="M569" s="122"/>
      <c r="N569" s="122"/>
      <c r="O569" s="122"/>
      <c r="P569" s="226"/>
      <c r="Q569" s="226"/>
      <c r="R569" s="226"/>
      <c r="S569" s="226"/>
      <c r="T569" s="226"/>
      <c r="U569" s="226"/>
      <c r="V569" s="226"/>
      <c r="W569" s="226"/>
      <c r="X569" s="226"/>
      <c r="Y569" s="226"/>
      <c r="Z569" s="226"/>
      <c r="AA569" s="226"/>
      <c r="AB569" s="226"/>
      <c r="AC569" s="226"/>
      <c r="AD569" s="226"/>
      <c r="AE569" s="226"/>
      <c r="AF569" s="226"/>
      <c r="AG569" s="226"/>
      <c r="AH569" s="122"/>
      <c r="AI569" s="122"/>
      <c r="AJ569" s="122"/>
      <c r="AK569" s="122"/>
      <c r="AL569" s="122"/>
      <c r="AM569" s="122"/>
      <c r="AN569" s="122"/>
    </row>
    <row r="570" spans="1:40" s="71" customFormat="1">
      <c r="A570" s="70"/>
      <c r="C570" s="72"/>
      <c r="J570" s="257"/>
      <c r="K570" s="122"/>
      <c r="L570" s="122"/>
      <c r="M570" s="122"/>
      <c r="N570" s="122"/>
      <c r="O570" s="122"/>
      <c r="P570" s="226"/>
      <c r="Q570" s="226"/>
      <c r="R570" s="226"/>
      <c r="S570" s="226"/>
      <c r="T570" s="226"/>
      <c r="U570" s="226"/>
      <c r="V570" s="226"/>
      <c r="W570" s="226"/>
      <c r="X570" s="226"/>
      <c r="Y570" s="226"/>
      <c r="Z570" s="226"/>
      <c r="AA570" s="226"/>
      <c r="AB570" s="226"/>
      <c r="AC570" s="226"/>
      <c r="AD570" s="226"/>
      <c r="AE570" s="226"/>
      <c r="AF570" s="226"/>
      <c r="AG570" s="226"/>
      <c r="AH570" s="122"/>
      <c r="AI570" s="122"/>
      <c r="AJ570" s="122"/>
      <c r="AK570" s="122"/>
      <c r="AL570" s="122"/>
      <c r="AM570" s="122"/>
      <c r="AN570" s="122"/>
    </row>
    <row r="571" spans="1:40" s="71" customFormat="1">
      <c r="A571" s="70"/>
      <c r="C571" s="72"/>
      <c r="J571" s="257"/>
      <c r="K571" s="122"/>
      <c r="L571" s="122"/>
      <c r="M571" s="122"/>
      <c r="N571" s="122"/>
      <c r="O571" s="122"/>
      <c r="P571" s="226"/>
      <c r="Q571" s="226"/>
      <c r="R571" s="226"/>
      <c r="S571" s="226"/>
      <c r="T571" s="226"/>
      <c r="U571" s="226"/>
      <c r="V571" s="226"/>
      <c r="W571" s="226"/>
      <c r="X571" s="226"/>
      <c r="Y571" s="226"/>
      <c r="Z571" s="226"/>
      <c r="AA571" s="226"/>
      <c r="AB571" s="226"/>
      <c r="AC571" s="226"/>
      <c r="AD571" s="226"/>
      <c r="AE571" s="226"/>
      <c r="AF571" s="226"/>
      <c r="AG571" s="226"/>
      <c r="AH571" s="122"/>
      <c r="AI571" s="122"/>
      <c r="AJ571" s="122"/>
      <c r="AK571" s="122"/>
      <c r="AL571" s="122"/>
      <c r="AM571" s="122"/>
      <c r="AN571" s="122"/>
    </row>
    <row r="572" spans="1:40" s="71" customFormat="1">
      <c r="A572" s="70"/>
      <c r="C572" s="72"/>
      <c r="J572" s="257"/>
      <c r="K572" s="122"/>
      <c r="L572" s="122"/>
      <c r="M572" s="122"/>
      <c r="N572" s="122"/>
      <c r="O572" s="122"/>
      <c r="P572" s="226"/>
      <c r="Q572" s="226"/>
      <c r="R572" s="226"/>
      <c r="S572" s="226"/>
      <c r="T572" s="226"/>
      <c r="U572" s="226"/>
      <c r="V572" s="226"/>
      <c r="W572" s="226"/>
      <c r="X572" s="226"/>
      <c r="Y572" s="226"/>
      <c r="Z572" s="226"/>
      <c r="AA572" s="226"/>
      <c r="AB572" s="226"/>
      <c r="AC572" s="226"/>
      <c r="AD572" s="226"/>
      <c r="AE572" s="226"/>
      <c r="AF572" s="226"/>
      <c r="AG572" s="226"/>
      <c r="AH572" s="122"/>
      <c r="AI572" s="122"/>
      <c r="AJ572" s="122"/>
      <c r="AK572" s="122"/>
      <c r="AL572" s="122"/>
      <c r="AM572" s="122"/>
      <c r="AN572" s="122"/>
    </row>
    <row r="573" spans="1:40" s="71" customFormat="1">
      <c r="A573" s="70"/>
      <c r="C573" s="72"/>
      <c r="J573" s="257"/>
      <c r="K573" s="122"/>
      <c r="L573" s="122"/>
      <c r="M573" s="122"/>
      <c r="N573" s="122"/>
      <c r="O573" s="122"/>
      <c r="P573" s="226"/>
      <c r="Q573" s="226"/>
      <c r="R573" s="226"/>
      <c r="S573" s="226"/>
      <c r="T573" s="226"/>
      <c r="U573" s="226"/>
      <c r="V573" s="226"/>
      <c r="W573" s="226"/>
      <c r="X573" s="226"/>
      <c r="Y573" s="226"/>
      <c r="Z573" s="226"/>
      <c r="AA573" s="226"/>
      <c r="AB573" s="226"/>
      <c r="AC573" s="226"/>
      <c r="AD573" s="226"/>
      <c r="AE573" s="226"/>
      <c r="AF573" s="226"/>
      <c r="AG573" s="226"/>
      <c r="AH573" s="122"/>
      <c r="AI573" s="122"/>
      <c r="AJ573" s="122"/>
      <c r="AK573" s="122"/>
      <c r="AL573" s="122"/>
      <c r="AM573" s="122"/>
      <c r="AN573" s="122"/>
    </row>
    <row r="574" spans="1:40" s="71" customFormat="1">
      <c r="A574" s="70"/>
      <c r="C574" s="72"/>
      <c r="J574" s="257"/>
      <c r="K574" s="122"/>
      <c r="L574" s="122"/>
      <c r="M574" s="122"/>
      <c r="N574" s="122"/>
      <c r="O574" s="122"/>
      <c r="P574" s="226"/>
      <c r="Q574" s="226"/>
      <c r="R574" s="226"/>
      <c r="S574" s="226"/>
      <c r="T574" s="226"/>
      <c r="U574" s="226"/>
      <c r="V574" s="226"/>
      <c r="W574" s="226"/>
      <c r="X574" s="226"/>
      <c r="Y574" s="226"/>
      <c r="Z574" s="226"/>
      <c r="AA574" s="226"/>
      <c r="AB574" s="226"/>
      <c r="AC574" s="226"/>
      <c r="AD574" s="226"/>
      <c r="AE574" s="226"/>
      <c r="AF574" s="226"/>
      <c r="AG574" s="226"/>
      <c r="AH574" s="122"/>
      <c r="AI574" s="122"/>
      <c r="AJ574" s="122"/>
      <c r="AK574" s="122"/>
      <c r="AL574" s="122"/>
      <c r="AM574" s="122"/>
      <c r="AN574" s="122"/>
    </row>
    <row r="575" spans="1:40" s="71" customFormat="1">
      <c r="A575" s="70"/>
      <c r="C575" s="72"/>
      <c r="J575" s="257"/>
      <c r="K575" s="122"/>
      <c r="L575" s="122"/>
      <c r="M575" s="122"/>
      <c r="N575" s="122"/>
      <c r="O575" s="122"/>
      <c r="P575" s="226"/>
      <c r="Q575" s="226"/>
      <c r="R575" s="226"/>
      <c r="S575" s="226"/>
      <c r="T575" s="226"/>
      <c r="U575" s="226"/>
      <c r="V575" s="226"/>
      <c r="W575" s="226"/>
      <c r="X575" s="226"/>
      <c r="Y575" s="226"/>
      <c r="Z575" s="226"/>
      <c r="AA575" s="226"/>
      <c r="AB575" s="226"/>
      <c r="AC575" s="226"/>
      <c r="AD575" s="226"/>
      <c r="AE575" s="226"/>
      <c r="AF575" s="226"/>
      <c r="AG575" s="226"/>
      <c r="AH575" s="122"/>
      <c r="AI575" s="122"/>
      <c r="AJ575" s="122"/>
      <c r="AK575" s="122"/>
      <c r="AL575" s="122"/>
      <c r="AM575" s="122"/>
      <c r="AN575" s="122"/>
    </row>
    <row r="576" spans="1:40" s="71" customFormat="1">
      <c r="A576" s="70"/>
      <c r="C576" s="72"/>
      <c r="J576" s="257"/>
      <c r="K576" s="122"/>
      <c r="L576" s="122"/>
      <c r="M576" s="122"/>
      <c r="N576" s="122"/>
      <c r="O576" s="122"/>
      <c r="P576" s="226"/>
      <c r="Q576" s="226"/>
      <c r="R576" s="226"/>
      <c r="S576" s="226"/>
      <c r="T576" s="226"/>
      <c r="U576" s="226"/>
      <c r="V576" s="226"/>
      <c r="W576" s="226"/>
      <c r="X576" s="226"/>
      <c r="Y576" s="226"/>
      <c r="Z576" s="226"/>
      <c r="AA576" s="226"/>
      <c r="AB576" s="226"/>
      <c r="AC576" s="226"/>
      <c r="AD576" s="226"/>
      <c r="AE576" s="226"/>
      <c r="AF576" s="226"/>
      <c r="AG576" s="226"/>
      <c r="AH576" s="122"/>
      <c r="AI576" s="122"/>
      <c r="AJ576" s="122"/>
      <c r="AK576" s="122"/>
      <c r="AL576" s="122"/>
      <c r="AM576" s="122"/>
      <c r="AN576" s="122"/>
    </row>
    <row r="577" spans="1:40" s="71" customFormat="1">
      <c r="A577" s="70"/>
      <c r="C577" s="72"/>
      <c r="J577" s="257"/>
      <c r="K577" s="122"/>
      <c r="L577" s="122"/>
      <c r="M577" s="122"/>
      <c r="N577" s="122"/>
      <c r="O577" s="122"/>
      <c r="P577" s="226"/>
      <c r="Q577" s="226"/>
      <c r="R577" s="226"/>
      <c r="S577" s="226"/>
      <c r="T577" s="226"/>
      <c r="U577" s="226"/>
      <c r="V577" s="226"/>
      <c r="W577" s="226"/>
      <c r="X577" s="226"/>
      <c r="Y577" s="226"/>
      <c r="Z577" s="226"/>
      <c r="AA577" s="226"/>
      <c r="AB577" s="226"/>
      <c r="AC577" s="226"/>
      <c r="AD577" s="226"/>
      <c r="AE577" s="226"/>
      <c r="AF577" s="226"/>
      <c r="AG577" s="226"/>
      <c r="AH577" s="122"/>
      <c r="AI577" s="122"/>
      <c r="AJ577" s="122"/>
      <c r="AK577" s="122"/>
      <c r="AL577" s="122"/>
      <c r="AM577" s="122"/>
      <c r="AN577" s="122"/>
    </row>
    <row r="578" spans="1:40" s="71" customFormat="1">
      <c r="A578" s="70"/>
      <c r="C578" s="72"/>
      <c r="J578" s="257"/>
      <c r="K578" s="122"/>
      <c r="L578" s="122"/>
      <c r="M578" s="122"/>
      <c r="N578" s="122"/>
      <c r="O578" s="122"/>
      <c r="P578" s="226"/>
      <c r="Q578" s="226"/>
      <c r="R578" s="226"/>
      <c r="S578" s="226"/>
      <c r="T578" s="226"/>
      <c r="U578" s="226"/>
      <c r="V578" s="226"/>
      <c r="W578" s="226"/>
      <c r="X578" s="226"/>
      <c r="Y578" s="226"/>
      <c r="Z578" s="226"/>
      <c r="AA578" s="226"/>
      <c r="AB578" s="226"/>
      <c r="AC578" s="226"/>
      <c r="AD578" s="226"/>
      <c r="AE578" s="226"/>
      <c r="AF578" s="226"/>
      <c r="AG578" s="226"/>
      <c r="AH578" s="122"/>
      <c r="AI578" s="122"/>
      <c r="AJ578" s="122"/>
      <c r="AK578" s="122"/>
      <c r="AL578" s="122"/>
      <c r="AM578" s="122"/>
      <c r="AN578" s="122"/>
    </row>
    <row r="579" spans="1:40" s="71" customFormat="1">
      <c r="A579" s="70"/>
      <c r="C579" s="72"/>
      <c r="J579" s="257"/>
      <c r="K579" s="122"/>
      <c r="L579" s="122"/>
      <c r="M579" s="122"/>
      <c r="N579" s="122"/>
      <c r="O579" s="122"/>
      <c r="P579" s="226"/>
      <c r="Q579" s="226"/>
      <c r="R579" s="226"/>
      <c r="S579" s="226"/>
      <c r="T579" s="226"/>
      <c r="U579" s="226"/>
      <c r="V579" s="226"/>
      <c r="W579" s="226"/>
      <c r="X579" s="226"/>
      <c r="Y579" s="226"/>
      <c r="Z579" s="226"/>
      <c r="AA579" s="226"/>
      <c r="AB579" s="226"/>
      <c r="AC579" s="226"/>
      <c r="AD579" s="226"/>
      <c r="AE579" s="226"/>
      <c r="AF579" s="226"/>
      <c r="AG579" s="226"/>
      <c r="AH579" s="122"/>
      <c r="AI579" s="122"/>
      <c r="AJ579" s="122"/>
      <c r="AK579" s="122"/>
      <c r="AL579" s="122"/>
      <c r="AM579" s="122"/>
      <c r="AN579" s="122"/>
    </row>
    <row r="580" spans="1:40" s="71" customFormat="1">
      <c r="A580" s="70"/>
      <c r="C580" s="72"/>
      <c r="J580" s="257"/>
      <c r="K580" s="122"/>
      <c r="L580" s="122"/>
      <c r="M580" s="122"/>
      <c r="N580" s="122"/>
      <c r="O580" s="122"/>
      <c r="P580" s="226"/>
      <c r="Q580" s="226"/>
      <c r="R580" s="226"/>
      <c r="S580" s="226"/>
      <c r="T580" s="226"/>
      <c r="U580" s="226"/>
      <c r="V580" s="226"/>
      <c r="W580" s="226"/>
      <c r="X580" s="226"/>
      <c r="Y580" s="226"/>
      <c r="Z580" s="226"/>
      <c r="AA580" s="226"/>
      <c r="AB580" s="226"/>
      <c r="AC580" s="226"/>
      <c r="AD580" s="226"/>
      <c r="AE580" s="226"/>
      <c r="AF580" s="226"/>
      <c r="AG580" s="226"/>
      <c r="AH580" s="122"/>
      <c r="AI580" s="122"/>
      <c r="AJ580" s="122"/>
      <c r="AK580" s="122"/>
      <c r="AL580" s="122"/>
      <c r="AM580" s="122"/>
      <c r="AN580" s="122"/>
    </row>
    <row r="581" spans="1:40" s="71" customFormat="1">
      <c r="A581" s="70"/>
      <c r="C581" s="72"/>
      <c r="J581" s="257"/>
      <c r="K581" s="122"/>
      <c r="L581" s="122"/>
      <c r="M581" s="122"/>
      <c r="N581" s="122"/>
      <c r="O581" s="122"/>
      <c r="P581" s="226"/>
      <c r="Q581" s="226"/>
      <c r="R581" s="226"/>
      <c r="S581" s="226"/>
      <c r="T581" s="226"/>
      <c r="U581" s="226"/>
      <c r="V581" s="226"/>
      <c r="W581" s="226"/>
      <c r="X581" s="226"/>
      <c r="Y581" s="226"/>
      <c r="Z581" s="226"/>
      <c r="AA581" s="226"/>
      <c r="AB581" s="226"/>
      <c r="AC581" s="226"/>
      <c r="AD581" s="226"/>
      <c r="AE581" s="226"/>
      <c r="AF581" s="226"/>
      <c r="AG581" s="226"/>
      <c r="AH581" s="122"/>
      <c r="AI581" s="122"/>
      <c r="AJ581" s="122"/>
      <c r="AK581" s="122"/>
      <c r="AL581" s="122"/>
      <c r="AM581" s="122"/>
      <c r="AN581" s="122"/>
    </row>
    <row r="582" spans="1:40" s="71" customFormat="1" ht="13.2" customHeight="1">
      <c r="A582" s="70"/>
      <c r="C582" s="72"/>
      <c r="J582" s="257"/>
      <c r="K582" s="122"/>
      <c r="L582" s="122"/>
      <c r="M582" s="122"/>
      <c r="N582" s="122"/>
      <c r="O582" s="122"/>
      <c r="P582" s="226"/>
      <c r="Q582" s="226"/>
      <c r="R582" s="226"/>
      <c r="S582" s="226"/>
      <c r="T582" s="226"/>
      <c r="U582" s="226"/>
      <c r="V582" s="226"/>
      <c r="W582" s="226"/>
      <c r="X582" s="226"/>
      <c r="Y582" s="226"/>
      <c r="Z582" s="226"/>
      <c r="AA582" s="226"/>
      <c r="AB582" s="226"/>
      <c r="AC582" s="226"/>
      <c r="AD582" s="226"/>
      <c r="AE582" s="226"/>
      <c r="AF582" s="226"/>
      <c r="AG582" s="226"/>
      <c r="AH582" s="122"/>
      <c r="AI582" s="122"/>
      <c r="AJ582" s="122"/>
      <c r="AK582" s="122"/>
      <c r="AL582" s="122"/>
      <c r="AM582" s="122"/>
      <c r="AN582" s="122"/>
    </row>
    <row r="583" spans="1:40" s="71" customFormat="1">
      <c r="A583" s="70"/>
      <c r="C583" s="72"/>
      <c r="J583" s="257"/>
      <c r="K583" s="122"/>
      <c r="L583" s="122"/>
      <c r="M583" s="122"/>
      <c r="N583" s="122"/>
      <c r="O583" s="122"/>
      <c r="P583" s="226"/>
      <c r="Q583" s="226"/>
      <c r="R583" s="226"/>
      <c r="S583" s="226"/>
      <c r="T583" s="226"/>
      <c r="U583" s="226"/>
      <c r="V583" s="226"/>
      <c r="W583" s="226"/>
      <c r="X583" s="226"/>
      <c r="Y583" s="226"/>
      <c r="Z583" s="226"/>
      <c r="AA583" s="226"/>
      <c r="AB583" s="226"/>
      <c r="AC583" s="226"/>
      <c r="AD583" s="226"/>
      <c r="AE583" s="226"/>
      <c r="AF583" s="226"/>
      <c r="AG583" s="226"/>
      <c r="AH583" s="122"/>
      <c r="AI583" s="122"/>
      <c r="AJ583" s="122"/>
      <c r="AK583" s="122"/>
      <c r="AL583" s="122"/>
      <c r="AM583" s="122"/>
      <c r="AN583" s="122"/>
    </row>
    <row r="584" spans="1:40" s="71" customFormat="1">
      <c r="A584" s="70"/>
      <c r="C584" s="72"/>
      <c r="J584" s="257"/>
      <c r="K584" s="122"/>
      <c r="L584" s="122"/>
      <c r="M584" s="122"/>
      <c r="N584" s="122"/>
      <c r="O584" s="122"/>
      <c r="P584" s="226"/>
      <c r="Q584" s="226"/>
      <c r="R584" s="226"/>
      <c r="S584" s="226"/>
      <c r="T584" s="226"/>
      <c r="U584" s="226"/>
      <c r="V584" s="226"/>
      <c r="W584" s="226"/>
      <c r="X584" s="226"/>
      <c r="Y584" s="226"/>
      <c r="Z584" s="226"/>
      <c r="AA584" s="226"/>
      <c r="AB584" s="226"/>
      <c r="AC584" s="226"/>
      <c r="AD584" s="226"/>
      <c r="AE584" s="226"/>
      <c r="AF584" s="226"/>
      <c r="AG584" s="226"/>
      <c r="AH584" s="122"/>
      <c r="AI584" s="122"/>
      <c r="AJ584" s="122"/>
      <c r="AK584" s="122"/>
      <c r="AL584" s="122"/>
      <c r="AM584" s="122"/>
      <c r="AN584" s="122"/>
    </row>
    <row r="585" spans="1:40" s="71" customFormat="1">
      <c r="A585" s="70"/>
      <c r="C585" s="72"/>
      <c r="J585" s="257"/>
      <c r="K585" s="122"/>
      <c r="L585" s="122"/>
      <c r="M585" s="122"/>
      <c r="N585" s="122"/>
      <c r="O585" s="122"/>
      <c r="P585" s="226"/>
      <c r="Q585" s="226"/>
      <c r="R585" s="226"/>
      <c r="S585" s="226"/>
      <c r="T585" s="226"/>
      <c r="U585" s="226"/>
      <c r="V585" s="226"/>
      <c r="W585" s="226"/>
      <c r="X585" s="226"/>
      <c r="Y585" s="226"/>
      <c r="Z585" s="226"/>
      <c r="AA585" s="226"/>
      <c r="AB585" s="226"/>
      <c r="AC585" s="226"/>
      <c r="AD585" s="226"/>
      <c r="AE585" s="226"/>
      <c r="AF585" s="226"/>
      <c r="AG585" s="226"/>
      <c r="AH585" s="122"/>
      <c r="AI585" s="122"/>
      <c r="AJ585" s="122"/>
      <c r="AK585" s="122"/>
      <c r="AL585" s="122"/>
      <c r="AM585" s="122"/>
      <c r="AN585" s="122"/>
    </row>
    <row r="586" spans="1:40" s="71" customFormat="1">
      <c r="A586" s="70"/>
      <c r="C586" s="72"/>
      <c r="J586" s="257"/>
      <c r="K586" s="122"/>
      <c r="L586" s="122"/>
      <c r="M586" s="122"/>
      <c r="N586" s="122"/>
      <c r="O586" s="122"/>
      <c r="P586" s="226"/>
      <c r="Q586" s="226"/>
      <c r="R586" s="226"/>
      <c r="S586" s="226"/>
      <c r="T586" s="226"/>
      <c r="U586" s="226"/>
      <c r="V586" s="226"/>
      <c r="W586" s="226"/>
      <c r="X586" s="226"/>
      <c r="Y586" s="226"/>
      <c r="Z586" s="226"/>
      <c r="AA586" s="226"/>
      <c r="AB586" s="226"/>
      <c r="AC586" s="226"/>
      <c r="AD586" s="226"/>
      <c r="AE586" s="226"/>
      <c r="AF586" s="226"/>
      <c r="AG586" s="226"/>
      <c r="AH586" s="122"/>
      <c r="AI586" s="122"/>
      <c r="AJ586" s="122"/>
      <c r="AK586" s="122"/>
      <c r="AL586" s="122"/>
      <c r="AM586" s="122"/>
      <c r="AN586" s="122"/>
    </row>
    <row r="587" spans="1:40" s="71" customFormat="1">
      <c r="A587" s="70"/>
      <c r="C587" s="72"/>
      <c r="J587" s="257"/>
      <c r="K587" s="122"/>
      <c r="L587" s="122"/>
      <c r="M587" s="122"/>
      <c r="N587" s="122"/>
      <c r="O587" s="122"/>
      <c r="P587" s="226"/>
      <c r="Q587" s="226"/>
      <c r="R587" s="226"/>
      <c r="S587" s="226"/>
      <c r="T587" s="226"/>
      <c r="U587" s="226"/>
      <c r="V587" s="226"/>
      <c r="W587" s="226"/>
      <c r="X587" s="226"/>
      <c r="Y587" s="226"/>
      <c r="Z587" s="226"/>
      <c r="AA587" s="226"/>
      <c r="AB587" s="226"/>
      <c r="AC587" s="226"/>
      <c r="AD587" s="226"/>
      <c r="AE587" s="226"/>
      <c r="AF587" s="226"/>
      <c r="AG587" s="226"/>
      <c r="AH587" s="122"/>
      <c r="AI587" s="122"/>
      <c r="AJ587" s="122"/>
      <c r="AK587" s="122"/>
      <c r="AL587" s="122"/>
      <c r="AM587" s="122"/>
      <c r="AN587" s="122"/>
    </row>
    <row r="588" spans="1:40" s="71" customFormat="1">
      <c r="A588" s="70"/>
      <c r="C588" s="72"/>
      <c r="J588" s="257"/>
      <c r="K588" s="122"/>
      <c r="L588" s="122"/>
      <c r="M588" s="122"/>
      <c r="N588" s="122"/>
      <c r="O588" s="122"/>
      <c r="P588" s="226"/>
      <c r="Q588" s="226"/>
      <c r="R588" s="226"/>
      <c r="S588" s="226"/>
      <c r="T588" s="226"/>
      <c r="U588" s="226"/>
      <c r="V588" s="226"/>
      <c r="W588" s="226"/>
      <c r="X588" s="226"/>
      <c r="Y588" s="226"/>
      <c r="Z588" s="226"/>
      <c r="AA588" s="226"/>
      <c r="AB588" s="226"/>
      <c r="AC588" s="226"/>
      <c r="AD588" s="226"/>
      <c r="AE588" s="226"/>
      <c r="AF588" s="226"/>
      <c r="AG588" s="226"/>
      <c r="AH588" s="122"/>
      <c r="AI588" s="122"/>
      <c r="AJ588" s="122"/>
      <c r="AK588" s="122"/>
      <c r="AL588" s="122"/>
      <c r="AM588" s="122"/>
      <c r="AN588" s="122"/>
    </row>
    <row r="589" spans="1:40" s="71" customFormat="1">
      <c r="A589" s="70"/>
      <c r="C589" s="72"/>
      <c r="J589" s="257"/>
      <c r="K589" s="122"/>
      <c r="L589" s="122"/>
      <c r="M589" s="122"/>
      <c r="N589" s="122"/>
      <c r="O589" s="122"/>
      <c r="P589" s="226"/>
      <c r="Q589" s="226"/>
      <c r="R589" s="226"/>
      <c r="S589" s="226"/>
      <c r="T589" s="226"/>
      <c r="U589" s="226"/>
      <c r="V589" s="226"/>
      <c r="W589" s="226"/>
      <c r="X589" s="226"/>
      <c r="Y589" s="226"/>
      <c r="Z589" s="226"/>
      <c r="AA589" s="226"/>
      <c r="AB589" s="226"/>
      <c r="AC589" s="226"/>
      <c r="AD589" s="226"/>
      <c r="AE589" s="226"/>
      <c r="AF589" s="226"/>
      <c r="AG589" s="226"/>
      <c r="AH589" s="122"/>
      <c r="AI589" s="122"/>
      <c r="AJ589" s="122"/>
      <c r="AK589" s="122"/>
      <c r="AL589" s="122"/>
      <c r="AM589" s="122"/>
      <c r="AN589" s="122"/>
    </row>
    <row r="590" spans="1:40" s="71" customFormat="1">
      <c r="A590" s="70"/>
      <c r="C590" s="72"/>
      <c r="J590" s="257"/>
      <c r="K590" s="122"/>
      <c r="L590" s="122"/>
      <c r="M590" s="122"/>
      <c r="N590" s="122"/>
      <c r="O590" s="122"/>
      <c r="P590" s="226"/>
      <c r="Q590" s="226"/>
      <c r="R590" s="226"/>
      <c r="S590" s="226"/>
      <c r="T590" s="226"/>
      <c r="U590" s="226"/>
      <c r="V590" s="226"/>
      <c r="W590" s="226"/>
      <c r="X590" s="226"/>
      <c r="Y590" s="226"/>
      <c r="Z590" s="226"/>
      <c r="AA590" s="226"/>
      <c r="AB590" s="226"/>
      <c r="AC590" s="226"/>
      <c r="AD590" s="226"/>
      <c r="AE590" s="226"/>
      <c r="AF590" s="226"/>
      <c r="AG590" s="226"/>
      <c r="AH590" s="122"/>
      <c r="AI590" s="122"/>
      <c r="AJ590" s="122"/>
      <c r="AK590" s="122"/>
      <c r="AL590" s="122"/>
      <c r="AM590" s="122"/>
      <c r="AN590" s="122"/>
    </row>
    <row r="591" spans="1:40" s="71" customFormat="1">
      <c r="A591" s="70"/>
      <c r="C591" s="72"/>
      <c r="J591" s="257"/>
      <c r="K591" s="122"/>
      <c r="L591" s="122"/>
      <c r="M591" s="122"/>
      <c r="N591" s="122"/>
      <c r="O591" s="122"/>
      <c r="P591" s="226"/>
      <c r="Q591" s="226"/>
      <c r="R591" s="226"/>
      <c r="S591" s="226"/>
      <c r="T591" s="226"/>
      <c r="U591" s="226"/>
      <c r="V591" s="226"/>
      <c r="W591" s="226"/>
      <c r="X591" s="226"/>
      <c r="Y591" s="226"/>
      <c r="Z591" s="226"/>
      <c r="AA591" s="226"/>
      <c r="AB591" s="226"/>
      <c r="AC591" s="226"/>
      <c r="AD591" s="226"/>
      <c r="AE591" s="226"/>
      <c r="AF591" s="226"/>
      <c r="AG591" s="226"/>
      <c r="AH591" s="122"/>
      <c r="AI591" s="122"/>
      <c r="AJ591" s="122"/>
      <c r="AK591" s="122"/>
      <c r="AL591" s="122"/>
      <c r="AM591" s="122"/>
      <c r="AN591" s="122"/>
    </row>
    <row r="592" spans="1:40" s="71" customFormat="1">
      <c r="A592" s="70"/>
      <c r="C592" s="72"/>
      <c r="J592" s="257"/>
      <c r="K592" s="122"/>
      <c r="L592" s="122"/>
      <c r="M592" s="122"/>
      <c r="N592" s="122"/>
      <c r="O592" s="122"/>
      <c r="P592" s="226"/>
      <c r="Q592" s="226"/>
      <c r="R592" s="226"/>
      <c r="S592" s="226"/>
      <c r="T592" s="226"/>
      <c r="U592" s="226"/>
      <c r="V592" s="226"/>
      <c r="W592" s="226"/>
      <c r="X592" s="226"/>
      <c r="Y592" s="226"/>
      <c r="Z592" s="226"/>
      <c r="AA592" s="226"/>
      <c r="AB592" s="226"/>
      <c r="AC592" s="226"/>
      <c r="AD592" s="226"/>
      <c r="AE592" s="226"/>
      <c r="AF592" s="226"/>
      <c r="AG592" s="226"/>
      <c r="AH592" s="122"/>
      <c r="AI592" s="122"/>
      <c r="AJ592" s="122"/>
      <c r="AK592" s="122"/>
      <c r="AL592" s="122"/>
      <c r="AM592" s="122"/>
      <c r="AN592" s="122"/>
    </row>
    <row r="593" spans="1:40" s="71" customFormat="1">
      <c r="A593" s="70"/>
      <c r="C593" s="72"/>
      <c r="J593" s="257"/>
      <c r="K593" s="122"/>
      <c r="L593" s="122"/>
      <c r="M593" s="122"/>
      <c r="N593" s="122"/>
      <c r="O593" s="122"/>
      <c r="P593" s="226"/>
      <c r="Q593" s="226"/>
      <c r="R593" s="226"/>
      <c r="S593" s="226"/>
      <c r="T593" s="226"/>
      <c r="U593" s="226"/>
      <c r="V593" s="226"/>
      <c r="W593" s="226"/>
      <c r="X593" s="226"/>
      <c r="Y593" s="226"/>
      <c r="Z593" s="226"/>
      <c r="AA593" s="226"/>
      <c r="AB593" s="226"/>
      <c r="AC593" s="226"/>
      <c r="AD593" s="226"/>
      <c r="AE593" s="226"/>
      <c r="AF593" s="226"/>
      <c r="AG593" s="226"/>
      <c r="AH593" s="122"/>
      <c r="AI593" s="122"/>
      <c r="AJ593" s="122"/>
      <c r="AK593" s="122"/>
      <c r="AL593" s="122"/>
      <c r="AM593" s="122"/>
      <c r="AN593" s="122"/>
    </row>
    <row r="594" spans="1:40" s="71" customFormat="1">
      <c r="A594" s="70"/>
      <c r="C594" s="72"/>
      <c r="J594" s="257"/>
      <c r="K594" s="122"/>
      <c r="L594" s="122"/>
      <c r="M594" s="122"/>
      <c r="N594" s="122"/>
      <c r="O594" s="122"/>
      <c r="P594" s="226"/>
      <c r="Q594" s="226"/>
      <c r="R594" s="226"/>
      <c r="S594" s="226"/>
      <c r="T594" s="226"/>
      <c r="U594" s="226"/>
      <c r="V594" s="226"/>
      <c r="W594" s="226"/>
      <c r="X594" s="226"/>
      <c r="Y594" s="226"/>
      <c r="Z594" s="226"/>
      <c r="AA594" s="226"/>
      <c r="AB594" s="226"/>
      <c r="AC594" s="226"/>
      <c r="AD594" s="226"/>
      <c r="AE594" s="226"/>
      <c r="AF594" s="226"/>
      <c r="AG594" s="226"/>
      <c r="AH594" s="122"/>
      <c r="AI594" s="122"/>
      <c r="AJ594" s="122"/>
      <c r="AK594" s="122"/>
      <c r="AL594" s="122"/>
      <c r="AM594" s="122"/>
      <c r="AN594" s="122"/>
    </row>
    <row r="595" spans="1:40" s="71" customFormat="1">
      <c r="A595" s="70"/>
      <c r="C595" s="72"/>
      <c r="J595" s="257"/>
      <c r="K595" s="122"/>
      <c r="L595" s="122"/>
      <c r="M595" s="122"/>
      <c r="N595" s="122"/>
      <c r="O595" s="122"/>
      <c r="P595" s="226"/>
      <c r="Q595" s="226"/>
      <c r="R595" s="226"/>
      <c r="S595" s="226"/>
      <c r="T595" s="226"/>
      <c r="U595" s="226"/>
      <c r="V595" s="226"/>
      <c r="W595" s="226"/>
      <c r="X595" s="226"/>
      <c r="Y595" s="226"/>
      <c r="Z595" s="226"/>
      <c r="AA595" s="226"/>
      <c r="AB595" s="226"/>
      <c r="AC595" s="226"/>
      <c r="AD595" s="226"/>
      <c r="AE595" s="226"/>
      <c r="AF595" s="226"/>
      <c r="AG595" s="226"/>
      <c r="AH595" s="122"/>
      <c r="AI595" s="122"/>
      <c r="AJ595" s="122"/>
      <c r="AK595" s="122"/>
      <c r="AL595" s="122"/>
      <c r="AM595" s="122"/>
      <c r="AN595" s="122"/>
    </row>
    <row r="596" spans="1:40" s="71" customFormat="1">
      <c r="A596" s="70"/>
      <c r="C596" s="72"/>
      <c r="J596" s="257"/>
      <c r="K596" s="122"/>
      <c r="L596" s="122"/>
      <c r="M596" s="122"/>
      <c r="N596" s="122"/>
      <c r="O596" s="122"/>
      <c r="P596" s="226"/>
      <c r="Q596" s="226"/>
      <c r="R596" s="226"/>
      <c r="S596" s="226"/>
      <c r="T596" s="226"/>
      <c r="U596" s="226"/>
      <c r="V596" s="226"/>
      <c r="W596" s="226"/>
      <c r="X596" s="226"/>
      <c r="Y596" s="226"/>
      <c r="Z596" s="226"/>
      <c r="AA596" s="226"/>
      <c r="AB596" s="226"/>
      <c r="AC596" s="226"/>
      <c r="AD596" s="226"/>
      <c r="AE596" s="226"/>
      <c r="AF596" s="226"/>
      <c r="AG596" s="226"/>
      <c r="AH596" s="122"/>
      <c r="AI596" s="122"/>
      <c r="AJ596" s="122"/>
      <c r="AK596" s="122"/>
      <c r="AL596" s="122"/>
      <c r="AM596" s="122"/>
      <c r="AN596" s="122"/>
    </row>
    <row r="597" spans="1:40" s="71" customFormat="1">
      <c r="A597" s="70"/>
      <c r="C597" s="72"/>
      <c r="J597" s="257"/>
      <c r="K597" s="122"/>
      <c r="L597" s="122"/>
      <c r="M597" s="122"/>
      <c r="N597" s="122"/>
      <c r="O597" s="122"/>
      <c r="P597" s="226"/>
      <c r="Q597" s="226"/>
      <c r="R597" s="226"/>
      <c r="S597" s="226"/>
      <c r="T597" s="226"/>
      <c r="U597" s="226"/>
      <c r="V597" s="226"/>
      <c r="W597" s="226"/>
      <c r="X597" s="226"/>
      <c r="Y597" s="226"/>
      <c r="Z597" s="226"/>
      <c r="AA597" s="226"/>
      <c r="AB597" s="226"/>
      <c r="AC597" s="226"/>
      <c r="AD597" s="226"/>
      <c r="AE597" s="226"/>
      <c r="AF597" s="226"/>
      <c r="AG597" s="226"/>
      <c r="AH597" s="122"/>
      <c r="AI597" s="122"/>
      <c r="AJ597" s="122"/>
      <c r="AK597" s="122"/>
      <c r="AL597" s="122"/>
      <c r="AM597" s="122"/>
      <c r="AN597" s="122"/>
    </row>
    <row r="598" spans="1:40" s="71" customFormat="1">
      <c r="A598" s="70"/>
      <c r="C598" s="72"/>
      <c r="J598" s="257"/>
      <c r="K598" s="122"/>
      <c r="L598" s="122"/>
      <c r="M598" s="122"/>
      <c r="N598" s="122"/>
      <c r="O598" s="122"/>
      <c r="P598" s="226"/>
      <c r="Q598" s="226"/>
      <c r="R598" s="226"/>
      <c r="S598" s="226"/>
      <c r="T598" s="226"/>
      <c r="U598" s="226"/>
      <c r="V598" s="226"/>
      <c r="W598" s="226"/>
      <c r="X598" s="226"/>
      <c r="Y598" s="226"/>
      <c r="Z598" s="226"/>
      <c r="AA598" s="226"/>
      <c r="AB598" s="226"/>
      <c r="AC598" s="226"/>
      <c r="AD598" s="226"/>
      <c r="AE598" s="226"/>
      <c r="AF598" s="226"/>
      <c r="AG598" s="226"/>
      <c r="AH598" s="122"/>
      <c r="AI598" s="122"/>
      <c r="AJ598" s="122"/>
      <c r="AK598" s="122"/>
      <c r="AL598" s="122"/>
      <c r="AM598" s="122"/>
      <c r="AN598" s="122"/>
    </row>
    <row r="599" spans="1:40" s="71" customFormat="1">
      <c r="A599" s="70"/>
      <c r="C599" s="72"/>
      <c r="J599" s="257"/>
      <c r="K599" s="122"/>
      <c r="L599" s="122"/>
      <c r="M599" s="122"/>
      <c r="N599" s="122"/>
      <c r="O599" s="122"/>
      <c r="P599" s="226"/>
      <c r="Q599" s="226"/>
      <c r="R599" s="226"/>
      <c r="S599" s="226"/>
      <c r="T599" s="226"/>
      <c r="U599" s="226"/>
      <c r="V599" s="226"/>
      <c r="W599" s="226"/>
      <c r="X599" s="226"/>
      <c r="Y599" s="226"/>
      <c r="Z599" s="226"/>
      <c r="AA599" s="226"/>
      <c r="AB599" s="226"/>
      <c r="AC599" s="226"/>
      <c r="AD599" s="226"/>
      <c r="AE599" s="226"/>
      <c r="AF599" s="226"/>
      <c r="AG599" s="226"/>
      <c r="AH599" s="122"/>
      <c r="AI599" s="122"/>
      <c r="AJ599" s="122"/>
      <c r="AK599" s="122"/>
      <c r="AL599" s="122"/>
      <c r="AM599" s="122"/>
      <c r="AN599" s="122"/>
    </row>
    <row r="600" spans="1:40" s="71" customFormat="1">
      <c r="A600" s="70"/>
      <c r="C600" s="72"/>
      <c r="J600" s="257"/>
      <c r="K600" s="122"/>
      <c r="L600" s="122"/>
      <c r="M600" s="122"/>
      <c r="N600" s="122"/>
      <c r="O600" s="122"/>
      <c r="P600" s="226"/>
      <c r="Q600" s="226"/>
      <c r="R600" s="226"/>
      <c r="S600" s="226"/>
      <c r="T600" s="226"/>
      <c r="U600" s="226"/>
      <c r="V600" s="226"/>
      <c r="W600" s="226"/>
      <c r="X600" s="226"/>
      <c r="Y600" s="226"/>
      <c r="Z600" s="226"/>
      <c r="AA600" s="226"/>
      <c r="AB600" s="226"/>
      <c r="AC600" s="226"/>
      <c r="AD600" s="226"/>
      <c r="AE600" s="226"/>
      <c r="AF600" s="226"/>
      <c r="AG600" s="226"/>
      <c r="AH600" s="122"/>
      <c r="AI600" s="122"/>
      <c r="AJ600" s="122"/>
      <c r="AK600" s="122"/>
      <c r="AL600" s="122"/>
      <c r="AM600" s="122"/>
      <c r="AN600" s="122"/>
    </row>
    <row r="601" spans="1:40" s="71" customFormat="1">
      <c r="A601" s="70"/>
      <c r="C601" s="72"/>
      <c r="J601" s="257"/>
      <c r="K601" s="122"/>
      <c r="L601" s="122"/>
      <c r="M601" s="122"/>
      <c r="N601" s="122"/>
      <c r="O601" s="122"/>
      <c r="P601" s="226"/>
      <c r="Q601" s="226"/>
      <c r="R601" s="226"/>
      <c r="S601" s="226"/>
      <c r="T601" s="226"/>
      <c r="U601" s="226"/>
      <c r="V601" s="226"/>
      <c r="W601" s="226"/>
      <c r="X601" s="226"/>
      <c r="Y601" s="226"/>
      <c r="Z601" s="226"/>
      <c r="AA601" s="226"/>
      <c r="AB601" s="226"/>
      <c r="AC601" s="226"/>
      <c r="AD601" s="226"/>
      <c r="AE601" s="226"/>
      <c r="AF601" s="226"/>
      <c r="AG601" s="226"/>
      <c r="AH601" s="122"/>
      <c r="AI601" s="122"/>
      <c r="AJ601" s="122"/>
      <c r="AK601" s="122"/>
      <c r="AL601" s="122"/>
      <c r="AM601" s="122"/>
      <c r="AN601" s="122"/>
    </row>
    <row r="602" spans="1:40" s="71" customFormat="1">
      <c r="A602" s="70"/>
      <c r="C602" s="72"/>
      <c r="J602" s="257"/>
      <c r="K602" s="122"/>
      <c r="L602" s="122"/>
      <c r="M602" s="122"/>
      <c r="N602" s="122"/>
      <c r="O602" s="122"/>
      <c r="P602" s="226"/>
      <c r="Q602" s="226"/>
      <c r="R602" s="226"/>
      <c r="S602" s="226"/>
      <c r="T602" s="226"/>
      <c r="U602" s="226"/>
      <c r="V602" s="226"/>
      <c r="W602" s="226"/>
      <c r="X602" s="226"/>
      <c r="Y602" s="226"/>
      <c r="Z602" s="226"/>
      <c r="AA602" s="226"/>
      <c r="AB602" s="226"/>
      <c r="AC602" s="226"/>
      <c r="AD602" s="226"/>
      <c r="AE602" s="226"/>
      <c r="AF602" s="226"/>
      <c r="AG602" s="226"/>
      <c r="AH602" s="122"/>
      <c r="AI602" s="122"/>
      <c r="AJ602" s="122"/>
      <c r="AK602" s="122"/>
      <c r="AL602" s="122"/>
      <c r="AM602" s="122"/>
      <c r="AN602" s="122"/>
    </row>
    <row r="603" spans="1:40" s="71" customFormat="1">
      <c r="A603" s="70"/>
      <c r="C603" s="72"/>
      <c r="J603" s="257"/>
      <c r="K603" s="122"/>
      <c r="L603" s="122"/>
      <c r="M603" s="122"/>
      <c r="N603" s="122"/>
      <c r="O603" s="122"/>
      <c r="P603" s="226"/>
      <c r="Q603" s="226"/>
      <c r="R603" s="226"/>
      <c r="S603" s="226"/>
      <c r="T603" s="226"/>
      <c r="U603" s="226"/>
      <c r="V603" s="226"/>
      <c r="W603" s="226"/>
      <c r="X603" s="226"/>
      <c r="Y603" s="226"/>
      <c r="Z603" s="226"/>
      <c r="AA603" s="226"/>
      <c r="AB603" s="226"/>
      <c r="AC603" s="226"/>
      <c r="AD603" s="226"/>
      <c r="AE603" s="226"/>
      <c r="AF603" s="226"/>
      <c r="AG603" s="226"/>
      <c r="AH603" s="122"/>
      <c r="AI603" s="122"/>
      <c r="AJ603" s="122"/>
      <c r="AK603" s="122"/>
      <c r="AL603" s="122"/>
      <c r="AM603" s="122"/>
      <c r="AN603" s="122"/>
    </row>
    <row r="604" spans="1:40" s="71" customFormat="1">
      <c r="A604" s="70"/>
      <c r="C604" s="72"/>
      <c r="J604" s="257"/>
      <c r="K604" s="122"/>
      <c r="L604" s="122"/>
      <c r="M604" s="122"/>
      <c r="N604" s="122"/>
      <c r="O604" s="122"/>
      <c r="P604" s="226"/>
      <c r="Q604" s="226"/>
      <c r="R604" s="226"/>
      <c r="S604" s="226"/>
      <c r="T604" s="226"/>
      <c r="U604" s="226"/>
      <c r="V604" s="226"/>
      <c r="W604" s="226"/>
      <c r="X604" s="226"/>
      <c r="Y604" s="226"/>
      <c r="Z604" s="226"/>
      <c r="AA604" s="226"/>
      <c r="AB604" s="226"/>
      <c r="AC604" s="226"/>
      <c r="AD604" s="226"/>
      <c r="AE604" s="226"/>
      <c r="AF604" s="226"/>
      <c r="AG604" s="226"/>
      <c r="AH604" s="122"/>
      <c r="AI604" s="122"/>
      <c r="AJ604" s="122"/>
      <c r="AK604" s="122"/>
      <c r="AL604" s="122"/>
      <c r="AM604" s="122"/>
      <c r="AN604" s="122"/>
    </row>
    <row r="605" spans="1:40" s="71" customFormat="1">
      <c r="A605" s="70"/>
      <c r="C605" s="72"/>
      <c r="J605" s="257"/>
      <c r="K605" s="122"/>
      <c r="L605" s="122"/>
      <c r="M605" s="122"/>
      <c r="N605" s="122"/>
      <c r="O605" s="122"/>
      <c r="P605" s="226"/>
      <c r="Q605" s="226"/>
      <c r="R605" s="226"/>
      <c r="S605" s="226"/>
      <c r="T605" s="226"/>
      <c r="U605" s="226"/>
      <c r="V605" s="226"/>
      <c r="W605" s="226"/>
      <c r="X605" s="226"/>
      <c r="Y605" s="226"/>
      <c r="Z605" s="226"/>
      <c r="AA605" s="226"/>
      <c r="AB605" s="226"/>
      <c r="AC605" s="226"/>
      <c r="AD605" s="226"/>
      <c r="AE605" s="226"/>
      <c r="AF605" s="226"/>
      <c r="AG605" s="226"/>
      <c r="AH605" s="122"/>
      <c r="AI605" s="122"/>
      <c r="AJ605" s="122"/>
      <c r="AK605" s="122"/>
      <c r="AL605" s="122"/>
      <c r="AM605" s="122"/>
      <c r="AN605" s="122"/>
    </row>
    <row r="606" spans="1:40" s="71" customFormat="1">
      <c r="A606" s="70"/>
      <c r="C606" s="72"/>
      <c r="J606" s="257"/>
      <c r="K606" s="122"/>
      <c r="L606" s="122"/>
      <c r="M606" s="122"/>
      <c r="N606" s="122"/>
      <c r="O606" s="122"/>
      <c r="P606" s="226"/>
      <c r="Q606" s="226"/>
      <c r="R606" s="226"/>
      <c r="S606" s="226"/>
      <c r="T606" s="226"/>
      <c r="U606" s="226"/>
      <c r="V606" s="226"/>
      <c r="W606" s="226"/>
      <c r="X606" s="226"/>
      <c r="Y606" s="226"/>
      <c r="Z606" s="226"/>
      <c r="AA606" s="226"/>
      <c r="AB606" s="226"/>
      <c r="AC606" s="226"/>
      <c r="AD606" s="226"/>
      <c r="AE606" s="226"/>
      <c r="AF606" s="226"/>
      <c r="AG606" s="226"/>
      <c r="AH606" s="122"/>
      <c r="AI606" s="122"/>
      <c r="AJ606" s="122"/>
      <c r="AK606" s="122"/>
      <c r="AL606" s="122"/>
      <c r="AM606" s="122"/>
      <c r="AN606" s="122"/>
    </row>
    <row r="607" spans="1:40" s="71" customFormat="1">
      <c r="A607" s="70"/>
      <c r="C607" s="72"/>
      <c r="J607" s="257"/>
      <c r="K607" s="122"/>
      <c r="L607" s="122"/>
      <c r="M607" s="122"/>
      <c r="N607" s="122"/>
      <c r="O607" s="122"/>
      <c r="P607" s="226"/>
      <c r="Q607" s="226"/>
      <c r="R607" s="226"/>
      <c r="S607" s="226"/>
      <c r="T607" s="226"/>
      <c r="U607" s="226"/>
      <c r="V607" s="226"/>
      <c r="W607" s="226"/>
      <c r="X607" s="226"/>
      <c r="Y607" s="226"/>
      <c r="Z607" s="226"/>
      <c r="AA607" s="226"/>
      <c r="AB607" s="226"/>
      <c r="AC607" s="226"/>
      <c r="AD607" s="226"/>
      <c r="AE607" s="226"/>
      <c r="AF607" s="226"/>
      <c r="AG607" s="226"/>
      <c r="AH607" s="122"/>
      <c r="AI607" s="122"/>
      <c r="AJ607" s="122"/>
      <c r="AK607" s="122"/>
      <c r="AL607" s="122"/>
      <c r="AM607" s="122"/>
      <c r="AN607" s="122"/>
    </row>
    <row r="608" spans="1:40" s="71" customFormat="1">
      <c r="A608" s="70"/>
      <c r="C608" s="72"/>
      <c r="J608" s="257"/>
      <c r="K608" s="122"/>
      <c r="L608" s="122"/>
      <c r="M608" s="122"/>
      <c r="N608" s="122"/>
      <c r="O608" s="122"/>
      <c r="P608" s="226"/>
      <c r="Q608" s="226"/>
      <c r="R608" s="226"/>
      <c r="S608" s="226"/>
      <c r="T608" s="226"/>
      <c r="U608" s="226"/>
      <c r="V608" s="226"/>
      <c r="W608" s="226"/>
      <c r="X608" s="226"/>
      <c r="Y608" s="226"/>
      <c r="Z608" s="226"/>
      <c r="AA608" s="226"/>
      <c r="AB608" s="226"/>
      <c r="AC608" s="226"/>
      <c r="AD608" s="226"/>
      <c r="AE608" s="226"/>
      <c r="AF608" s="226"/>
      <c r="AG608" s="226"/>
      <c r="AH608" s="122"/>
      <c r="AI608" s="122"/>
      <c r="AJ608" s="122"/>
      <c r="AK608" s="122"/>
      <c r="AL608" s="122"/>
      <c r="AM608" s="122"/>
      <c r="AN608" s="122"/>
    </row>
    <row r="609" spans="1:40" s="71" customFormat="1">
      <c r="A609" s="70"/>
      <c r="C609" s="72"/>
      <c r="J609" s="257"/>
      <c r="K609" s="122"/>
      <c r="L609" s="122"/>
      <c r="M609" s="122"/>
      <c r="N609" s="122"/>
      <c r="O609" s="122"/>
      <c r="P609" s="226"/>
      <c r="Q609" s="226"/>
      <c r="R609" s="226"/>
      <c r="S609" s="226"/>
      <c r="T609" s="226"/>
      <c r="U609" s="226"/>
      <c r="V609" s="226"/>
      <c r="W609" s="226"/>
      <c r="X609" s="226"/>
      <c r="Y609" s="226"/>
      <c r="Z609" s="226"/>
      <c r="AA609" s="226"/>
      <c r="AB609" s="226"/>
      <c r="AC609" s="226"/>
      <c r="AD609" s="226"/>
      <c r="AE609" s="226"/>
      <c r="AF609" s="226"/>
      <c r="AG609" s="226"/>
      <c r="AH609" s="122"/>
      <c r="AI609" s="122"/>
      <c r="AJ609" s="122"/>
      <c r="AK609" s="122"/>
      <c r="AL609" s="122"/>
      <c r="AM609" s="122"/>
      <c r="AN609" s="122"/>
    </row>
    <row r="610" spans="1:40" s="71" customFormat="1">
      <c r="A610" s="70"/>
      <c r="C610" s="72"/>
      <c r="J610" s="257"/>
      <c r="K610" s="122"/>
      <c r="L610" s="122"/>
      <c r="M610" s="122"/>
      <c r="N610" s="122"/>
      <c r="O610" s="122"/>
      <c r="P610" s="226"/>
      <c r="Q610" s="226"/>
      <c r="R610" s="226"/>
      <c r="S610" s="226"/>
      <c r="T610" s="226"/>
      <c r="U610" s="226"/>
      <c r="V610" s="226"/>
      <c r="W610" s="226"/>
      <c r="X610" s="226"/>
      <c r="Y610" s="226"/>
      <c r="Z610" s="226"/>
      <c r="AA610" s="226"/>
      <c r="AB610" s="226"/>
      <c r="AC610" s="226"/>
      <c r="AD610" s="226"/>
      <c r="AE610" s="226"/>
      <c r="AF610" s="226"/>
      <c r="AG610" s="226"/>
      <c r="AH610" s="122"/>
      <c r="AI610" s="122"/>
      <c r="AJ610" s="122"/>
      <c r="AK610" s="122"/>
      <c r="AL610" s="122"/>
      <c r="AM610" s="122"/>
      <c r="AN610" s="122"/>
    </row>
    <row r="611" spans="1:40" s="71" customFormat="1">
      <c r="A611" s="70"/>
      <c r="C611" s="72"/>
      <c r="J611" s="257"/>
      <c r="K611" s="122"/>
      <c r="L611" s="122"/>
      <c r="M611" s="122"/>
      <c r="N611" s="122"/>
      <c r="O611" s="122"/>
      <c r="P611" s="226"/>
      <c r="Q611" s="226"/>
      <c r="R611" s="226"/>
      <c r="S611" s="226"/>
      <c r="T611" s="226"/>
      <c r="U611" s="226"/>
      <c r="V611" s="226"/>
      <c r="W611" s="226"/>
      <c r="X611" s="226"/>
      <c r="Y611" s="226"/>
      <c r="Z611" s="226"/>
      <c r="AA611" s="226"/>
      <c r="AB611" s="226"/>
      <c r="AC611" s="226"/>
      <c r="AD611" s="226"/>
      <c r="AE611" s="226"/>
      <c r="AF611" s="226"/>
      <c r="AG611" s="226"/>
      <c r="AH611" s="122"/>
      <c r="AI611" s="122"/>
      <c r="AJ611" s="122"/>
      <c r="AK611" s="122"/>
      <c r="AL611" s="122"/>
      <c r="AM611" s="122"/>
      <c r="AN611" s="122"/>
    </row>
    <row r="612" spans="1:40" s="71" customFormat="1">
      <c r="A612" s="70"/>
      <c r="C612" s="72"/>
      <c r="J612" s="257"/>
      <c r="K612" s="122"/>
      <c r="L612" s="122"/>
      <c r="M612" s="122"/>
      <c r="N612" s="122"/>
      <c r="O612" s="122"/>
      <c r="P612" s="226"/>
      <c r="Q612" s="226"/>
      <c r="R612" s="226"/>
      <c r="S612" s="226"/>
      <c r="T612" s="226"/>
      <c r="U612" s="226"/>
      <c r="V612" s="226"/>
      <c r="W612" s="226"/>
      <c r="X612" s="226"/>
      <c r="Y612" s="226"/>
      <c r="Z612" s="226"/>
      <c r="AA612" s="226"/>
      <c r="AB612" s="226"/>
      <c r="AC612" s="226"/>
      <c r="AD612" s="226"/>
      <c r="AE612" s="226"/>
      <c r="AF612" s="226"/>
      <c r="AG612" s="226"/>
      <c r="AH612" s="122"/>
      <c r="AI612" s="122"/>
      <c r="AJ612" s="122"/>
      <c r="AK612" s="122"/>
      <c r="AL612" s="122"/>
      <c r="AM612" s="122"/>
      <c r="AN612" s="122"/>
    </row>
    <row r="613" spans="1:40" s="71" customFormat="1">
      <c r="A613" s="70"/>
      <c r="C613" s="72"/>
      <c r="J613" s="257"/>
      <c r="K613" s="122"/>
      <c r="L613" s="122"/>
      <c r="M613" s="122"/>
      <c r="N613" s="122"/>
      <c r="O613" s="122"/>
      <c r="P613" s="226"/>
      <c r="Q613" s="226"/>
      <c r="R613" s="226"/>
      <c r="S613" s="226"/>
      <c r="T613" s="226"/>
      <c r="U613" s="226"/>
      <c r="V613" s="226"/>
      <c r="W613" s="226"/>
      <c r="X613" s="226"/>
      <c r="Y613" s="226"/>
      <c r="Z613" s="226"/>
      <c r="AA613" s="226"/>
      <c r="AB613" s="226"/>
      <c r="AC613" s="226"/>
      <c r="AD613" s="226"/>
      <c r="AE613" s="226"/>
      <c r="AF613" s="226"/>
      <c r="AG613" s="226"/>
      <c r="AH613" s="122"/>
      <c r="AI613" s="122"/>
      <c r="AJ613" s="122"/>
      <c r="AK613" s="122"/>
      <c r="AL613" s="122"/>
      <c r="AM613" s="122"/>
      <c r="AN613" s="122"/>
    </row>
    <row r="614" spans="1:40" s="71" customFormat="1">
      <c r="A614" s="70"/>
      <c r="C614" s="72"/>
      <c r="J614" s="257"/>
      <c r="K614" s="122"/>
      <c r="L614" s="122"/>
      <c r="M614" s="122"/>
      <c r="N614" s="122"/>
      <c r="O614" s="122"/>
      <c r="P614" s="226"/>
      <c r="Q614" s="226"/>
      <c r="R614" s="226"/>
      <c r="S614" s="226"/>
      <c r="T614" s="226"/>
      <c r="U614" s="226"/>
      <c r="V614" s="226"/>
      <c r="W614" s="226"/>
      <c r="X614" s="226"/>
      <c r="Y614" s="226"/>
      <c r="Z614" s="226"/>
      <c r="AA614" s="226"/>
      <c r="AB614" s="226"/>
      <c r="AC614" s="226"/>
      <c r="AD614" s="226"/>
      <c r="AE614" s="226"/>
      <c r="AF614" s="226"/>
      <c r="AG614" s="226"/>
      <c r="AH614" s="122"/>
      <c r="AI614" s="122"/>
      <c r="AJ614" s="122"/>
      <c r="AK614" s="122"/>
      <c r="AL614" s="122"/>
      <c r="AM614" s="122"/>
      <c r="AN614" s="122"/>
    </row>
    <row r="615" spans="1:40" s="71" customFormat="1">
      <c r="A615" s="70"/>
      <c r="C615" s="72"/>
      <c r="J615" s="257"/>
      <c r="K615" s="122"/>
      <c r="L615" s="122"/>
      <c r="M615" s="122"/>
      <c r="N615" s="122"/>
      <c r="O615" s="122"/>
      <c r="P615" s="226"/>
      <c r="Q615" s="226"/>
      <c r="R615" s="226"/>
      <c r="S615" s="226"/>
      <c r="T615" s="226"/>
      <c r="U615" s="226"/>
      <c r="V615" s="226"/>
      <c r="W615" s="226"/>
      <c r="X615" s="226"/>
      <c r="Y615" s="226"/>
      <c r="Z615" s="226"/>
      <c r="AA615" s="226"/>
      <c r="AB615" s="226"/>
      <c r="AC615" s="226"/>
      <c r="AD615" s="226"/>
      <c r="AE615" s="226"/>
      <c r="AF615" s="226"/>
      <c r="AG615" s="226"/>
      <c r="AH615" s="122"/>
      <c r="AI615" s="122"/>
      <c r="AJ615" s="122"/>
      <c r="AK615" s="122"/>
      <c r="AL615" s="122"/>
      <c r="AM615" s="122"/>
      <c r="AN615" s="122"/>
    </row>
    <row r="616" spans="1:40" s="71" customFormat="1">
      <c r="A616" s="70"/>
      <c r="C616" s="72"/>
      <c r="J616" s="257"/>
      <c r="K616" s="122"/>
      <c r="L616" s="122"/>
      <c r="M616" s="122"/>
      <c r="N616" s="122"/>
      <c r="O616" s="122"/>
      <c r="P616" s="226"/>
      <c r="Q616" s="226"/>
      <c r="R616" s="226"/>
      <c r="S616" s="226"/>
      <c r="T616" s="226"/>
      <c r="U616" s="226"/>
      <c r="V616" s="226"/>
      <c r="W616" s="226"/>
      <c r="X616" s="226"/>
      <c r="Y616" s="226"/>
      <c r="Z616" s="226"/>
      <c r="AA616" s="226"/>
      <c r="AB616" s="226"/>
      <c r="AC616" s="226"/>
      <c r="AD616" s="226"/>
      <c r="AE616" s="226"/>
      <c r="AF616" s="226"/>
      <c r="AG616" s="226"/>
      <c r="AH616" s="122"/>
      <c r="AI616" s="122"/>
      <c r="AJ616" s="122"/>
      <c r="AK616" s="122"/>
      <c r="AL616" s="122"/>
      <c r="AM616" s="122"/>
      <c r="AN616" s="122"/>
    </row>
    <row r="617" spans="1:40" s="71" customFormat="1">
      <c r="A617" s="70"/>
      <c r="C617" s="72"/>
      <c r="J617" s="257"/>
      <c r="K617" s="122"/>
      <c r="L617" s="122"/>
      <c r="M617" s="122"/>
      <c r="N617" s="122"/>
      <c r="O617" s="122"/>
      <c r="P617" s="226"/>
      <c r="Q617" s="226"/>
      <c r="R617" s="226"/>
      <c r="S617" s="226"/>
      <c r="T617" s="226"/>
      <c r="U617" s="226"/>
      <c r="V617" s="226"/>
      <c r="W617" s="226"/>
      <c r="X617" s="226"/>
      <c r="Y617" s="226"/>
      <c r="Z617" s="226"/>
      <c r="AA617" s="226"/>
      <c r="AB617" s="226"/>
      <c r="AC617" s="226"/>
      <c r="AD617" s="226"/>
      <c r="AE617" s="226"/>
      <c r="AF617" s="226"/>
      <c r="AG617" s="226"/>
      <c r="AH617" s="122"/>
      <c r="AI617" s="122"/>
      <c r="AJ617" s="122"/>
      <c r="AK617" s="122"/>
      <c r="AL617" s="122"/>
      <c r="AM617" s="122"/>
      <c r="AN617" s="122"/>
    </row>
    <row r="618" spans="1:40" s="71" customFormat="1">
      <c r="A618" s="70"/>
      <c r="C618" s="72"/>
      <c r="J618" s="257"/>
      <c r="K618" s="122"/>
      <c r="L618" s="122"/>
      <c r="M618" s="122"/>
      <c r="N618" s="122"/>
      <c r="O618" s="122"/>
      <c r="P618" s="226"/>
      <c r="Q618" s="226"/>
      <c r="R618" s="226"/>
      <c r="S618" s="226"/>
      <c r="T618" s="226"/>
      <c r="U618" s="226"/>
      <c r="V618" s="226"/>
      <c r="W618" s="226"/>
      <c r="X618" s="226"/>
      <c r="Y618" s="226"/>
      <c r="Z618" s="226"/>
      <c r="AA618" s="226"/>
      <c r="AB618" s="226"/>
      <c r="AC618" s="226"/>
      <c r="AD618" s="226"/>
      <c r="AE618" s="226"/>
      <c r="AF618" s="226"/>
      <c r="AG618" s="226"/>
      <c r="AH618" s="122"/>
      <c r="AI618" s="122"/>
      <c r="AJ618" s="122"/>
      <c r="AK618" s="122"/>
      <c r="AL618" s="122"/>
      <c r="AM618" s="122"/>
      <c r="AN618" s="122"/>
    </row>
    <row r="619" spans="1:40" s="71" customFormat="1">
      <c r="A619" s="70"/>
      <c r="C619" s="72"/>
      <c r="J619" s="257"/>
      <c r="K619" s="122"/>
      <c r="L619" s="122"/>
      <c r="M619" s="122"/>
      <c r="N619" s="122"/>
      <c r="O619" s="122"/>
      <c r="P619" s="226"/>
      <c r="Q619" s="226"/>
      <c r="R619" s="226"/>
      <c r="S619" s="226"/>
      <c r="T619" s="226"/>
      <c r="U619" s="226"/>
      <c r="V619" s="226"/>
      <c r="W619" s="226"/>
      <c r="X619" s="226"/>
      <c r="Y619" s="226"/>
      <c r="Z619" s="226"/>
      <c r="AA619" s="226"/>
      <c r="AB619" s="226"/>
      <c r="AC619" s="226"/>
      <c r="AD619" s="226"/>
      <c r="AE619" s="226"/>
      <c r="AF619" s="226"/>
      <c r="AG619" s="226"/>
      <c r="AH619" s="122"/>
      <c r="AI619" s="122"/>
      <c r="AJ619" s="122"/>
      <c r="AK619" s="122"/>
      <c r="AL619" s="122"/>
      <c r="AM619" s="122"/>
      <c r="AN619" s="122"/>
    </row>
    <row r="620" spans="1:40" s="71" customFormat="1">
      <c r="A620" s="70"/>
      <c r="C620" s="72"/>
      <c r="J620" s="257"/>
      <c r="K620" s="122"/>
      <c r="L620" s="122"/>
      <c r="M620" s="122"/>
      <c r="N620" s="122"/>
      <c r="O620" s="122"/>
      <c r="P620" s="226"/>
      <c r="Q620" s="226"/>
      <c r="R620" s="226"/>
      <c r="S620" s="226"/>
      <c r="T620" s="226"/>
      <c r="U620" s="226"/>
      <c r="V620" s="226"/>
      <c r="W620" s="226"/>
      <c r="X620" s="226"/>
      <c r="Y620" s="226"/>
      <c r="Z620" s="226"/>
      <c r="AA620" s="226"/>
      <c r="AB620" s="226"/>
      <c r="AC620" s="226"/>
      <c r="AD620" s="226"/>
      <c r="AE620" s="226"/>
      <c r="AF620" s="226"/>
      <c r="AG620" s="226"/>
      <c r="AH620" s="122"/>
      <c r="AI620" s="122"/>
      <c r="AJ620" s="122"/>
      <c r="AK620" s="122"/>
      <c r="AL620" s="122"/>
      <c r="AM620" s="122"/>
      <c r="AN620" s="122"/>
    </row>
    <row r="621" spans="1:40" s="71" customFormat="1">
      <c r="A621" s="70"/>
      <c r="C621" s="72"/>
      <c r="J621" s="257"/>
      <c r="K621" s="122"/>
      <c r="L621" s="122"/>
      <c r="M621" s="122"/>
      <c r="N621" s="122"/>
      <c r="O621" s="122"/>
      <c r="P621" s="226"/>
      <c r="Q621" s="226"/>
      <c r="R621" s="226"/>
      <c r="S621" s="226"/>
      <c r="T621" s="226"/>
      <c r="U621" s="226"/>
      <c r="V621" s="226"/>
      <c r="W621" s="226"/>
      <c r="X621" s="226"/>
      <c r="Y621" s="226"/>
      <c r="Z621" s="226"/>
      <c r="AA621" s="226"/>
      <c r="AB621" s="226"/>
      <c r="AC621" s="226"/>
      <c r="AD621" s="226"/>
      <c r="AE621" s="226"/>
      <c r="AF621" s="226"/>
      <c r="AG621" s="226"/>
      <c r="AH621" s="122"/>
      <c r="AI621" s="122"/>
      <c r="AJ621" s="122"/>
      <c r="AK621" s="122"/>
      <c r="AL621" s="122"/>
      <c r="AM621" s="122"/>
      <c r="AN621" s="122"/>
    </row>
    <row r="622" spans="1:40" s="71" customFormat="1">
      <c r="A622" s="70"/>
      <c r="C622" s="72"/>
      <c r="J622" s="257"/>
      <c r="K622" s="122"/>
      <c r="L622" s="122"/>
      <c r="M622" s="122"/>
      <c r="N622" s="122"/>
      <c r="O622" s="122"/>
      <c r="P622" s="226"/>
      <c r="Q622" s="226"/>
      <c r="R622" s="226"/>
      <c r="S622" s="226"/>
      <c r="T622" s="226"/>
      <c r="U622" s="226"/>
      <c r="V622" s="226"/>
      <c r="W622" s="226"/>
      <c r="X622" s="226"/>
      <c r="Y622" s="226"/>
      <c r="Z622" s="226"/>
      <c r="AA622" s="226"/>
      <c r="AB622" s="226"/>
      <c r="AC622" s="226"/>
      <c r="AD622" s="226"/>
      <c r="AE622" s="226"/>
      <c r="AF622" s="226"/>
      <c r="AG622" s="226"/>
      <c r="AH622" s="122"/>
      <c r="AI622" s="122"/>
      <c r="AJ622" s="122"/>
      <c r="AK622" s="122"/>
      <c r="AL622" s="122"/>
      <c r="AM622" s="122"/>
      <c r="AN622" s="122"/>
    </row>
    <row r="623" spans="1:40" s="71" customFormat="1">
      <c r="A623" s="70"/>
      <c r="C623" s="72"/>
      <c r="J623" s="257"/>
      <c r="K623" s="122"/>
      <c r="L623" s="122"/>
      <c r="M623" s="122"/>
      <c r="N623" s="122"/>
      <c r="O623" s="122"/>
      <c r="P623" s="226"/>
      <c r="Q623" s="226"/>
      <c r="R623" s="226"/>
      <c r="S623" s="226"/>
      <c r="T623" s="226"/>
      <c r="U623" s="226"/>
      <c r="V623" s="226"/>
      <c r="W623" s="226"/>
      <c r="X623" s="226"/>
      <c r="Y623" s="226"/>
      <c r="Z623" s="226"/>
      <c r="AA623" s="226"/>
      <c r="AB623" s="226"/>
      <c r="AC623" s="226"/>
      <c r="AD623" s="226"/>
      <c r="AE623" s="226"/>
      <c r="AF623" s="226"/>
      <c r="AG623" s="226"/>
      <c r="AH623" s="122"/>
      <c r="AI623" s="122"/>
      <c r="AJ623" s="122"/>
      <c r="AK623" s="122"/>
      <c r="AL623" s="122"/>
      <c r="AM623" s="122"/>
      <c r="AN623" s="122"/>
    </row>
    <row r="624" spans="1:40" s="71" customFormat="1">
      <c r="A624" s="70"/>
      <c r="C624" s="72"/>
      <c r="J624" s="257"/>
      <c r="K624" s="122"/>
      <c r="L624" s="122"/>
      <c r="M624" s="122"/>
      <c r="N624" s="122"/>
      <c r="O624" s="122"/>
      <c r="P624" s="226"/>
      <c r="Q624" s="226"/>
      <c r="R624" s="226"/>
      <c r="S624" s="226"/>
      <c r="T624" s="226"/>
      <c r="U624" s="226"/>
      <c r="V624" s="226"/>
      <c r="W624" s="226"/>
      <c r="X624" s="226"/>
      <c r="Y624" s="226"/>
      <c r="Z624" s="226"/>
      <c r="AA624" s="226"/>
      <c r="AB624" s="226"/>
      <c r="AC624" s="226"/>
      <c r="AD624" s="226"/>
      <c r="AE624" s="226"/>
      <c r="AF624" s="226"/>
      <c r="AG624" s="226"/>
      <c r="AH624" s="122"/>
      <c r="AI624" s="122"/>
      <c r="AJ624" s="122"/>
      <c r="AK624" s="122"/>
      <c r="AL624" s="122"/>
      <c r="AM624" s="122"/>
      <c r="AN624" s="122"/>
    </row>
    <row r="625" spans="1:40" s="71" customFormat="1">
      <c r="A625" s="70"/>
      <c r="C625" s="72"/>
      <c r="J625" s="257"/>
      <c r="K625" s="122"/>
      <c r="L625" s="122"/>
      <c r="M625" s="122"/>
      <c r="N625" s="122"/>
      <c r="O625" s="122"/>
      <c r="P625" s="226"/>
      <c r="Q625" s="226"/>
      <c r="R625" s="226"/>
      <c r="S625" s="226"/>
      <c r="T625" s="226"/>
      <c r="U625" s="226"/>
      <c r="V625" s="226"/>
      <c r="W625" s="226"/>
      <c r="X625" s="226"/>
      <c r="Y625" s="226"/>
      <c r="Z625" s="226"/>
      <c r="AA625" s="226"/>
      <c r="AB625" s="226"/>
      <c r="AC625" s="226"/>
      <c r="AD625" s="226"/>
      <c r="AE625" s="226"/>
      <c r="AF625" s="226"/>
      <c r="AG625" s="226"/>
      <c r="AH625" s="122"/>
      <c r="AI625" s="122"/>
      <c r="AJ625" s="122"/>
      <c r="AK625" s="122"/>
      <c r="AL625" s="122"/>
      <c r="AM625" s="122"/>
      <c r="AN625" s="122"/>
    </row>
    <row r="626" spans="1:40" s="71" customFormat="1">
      <c r="A626" s="70"/>
      <c r="C626" s="72"/>
      <c r="J626" s="257"/>
      <c r="K626" s="122"/>
      <c r="L626" s="122"/>
      <c r="M626" s="122"/>
      <c r="N626" s="122"/>
      <c r="O626" s="122"/>
      <c r="P626" s="226"/>
      <c r="Q626" s="226"/>
      <c r="R626" s="226"/>
      <c r="S626" s="226"/>
      <c r="T626" s="226"/>
      <c r="U626" s="226"/>
      <c r="V626" s="226"/>
      <c r="W626" s="226"/>
      <c r="X626" s="226"/>
      <c r="Y626" s="226"/>
      <c r="Z626" s="226"/>
      <c r="AA626" s="226"/>
      <c r="AB626" s="226"/>
      <c r="AC626" s="226"/>
      <c r="AD626" s="226"/>
      <c r="AE626" s="226"/>
      <c r="AF626" s="226"/>
      <c r="AG626" s="226"/>
      <c r="AH626" s="122"/>
      <c r="AI626" s="122"/>
      <c r="AJ626" s="122"/>
      <c r="AK626" s="122"/>
      <c r="AL626" s="122"/>
      <c r="AM626" s="122"/>
      <c r="AN626" s="122"/>
    </row>
    <row r="627" spans="1:40" s="71" customFormat="1">
      <c r="A627" s="70"/>
      <c r="C627" s="72"/>
      <c r="J627" s="257"/>
      <c r="K627" s="122"/>
      <c r="L627" s="122"/>
      <c r="M627" s="122"/>
      <c r="N627" s="122"/>
      <c r="O627" s="122"/>
      <c r="P627" s="226"/>
      <c r="Q627" s="226"/>
      <c r="R627" s="226"/>
      <c r="S627" s="226"/>
      <c r="T627" s="226"/>
      <c r="U627" s="226"/>
      <c r="V627" s="226"/>
      <c r="W627" s="226"/>
      <c r="X627" s="226"/>
      <c r="Y627" s="226"/>
      <c r="Z627" s="226"/>
      <c r="AA627" s="226"/>
      <c r="AB627" s="226"/>
      <c r="AC627" s="226"/>
      <c r="AD627" s="226"/>
      <c r="AE627" s="226"/>
      <c r="AF627" s="226"/>
      <c r="AG627" s="226"/>
      <c r="AH627" s="122"/>
      <c r="AI627" s="122"/>
      <c r="AJ627" s="122"/>
      <c r="AK627" s="122"/>
      <c r="AL627" s="122"/>
      <c r="AM627" s="122"/>
      <c r="AN627" s="122"/>
    </row>
    <row r="628" spans="1:40" s="71" customFormat="1">
      <c r="A628" s="70"/>
      <c r="C628" s="72"/>
      <c r="J628" s="257"/>
      <c r="K628" s="122"/>
      <c r="L628" s="122"/>
      <c r="M628" s="122"/>
      <c r="N628" s="122"/>
      <c r="O628" s="122"/>
      <c r="P628" s="226"/>
      <c r="Q628" s="226"/>
      <c r="R628" s="226"/>
      <c r="S628" s="226"/>
      <c r="T628" s="226"/>
      <c r="U628" s="226"/>
      <c r="V628" s="226"/>
      <c r="W628" s="226"/>
      <c r="X628" s="226"/>
      <c r="Y628" s="226"/>
      <c r="Z628" s="226"/>
      <c r="AA628" s="226"/>
      <c r="AB628" s="226"/>
      <c r="AC628" s="226"/>
      <c r="AD628" s="226"/>
      <c r="AE628" s="226"/>
      <c r="AF628" s="226"/>
      <c r="AG628" s="226"/>
      <c r="AH628" s="122"/>
      <c r="AI628" s="122"/>
      <c r="AJ628" s="122"/>
      <c r="AK628" s="122"/>
      <c r="AL628" s="122"/>
      <c r="AM628" s="122"/>
      <c r="AN628" s="122"/>
    </row>
    <row r="629" spans="1:40" s="71" customFormat="1">
      <c r="A629" s="70"/>
      <c r="C629" s="72"/>
      <c r="J629" s="257"/>
      <c r="K629" s="122"/>
      <c r="L629" s="122"/>
      <c r="M629" s="122"/>
      <c r="N629" s="122"/>
      <c r="O629" s="122"/>
      <c r="P629" s="226"/>
      <c r="Q629" s="226"/>
      <c r="R629" s="226"/>
      <c r="S629" s="226"/>
      <c r="T629" s="226"/>
      <c r="U629" s="226"/>
      <c r="V629" s="226"/>
      <c r="W629" s="226"/>
      <c r="X629" s="226"/>
      <c r="Y629" s="226"/>
      <c r="Z629" s="226"/>
      <c r="AA629" s="226"/>
      <c r="AB629" s="226"/>
      <c r="AC629" s="226"/>
      <c r="AD629" s="226"/>
      <c r="AE629" s="226"/>
      <c r="AF629" s="226"/>
      <c r="AG629" s="226"/>
      <c r="AH629" s="122"/>
      <c r="AI629" s="122"/>
      <c r="AJ629" s="122"/>
      <c r="AK629" s="122"/>
      <c r="AL629" s="122"/>
      <c r="AM629" s="122"/>
      <c r="AN629" s="122"/>
    </row>
    <row r="630" spans="1:40" s="71" customFormat="1">
      <c r="A630" s="70"/>
      <c r="C630" s="72"/>
      <c r="J630" s="257"/>
      <c r="K630" s="122"/>
      <c r="L630" s="122"/>
      <c r="M630" s="122"/>
      <c r="N630" s="122"/>
      <c r="O630" s="122"/>
      <c r="P630" s="226"/>
      <c r="Q630" s="226"/>
      <c r="R630" s="226"/>
      <c r="S630" s="226"/>
      <c r="T630" s="226"/>
      <c r="U630" s="226"/>
      <c r="V630" s="226"/>
      <c r="W630" s="226"/>
      <c r="X630" s="226"/>
      <c r="Y630" s="226"/>
      <c r="Z630" s="226"/>
      <c r="AA630" s="226"/>
      <c r="AB630" s="226"/>
      <c r="AC630" s="226"/>
      <c r="AD630" s="226"/>
      <c r="AE630" s="226"/>
      <c r="AF630" s="226"/>
      <c r="AG630" s="226"/>
      <c r="AH630" s="122"/>
      <c r="AI630" s="122"/>
      <c r="AJ630" s="122"/>
      <c r="AK630" s="122"/>
      <c r="AL630" s="122"/>
      <c r="AM630" s="122"/>
      <c r="AN630" s="122"/>
    </row>
    <row r="631" spans="1:40" s="71" customFormat="1">
      <c r="A631" s="70"/>
      <c r="C631" s="72"/>
      <c r="J631" s="257"/>
      <c r="K631" s="122"/>
      <c r="L631" s="122"/>
      <c r="M631" s="122"/>
      <c r="N631" s="122"/>
      <c r="O631" s="122"/>
      <c r="P631" s="226"/>
      <c r="Q631" s="226"/>
      <c r="R631" s="226"/>
      <c r="S631" s="226"/>
      <c r="T631" s="226"/>
      <c r="U631" s="226"/>
      <c r="V631" s="226"/>
      <c r="W631" s="226"/>
      <c r="X631" s="226"/>
      <c r="Y631" s="226"/>
      <c r="Z631" s="226"/>
      <c r="AA631" s="226"/>
      <c r="AB631" s="226"/>
      <c r="AC631" s="226"/>
      <c r="AD631" s="226"/>
      <c r="AE631" s="226"/>
      <c r="AF631" s="226"/>
      <c r="AG631" s="226"/>
      <c r="AH631" s="122"/>
      <c r="AI631" s="122"/>
      <c r="AJ631" s="122"/>
      <c r="AK631" s="122"/>
      <c r="AL631" s="122"/>
      <c r="AM631" s="122"/>
      <c r="AN631" s="122"/>
    </row>
    <row r="632" spans="1:40" s="71" customFormat="1">
      <c r="A632" s="70"/>
      <c r="C632" s="72"/>
      <c r="J632" s="257"/>
      <c r="K632" s="122"/>
      <c r="L632" s="122"/>
      <c r="M632" s="122"/>
      <c r="N632" s="122"/>
      <c r="O632" s="122"/>
      <c r="P632" s="226"/>
      <c r="Q632" s="226"/>
      <c r="R632" s="226"/>
      <c r="S632" s="226"/>
      <c r="T632" s="226"/>
      <c r="U632" s="226"/>
      <c r="V632" s="226"/>
      <c r="W632" s="226"/>
      <c r="X632" s="226"/>
      <c r="Y632" s="226"/>
      <c r="Z632" s="226"/>
      <c r="AA632" s="226"/>
      <c r="AB632" s="226"/>
      <c r="AC632" s="226"/>
      <c r="AD632" s="226"/>
      <c r="AE632" s="226"/>
      <c r="AF632" s="226"/>
      <c r="AG632" s="226"/>
      <c r="AH632" s="122"/>
      <c r="AI632" s="122"/>
      <c r="AJ632" s="122"/>
      <c r="AK632" s="122"/>
      <c r="AL632" s="122"/>
      <c r="AM632" s="122"/>
      <c r="AN632" s="122"/>
    </row>
    <row r="633" spans="1:40" s="71" customFormat="1">
      <c r="A633" s="70"/>
      <c r="C633" s="72"/>
      <c r="J633" s="257"/>
      <c r="K633" s="122"/>
      <c r="L633" s="122"/>
      <c r="M633" s="122"/>
      <c r="N633" s="122"/>
      <c r="O633" s="122"/>
      <c r="P633" s="226"/>
      <c r="Q633" s="226"/>
      <c r="R633" s="226"/>
      <c r="S633" s="226"/>
      <c r="T633" s="226"/>
      <c r="U633" s="226"/>
      <c r="V633" s="226"/>
      <c r="W633" s="226"/>
      <c r="X633" s="226"/>
      <c r="Y633" s="226"/>
      <c r="Z633" s="226"/>
      <c r="AA633" s="226"/>
      <c r="AB633" s="226"/>
      <c r="AC633" s="226"/>
      <c r="AD633" s="226"/>
      <c r="AE633" s="226"/>
      <c r="AF633" s="226"/>
      <c r="AG633" s="226"/>
      <c r="AH633" s="122"/>
      <c r="AI633" s="122"/>
      <c r="AJ633" s="122"/>
      <c r="AK633" s="122"/>
      <c r="AL633" s="122"/>
      <c r="AM633" s="122"/>
      <c r="AN633" s="122"/>
    </row>
    <row r="634" spans="1:40" s="71" customFormat="1">
      <c r="A634" s="70"/>
      <c r="C634" s="72"/>
      <c r="J634" s="257"/>
      <c r="K634" s="122"/>
      <c r="L634" s="122"/>
      <c r="M634" s="122"/>
      <c r="N634" s="122"/>
      <c r="O634" s="122"/>
      <c r="P634" s="226"/>
      <c r="Q634" s="226"/>
      <c r="R634" s="226"/>
      <c r="S634" s="226"/>
      <c r="T634" s="226"/>
      <c r="U634" s="226"/>
      <c r="V634" s="226"/>
      <c r="W634" s="226"/>
      <c r="X634" s="226"/>
      <c r="Y634" s="226"/>
      <c r="Z634" s="226"/>
      <c r="AA634" s="226"/>
      <c r="AB634" s="226"/>
      <c r="AC634" s="226"/>
      <c r="AD634" s="226"/>
      <c r="AE634" s="226"/>
      <c r="AF634" s="226"/>
      <c r="AG634" s="226"/>
      <c r="AH634" s="122"/>
      <c r="AI634" s="122"/>
      <c r="AJ634" s="122"/>
      <c r="AK634" s="122"/>
      <c r="AL634" s="122"/>
      <c r="AM634" s="122"/>
      <c r="AN634" s="122"/>
    </row>
    <row r="635" spans="1:40" s="71" customFormat="1">
      <c r="A635" s="70"/>
      <c r="C635" s="72"/>
      <c r="J635" s="257"/>
      <c r="K635" s="122"/>
      <c r="L635" s="122"/>
      <c r="M635" s="122"/>
      <c r="N635" s="122"/>
      <c r="O635" s="122"/>
      <c r="P635" s="226"/>
      <c r="Q635" s="226"/>
      <c r="R635" s="226"/>
      <c r="S635" s="226"/>
      <c r="T635" s="226"/>
      <c r="U635" s="226"/>
      <c r="V635" s="226"/>
      <c r="W635" s="226"/>
      <c r="X635" s="226"/>
      <c r="Y635" s="226"/>
      <c r="Z635" s="226"/>
      <c r="AA635" s="226"/>
      <c r="AB635" s="226"/>
      <c r="AC635" s="226"/>
      <c r="AD635" s="226"/>
      <c r="AE635" s="226"/>
      <c r="AF635" s="226"/>
      <c r="AG635" s="226"/>
      <c r="AH635" s="122"/>
      <c r="AI635" s="122"/>
      <c r="AJ635" s="122"/>
      <c r="AK635" s="122"/>
      <c r="AL635" s="122"/>
      <c r="AM635" s="122"/>
      <c r="AN635" s="122"/>
    </row>
    <row r="636" spans="1:40" s="71" customFormat="1">
      <c r="A636" s="70"/>
      <c r="C636" s="72"/>
      <c r="J636" s="257"/>
      <c r="K636" s="122"/>
      <c r="L636" s="122"/>
      <c r="M636" s="122"/>
      <c r="N636" s="122"/>
      <c r="O636" s="122"/>
      <c r="P636" s="226"/>
      <c r="Q636" s="226"/>
      <c r="R636" s="226"/>
      <c r="S636" s="226"/>
      <c r="T636" s="226"/>
      <c r="U636" s="226"/>
      <c r="V636" s="226"/>
      <c r="W636" s="226"/>
      <c r="X636" s="226"/>
      <c r="Y636" s="226"/>
      <c r="Z636" s="226"/>
      <c r="AA636" s="226"/>
      <c r="AB636" s="226"/>
      <c r="AC636" s="226"/>
      <c r="AD636" s="226"/>
      <c r="AE636" s="226"/>
      <c r="AF636" s="226"/>
      <c r="AG636" s="226"/>
      <c r="AH636" s="122"/>
      <c r="AI636" s="122"/>
      <c r="AJ636" s="122"/>
      <c r="AK636" s="122"/>
      <c r="AL636" s="122"/>
      <c r="AM636" s="122"/>
      <c r="AN636" s="122"/>
    </row>
    <row r="637" spans="1:40" s="71" customFormat="1">
      <c r="A637" s="70"/>
      <c r="C637" s="72"/>
      <c r="J637" s="257"/>
      <c r="K637" s="122"/>
      <c r="L637" s="122"/>
      <c r="M637" s="122"/>
      <c r="N637" s="122"/>
      <c r="O637" s="122"/>
      <c r="P637" s="226"/>
      <c r="Q637" s="226"/>
      <c r="R637" s="226"/>
      <c r="S637" s="226"/>
      <c r="T637" s="226"/>
      <c r="U637" s="226"/>
      <c r="V637" s="226"/>
      <c r="W637" s="226"/>
      <c r="X637" s="226"/>
      <c r="Y637" s="226"/>
      <c r="Z637" s="226"/>
      <c r="AA637" s="226"/>
      <c r="AB637" s="226"/>
      <c r="AC637" s="226"/>
      <c r="AD637" s="226"/>
      <c r="AE637" s="226"/>
      <c r="AF637" s="226"/>
      <c r="AG637" s="226"/>
      <c r="AH637" s="122"/>
      <c r="AI637" s="122"/>
      <c r="AJ637" s="122"/>
      <c r="AK637" s="122"/>
      <c r="AL637" s="122"/>
      <c r="AM637" s="122"/>
      <c r="AN637" s="122"/>
    </row>
    <row r="638" spans="1:40" s="71" customFormat="1">
      <c r="A638" s="70"/>
      <c r="C638" s="72"/>
      <c r="J638" s="257"/>
      <c r="K638" s="122"/>
      <c r="L638" s="122"/>
      <c r="M638" s="122"/>
      <c r="N638" s="122"/>
      <c r="O638" s="122"/>
      <c r="P638" s="226"/>
      <c r="Q638" s="226"/>
      <c r="R638" s="226"/>
      <c r="S638" s="226"/>
      <c r="T638" s="226"/>
      <c r="U638" s="226"/>
      <c r="V638" s="226"/>
      <c r="W638" s="226"/>
      <c r="X638" s="226"/>
      <c r="Y638" s="226"/>
      <c r="Z638" s="226"/>
      <c r="AA638" s="226"/>
      <c r="AB638" s="226"/>
      <c r="AC638" s="226"/>
      <c r="AD638" s="226"/>
      <c r="AE638" s="226"/>
      <c r="AF638" s="226"/>
      <c r="AG638" s="226"/>
      <c r="AH638" s="122"/>
      <c r="AI638" s="122"/>
      <c r="AJ638" s="122"/>
      <c r="AK638" s="122"/>
      <c r="AL638" s="122"/>
      <c r="AM638" s="122"/>
      <c r="AN638" s="122"/>
    </row>
    <row r="639" spans="1:40" s="71" customFormat="1">
      <c r="A639" s="70"/>
      <c r="C639" s="72"/>
      <c r="J639" s="257"/>
      <c r="K639" s="122"/>
      <c r="L639" s="122"/>
      <c r="M639" s="122"/>
      <c r="N639" s="122"/>
      <c r="O639" s="122"/>
      <c r="P639" s="226"/>
      <c r="Q639" s="226"/>
      <c r="R639" s="226"/>
      <c r="S639" s="226"/>
      <c r="T639" s="226"/>
      <c r="U639" s="226"/>
      <c r="V639" s="226"/>
      <c r="W639" s="226"/>
      <c r="X639" s="226"/>
      <c r="Y639" s="226"/>
      <c r="Z639" s="226"/>
      <c r="AA639" s="226"/>
      <c r="AB639" s="226"/>
      <c r="AC639" s="226"/>
      <c r="AD639" s="226"/>
      <c r="AE639" s="226"/>
      <c r="AF639" s="226"/>
      <c r="AG639" s="226"/>
      <c r="AH639" s="122"/>
      <c r="AI639" s="122"/>
      <c r="AJ639" s="122"/>
      <c r="AK639" s="122"/>
      <c r="AL639" s="122"/>
      <c r="AM639" s="122"/>
      <c r="AN639" s="122"/>
    </row>
    <row r="640" spans="1:40" s="71" customFormat="1">
      <c r="A640" s="70"/>
      <c r="C640" s="72"/>
      <c r="J640" s="257"/>
      <c r="K640" s="122"/>
      <c r="L640" s="122"/>
      <c r="M640" s="122"/>
      <c r="N640" s="122"/>
      <c r="O640" s="122"/>
      <c r="P640" s="226"/>
      <c r="Q640" s="226"/>
      <c r="R640" s="226"/>
      <c r="S640" s="226"/>
      <c r="T640" s="226"/>
      <c r="U640" s="226"/>
      <c r="V640" s="226"/>
      <c r="W640" s="226"/>
      <c r="X640" s="226"/>
      <c r="Y640" s="226"/>
      <c r="Z640" s="226"/>
      <c r="AA640" s="226"/>
      <c r="AB640" s="226"/>
      <c r="AC640" s="226"/>
      <c r="AD640" s="226"/>
      <c r="AE640" s="226"/>
      <c r="AF640" s="226"/>
      <c r="AG640" s="226"/>
      <c r="AH640" s="122"/>
      <c r="AI640" s="122"/>
      <c r="AJ640" s="122"/>
      <c r="AK640" s="122"/>
      <c r="AL640" s="122"/>
      <c r="AM640" s="122"/>
      <c r="AN640" s="122"/>
    </row>
    <row r="641" spans="1:40" s="71" customFormat="1">
      <c r="A641" s="70"/>
      <c r="C641" s="72"/>
      <c r="J641" s="257"/>
      <c r="K641" s="122"/>
      <c r="L641" s="122"/>
      <c r="M641" s="122"/>
      <c r="N641" s="122"/>
      <c r="O641" s="122"/>
      <c r="P641" s="226"/>
      <c r="Q641" s="226"/>
      <c r="R641" s="226"/>
      <c r="S641" s="226"/>
      <c r="T641" s="226"/>
      <c r="U641" s="226"/>
      <c r="V641" s="226"/>
      <c r="W641" s="226"/>
      <c r="X641" s="226"/>
      <c r="Y641" s="226"/>
      <c r="Z641" s="226"/>
      <c r="AA641" s="226"/>
      <c r="AB641" s="226"/>
      <c r="AC641" s="226"/>
      <c r="AD641" s="226"/>
      <c r="AE641" s="226"/>
      <c r="AF641" s="226"/>
      <c r="AG641" s="226"/>
      <c r="AH641" s="122"/>
      <c r="AI641" s="122"/>
      <c r="AJ641" s="122"/>
      <c r="AK641" s="122"/>
      <c r="AL641" s="122"/>
      <c r="AM641" s="122"/>
      <c r="AN641" s="122"/>
    </row>
    <row r="642" spans="1:40" s="71" customFormat="1">
      <c r="A642" s="70"/>
      <c r="C642" s="72"/>
      <c r="J642" s="257"/>
      <c r="K642" s="122"/>
      <c r="L642" s="122"/>
      <c r="M642" s="122"/>
      <c r="N642" s="122"/>
      <c r="O642" s="122"/>
      <c r="P642" s="226"/>
      <c r="Q642" s="226"/>
      <c r="R642" s="226"/>
      <c r="S642" s="226"/>
      <c r="T642" s="226"/>
      <c r="U642" s="226"/>
      <c r="V642" s="226"/>
      <c r="W642" s="226"/>
      <c r="X642" s="226"/>
      <c r="Y642" s="226"/>
      <c r="Z642" s="226"/>
      <c r="AA642" s="226"/>
      <c r="AB642" s="226"/>
      <c r="AC642" s="226"/>
      <c r="AD642" s="226"/>
      <c r="AE642" s="226"/>
      <c r="AF642" s="226"/>
      <c r="AG642" s="226"/>
      <c r="AH642" s="122"/>
      <c r="AI642" s="122"/>
      <c r="AJ642" s="122"/>
      <c r="AK642" s="122"/>
      <c r="AL642" s="122"/>
      <c r="AM642" s="122"/>
      <c r="AN642" s="122"/>
    </row>
    <row r="643" spans="1:40" s="71" customFormat="1">
      <c r="A643" s="70"/>
      <c r="C643" s="72"/>
      <c r="J643" s="257"/>
      <c r="K643" s="122"/>
      <c r="L643" s="122"/>
      <c r="M643" s="122"/>
      <c r="N643" s="122"/>
      <c r="O643" s="122"/>
      <c r="P643" s="226"/>
      <c r="Q643" s="226"/>
      <c r="R643" s="226"/>
      <c r="S643" s="226"/>
      <c r="T643" s="226"/>
      <c r="U643" s="226"/>
      <c r="V643" s="226"/>
      <c r="W643" s="226"/>
      <c r="X643" s="226"/>
      <c r="Y643" s="226"/>
      <c r="Z643" s="226"/>
      <c r="AA643" s="226"/>
      <c r="AB643" s="226"/>
      <c r="AC643" s="226"/>
      <c r="AD643" s="226"/>
      <c r="AE643" s="226"/>
      <c r="AF643" s="226"/>
      <c r="AG643" s="226"/>
      <c r="AH643" s="122"/>
      <c r="AI643" s="122"/>
      <c r="AJ643" s="122"/>
      <c r="AK643" s="122"/>
      <c r="AL643" s="122"/>
      <c r="AM643" s="122"/>
      <c r="AN643" s="122"/>
    </row>
    <row r="644" spans="1:40" s="71" customFormat="1">
      <c r="A644" s="70"/>
      <c r="C644" s="72"/>
      <c r="J644" s="257"/>
      <c r="K644" s="122"/>
      <c r="L644" s="122"/>
      <c r="M644" s="122"/>
      <c r="N644" s="122"/>
      <c r="O644" s="122"/>
      <c r="P644" s="226"/>
      <c r="Q644" s="226"/>
      <c r="R644" s="226"/>
      <c r="S644" s="226"/>
      <c r="T644" s="226"/>
      <c r="U644" s="226"/>
      <c r="V644" s="226"/>
      <c r="W644" s="226"/>
      <c r="X644" s="226"/>
      <c r="Y644" s="226"/>
      <c r="Z644" s="226"/>
      <c r="AA644" s="226"/>
      <c r="AB644" s="226"/>
      <c r="AC644" s="226"/>
      <c r="AD644" s="226"/>
      <c r="AE644" s="226"/>
      <c r="AF644" s="226"/>
      <c r="AG644" s="226"/>
      <c r="AH644" s="122"/>
      <c r="AI644" s="122"/>
      <c r="AJ644" s="122"/>
      <c r="AK644" s="122"/>
      <c r="AL644" s="122"/>
      <c r="AM644" s="122"/>
      <c r="AN644" s="122"/>
    </row>
    <row r="645" spans="1:40" s="71" customFormat="1">
      <c r="A645" s="70"/>
      <c r="C645" s="72"/>
      <c r="J645" s="257"/>
      <c r="K645" s="122"/>
      <c r="L645" s="122"/>
      <c r="M645" s="122"/>
      <c r="N645" s="122"/>
      <c r="O645" s="122"/>
      <c r="P645" s="226"/>
      <c r="Q645" s="226"/>
      <c r="R645" s="226"/>
      <c r="S645" s="226"/>
      <c r="T645" s="226"/>
      <c r="U645" s="226"/>
      <c r="V645" s="226"/>
      <c r="W645" s="226"/>
      <c r="X645" s="226"/>
      <c r="Y645" s="226"/>
      <c r="Z645" s="226"/>
      <c r="AA645" s="226"/>
      <c r="AB645" s="226"/>
      <c r="AC645" s="226"/>
      <c r="AD645" s="226"/>
      <c r="AE645" s="226"/>
      <c r="AF645" s="226"/>
      <c r="AG645" s="226"/>
      <c r="AH645" s="122"/>
      <c r="AI645" s="122"/>
      <c r="AJ645" s="122"/>
      <c r="AK645" s="122"/>
      <c r="AL645" s="122"/>
      <c r="AM645" s="122"/>
      <c r="AN645" s="122"/>
    </row>
    <row r="646" spans="1:40" s="71" customFormat="1">
      <c r="A646" s="70"/>
      <c r="C646" s="72"/>
      <c r="J646" s="257"/>
      <c r="K646" s="122"/>
      <c r="L646" s="122"/>
      <c r="M646" s="122"/>
      <c r="N646" s="122"/>
      <c r="O646" s="122"/>
      <c r="P646" s="226"/>
      <c r="Q646" s="226"/>
      <c r="R646" s="226"/>
      <c r="S646" s="226"/>
      <c r="T646" s="226"/>
      <c r="U646" s="226"/>
      <c r="V646" s="226"/>
      <c r="W646" s="226"/>
      <c r="X646" s="226"/>
      <c r="Y646" s="226"/>
      <c r="Z646" s="226"/>
      <c r="AA646" s="226"/>
      <c r="AB646" s="226"/>
      <c r="AC646" s="226"/>
      <c r="AD646" s="226"/>
      <c r="AE646" s="226"/>
      <c r="AF646" s="226"/>
      <c r="AG646" s="226"/>
      <c r="AH646" s="122"/>
      <c r="AI646" s="122"/>
      <c r="AJ646" s="122"/>
      <c r="AK646" s="122"/>
      <c r="AL646" s="122"/>
      <c r="AM646" s="122"/>
      <c r="AN646" s="122"/>
    </row>
    <row r="647" spans="1:40" s="71" customFormat="1">
      <c r="A647" s="70"/>
      <c r="C647" s="72"/>
      <c r="J647" s="257"/>
      <c r="K647" s="122"/>
      <c r="L647" s="122"/>
      <c r="M647" s="122"/>
      <c r="N647" s="122"/>
      <c r="O647" s="122"/>
      <c r="P647" s="226"/>
      <c r="Q647" s="226"/>
      <c r="R647" s="226"/>
      <c r="S647" s="226"/>
      <c r="T647" s="226"/>
      <c r="U647" s="226"/>
      <c r="V647" s="226"/>
      <c r="W647" s="226"/>
      <c r="X647" s="226"/>
      <c r="Y647" s="226"/>
      <c r="Z647" s="226"/>
      <c r="AA647" s="226"/>
      <c r="AB647" s="226"/>
      <c r="AC647" s="226"/>
      <c r="AD647" s="226"/>
      <c r="AE647" s="226"/>
      <c r="AF647" s="226"/>
      <c r="AG647" s="226"/>
      <c r="AH647" s="122"/>
      <c r="AI647" s="122"/>
      <c r="AJ647" s="122"/>
      <c r="AK647" s="122"/>
      <c r="AL647" s="122"/>
      <c r="AM647" s="122"/>
      <c r="AN647" s="122"/>
    </row>
    <row r="648" spans="1:40" s="71" customFormat="1">
      <c r="A648" s="70"/>
      <c r="C648" s="72"/>
      <c r="J648" s="257"/>
      <c r="K648" s="122"/>
      <c r="L648" s="122"/>
      <c r="M648" s="122"/>
      <c r="N648" s="122"/>
      <c r="O648" s="122"/>
      <c r="P648" s="226"/>
      <c r="Q648" s="226"/>
      <c r="R648" s="226"/>
      <c r="S648" s="226"/>
      <c r="T648" s="226"/>
      <c r="U648" s="226"/>
      <c r="V648" s="226"/>
      <c r="W648" s="226"/>
      <c r="X648" s="226"/>
      <c r="Y648" s="226"/>
      <c r="Z648" s="226"/>
      <c r="AA648" s="226"/>
      <c r="AB648" s="226"/>
      <c r="AC648" s="226"/>
      <c r="AD648" s="226"/>
      <c r="AE648" s="226"/>
      <c r="AF648" s="226"/>
      <c r="AG648" s="226"/>
      <c r="AH648" s="122"/>
      <c r="AI648" s="122"/>
      <c r="AJ648" s="122"/>
      <c r="AK648" s="122"/>
      <c r="AL648" s="122"/>
      <c r="AM648" s="122"/>
      <c r="AN648" s="122"/>
    </row>
    <row r="649" spans="1:40" s="71" customFormat="1">
      <c r="A649" s="70"/>
      <c r="C649" s="72"/>
      <c r="J649" s="257"/>
      <c r="K649" s="122"/>
      <c r="L649" s="122"/>
      <c r="M649" s="122"/>
      <c r="N649" s="122"/>
      <c r="O649" s="122"/>
      <c r="P649" s="226"/>
      <c r="Q649" s="226"/>
      <c r="R649" s="226"/>
      <c r="S649" s="226"/>
      <c r="T649" s="226"/>
      <c r="U649" s="226"/>
      <c r="V649" s="226"/>
      <c r="W649" s="226"/>
      <c r="X649" s="226"/>
      <c r="Y649" s="226"/>
      <c r="Z649" s="226"/>
      <c r="AA649" s="226"/>
      <c r="AB649" s="226"/>
      <c r="AC649" s="226"/>
      <c r="AD649" s="226"/>
      <c r="AE649" s="226"/>
      <c r="AF649" s="226"/>
      <c r="AG649" s="226"/>
      <c r="AH649" s="122"/>
      <c r="AI649" s="122"/>
      <c r="AJ649" s="122"/>
      <c r="AK649" s="122"/>
      <c r="AL649" s="122"/>
      <c r="AM649" s="122"/>
      <c r="AN649" s="122"/>
    </row>
    <row r="650" spans="1:40" s="71" customFormat="1">
      <c r="A650" s="70"/>
      <c r="C650" s="72"/>
      <c r="J650" s="257"/>
      <c r="K650" s="122"/>
      <c r="L650" s="122"/>
      <c r="M650" s="122"/>
      <c r="N650" s="122"/>
      <c r="O650" s="122"/>
      <c r="P650" s="226"/>
      <c r="Q650" s="226"/>
      <c r="R650" s="226"/>
      <c r="S650" s="226"/>
      <c r="T650" s="226"/>
      <c r="U650" s="226"/>
      <c r="V650" s="226"/>
      <c r="W650" s="226"/>
      <c r="X650" s="226"/>
      <c r="Y650" s="226"/>
      <c r="Z650" s="226"/>
      <c r="AA650" s="226"/>
      <c r="AB650" s="226"/>
      <c r="AC650" s="226"/>
      <c r="AD650" s="226"/>
      <c r="AE650" s="226"/>
      <c r="AF650" s="226"/>
      <c r="AG650" s="226"/>
      <c r="AH650" s="122"/>
      <c r="AI650" s="122"/>
      <c r="AJ650" s="122"/>
      <c r="AK650" s="122"/>
      <c r="AL650" s="122"/>
      <c r="AM650" s="122"/>
      <c r="AN650" s="122"/>
    </row>
    <row r="651" spans="1:40" s="71" customFormat="1">
      <c r="A651" s="70"/>
      <c r="C651" s="72"/>
      <c r="J651" s="257"/>
      <c r="K651" s="122"/>
      <c r="L651" s="122"/>
      <c r="M651" s="122"/>
      <c r="N651" s="122"/>
      <c r="O651" s="122"/>
      <c r="P651" s="226"/>
      <c r="Q651" s="226"/>
      <c r="R651" s="226"/>
      <c r="S651" s="226"/>
      <c r="T651" s="226"/>
      <c r="U651" s="226"/>
      <c r="V651" s="226"/>
      <c r="W651" s="226"/>
      <c r="X651" s="226"/>
      <c r="Y651" s="226"/>
      <c r="Z651" s="226"/>
      <c r="AA651" s="226"/>
      <c r="AB651" s="226"/>
      <c r="AC651" s="226"/>
      <c r="AD651" s="226"/>
      <c r="AE651" s="226"/>
      <c r="AF651" s="226"/>
      <c r="AG651" s="226"/>
      <c r="AH651" s="122"/>
      <c r="AI651" s="122"/>
      <c r="AJ651" s="122"/>
      <c r="AK651" s="122"/>
      <c r="AL651" s="122"/>
      <c r="AM651" s="122"/>
      <c r="AN651" s="122"/>
    </row>
    <row r="652" spans="1:40" s="71" customFormat="1">
      <c r="A652" s="70"/>
      <c r="C652" s="72"/>
      <c r="J652" s="257"/>
      <c r="K652" s="122"/>
      <c r="L652" s="122"/>
      <c r="M652" s="122"/>
      <c r="N652" s="122"/>
      <c r="O652" s="122"/>
      <c r="P652" s="226"/>
      <c r="Q652" s="226"/>
      <c r="R652" s="226"/>
      <c r="S652" s="226"/>
      <c r="T652" s="226"/>
      <c r="U652" s="226"/>
      <c r="V652" s="226"/>
      <c r="W652" s="226"/>
      <c r="X652" s="226"/>
      <c r="Y652" s="226"/>
      <c r="Z652" s="226"/>
      <c r="AA652" s="226"/>
      <c r="AB652" s="226"/>
      <c r="AC652" s="226"/>
      <c r="AD652" s="226"/>
      <c r="AE652" s="226"/>
      <c r="AF652" s="226"/>
      <c r="AG652" s="226"/>
      <c r="AH652" s="122"/>
      <c r="AI652" s="122"/>
      <c r="AJ652" s="122"/>
      <c r="AK652" s="122"/>
      <c r="AL652" s="122"/>
      <c r="AM652" s="122"/>
      <c r="AN652" s="122"/>
    </row>
    <row r="653" spans="1:40" s="71" customFormat="1">
      <c r="A653" s="70"/>
      <c r="C653" s="72"/>
      <c r="J653" s="257"/>
      <c r="K653" s="122"/>
      <c r="L653" s="122"/>
      <c r="M653" s="122"/>
      <c r="N653" s="122"/>
      <c r="O653" s="122"/>
      <c r="P653" s="226"/>
      <c r="Q653" s="226"/>
      <c r="R653" s="226"/>
      <c r="S653" s="226"/>
      <c r="T653" s="226"/>
      <c r="U653" s="226"/>
      <c r="V653" s="226"/>
      <c r="W653" s="226"/>
      <c r="X653" s="226"/>
      <c r="Y653" s="226"/>
      <c r="Z653" s="226"/>
      <c r="AA653" s="226"/>
      <c r="AB653" s="226"/>
      <c r="AC653" s="226"/>
      <c r="AD653" s="226"/>
      <c r="AE653" s="226"/>
      <c r="AF653" s="226"/>
      <c r="AG653" s="226"/>
      <c r="AH653" s="122"/>
      <c r="AI653" s="122"/>
      <c r="AJ653" s="122"/>
      <c r="AK653" s="122"/>
      <c r="AL653" s="122"/>
      <c r="AM653" s="122"/>
      <c r="AN653" s="122"/>
    </row>
    <row r="654" spans="1:40" s="71" customFormat="1">
      <c r="A654" s="70"/>
      <c r="C654" s="72"/>
      <c r="J654" s="257"/>
      <c r="K654" s="122"/>
      <c r="L654" s="122"/>
      <c r="M654" s="122"/>
      <c r="N654" s="122"/>
      <c r="O654" s="122"/>
      <c r="P654" s="226"/>
      <c r="Q654" s="226"/>
      <c r="R654" s="226"/>
      <c r="S654" s="226"/>
      <c r="T654" s="226"/>
      <c r="U654" s="226"/>
      <c r="V654" s="226"/>
      <c r="W654" s="226"/>
      <c r="X654" s="226"/>
      <c r="Y654" s="226"/>
      <c r="Z654" s="226"/>
      <c r="AA654" s="226"/>
      <c r="AB654" s="226"/>
      <c r="AC654" s="226"/>
      <c r="AD654" s="226"/>
      <c r="AE654" s="226"/>
      <c r="AF654" s="226"/>
      <c r="AG654" s="226"/>
      <c r="AH654" s="122"/>
      <c r="AI654" s="122"/>
      <c r="AJ654" s="122"/>
      <c r="AK654" s="122"/>
      <c r="AL654" s="122"/>
      <c r="AM654" s="122"/>
      <c r="AN654" s="122"/>
    </row>
    <row r="655" spans="1:40" s="71" customFormat="1">
      <c r="A655" s="70"/>
      <c r="C655" s="72"/>
      <c r="J655" s="257"/>
      <c r="K655" s="122"/>
      <c r="L655" s="122"/>
      <c r="M655" s="122"/>
      <c r="N655" s="122"/>
      <c r="O655" s="122"/>
      <c r="P655" s="226"/>
      <c r="Q655" s="226"/>
      <c r="R655" s="226"/>
      <c r="S655" s="226"/>
      <c r="T655" s="226"/>
      <c r="U655" s="226"/>
      <c r="V655" s="226"/>
      <c r="W655" s="226"/>
      <c r="X655" s="226"/>
      <c r="Y655" s="226"/>
      <c r="Z655" s="226"/>
      <c r="AA655" s="226"/>
      <c r="AB655" s="226"/>
      <c r="AC655" s="226"/>
      <c r="AD655" s="226"/>
      <c r="AE655" s="226"/>
      <c r="AF655" s="226"/>
      <c r="AG655" s="226"/>
      <c r="AH655" s="122"/>
      <c r="AI655" s="122"/>
      <c r="AJ655" s="122"/>
      <c r="AK655" s="122"/>
      <c r="AL655" s="122"/>
      <c r="AM655" s="122"/>
      <c r="AN655" s="122"/>
    </row>
    <row r="656" spans="1:40" s="71" customFormat="1">
      <c r="A656" s="70"/>
      <c r="C656" s="72"/>
      <c r="J656" s="257"/>
      <c r="K656" s="122"/>
      <c r="L656" s="122"/>
      <c r="M656" s="122"/>
      <c r="N656" s="122"/>
      <c r="O656" s="122"/>
      <c r="P656" s="226"/>
      <c r="Q656" s="226"/>
      <c r="R656" s="226"/>
      <c r="S656" s="226"/>
      <c r="T656" s="226"/>
      <c r="U656" s="226"/>
      <c r="V656" s="226"/>
      <c r="W656" s="226"/>
      <c r="X656" s="226"/>
      <c r="Y656" s="226"/>
      <c r="Z656" s="226"/>
      <c r="AA656" s="226"/>
      <c r="AB656" s="226"/>
      <c r="AC656" s="226"/>
      <c r="AD656" s="226"/>
      <c r="AE656" s="226"/>
      <c r="AF656" s="226"/>
      <c r="AG656" s="226"/>
      <c r="AH656" s="122"/>
      <c r="AI656" s="122"/>
      <c r="AJ656" s="122"/>
      <c r="AK656" s="122"/>
      <c r="AL656" s="122"/>
      <c r="AM656" s="122"/>
      <c r="AN656" s="122"/>
    </row>
    <row r="657" spans="1:40" s="71" customFormat="1">
      <c r="A657" s="70"/>
      <c r="C657" s="72"/>
      <c r="J657" s="257"/>
      <c r="K657" s="122"/>
      <c r="L657" s="122"/>
      <c r="M657" s="122"/>
      <c r="N657" s="122"/>
      <c r="O657" s="122"/>
      <c r="P657" s="226"/>
      <c r="Q657" s="226"/>
      <c r="R657" s="226"/>
      <c r="S657" s="226"/>
      <c r="T657" s="226"/>
      <c r="U657" s="226"/>
      <c r="V657" s="226"/>
      <c r="W657" s="226"/>
      <c r="X657" s="226"/>
      <c r="Y657" s="226"/>
      <c r="Z657" s="226"/>
      <c r="AA657" s="226"/>
      <c r="AB657" s="226"/>
      <c r="AC657" s="226"/>
      <c r="AD657" s="226"/>
      <c r="AE657" s="226"/>
      <c r="AF657" s="226"/>
      <c r="AG657" s="226"/>
      <c r="AH657" s="122"/>
      <c r="AI657" s="122"/>
      <c r="AJ657" s="122"/>
      <c r="AK657" s="122"/>
      <c r="AL657" s="122"/>
      <c r="AM657" s="122"/>
      <c r="AN657" s="122"/>
    </row>
    <row r="658" spans="1:40" s="71" customFormat="1">
      <c r="A658" s="70"/>
      <c r="C658" s="72"/>
      <c r="J658" s="257"/>
      <c r="K658" s="122"/>
      <c r="L658" s="122"/>
      <c r="M658" s="122"/>
      <c r="N658" s="122"/>
      <c r="O658" s="122"/>
      <c r="P658" s="226"/>
      <c r="Q658" s="226"/>
      <c r="R658" s="226"/>
      <c r="S658" s="226"/>
      <c r="T658" s="226"/>
      <c r="U658" s="226"/>
      <c r="V658" s="226"/>
      <c r="W658" s="226"/>
      <c r="X658" s="226"/>
      <c r="Y658" s="226"/>
      <c r="Z658" s="226"/>
      <c r="AA658" s="226"/>
      <c r="AB658" s="226"/>
      <c r="AC658" s="226"/>
      <c r="AD658" s="226"/>
      <c r="AE658" s="226"/>
      <c r="AF658" s="226"/>
      <c r="AG658" s="226"/>
      <c r="AH658" s="122"/>
      <c r="AI658" s="122"/>
      <c r="AJ658" s="122"/>
      <c r="AK658" s="122"/>
      <c r="AL658" s="122"/>
      <c r="AM658" s="122"/>
      <c r="AN658" s="122"/>
    </row>
    <row r="659" spans="1:40" s="71" customFormat="1">
      <c r="A659" s="70"/>
      <c r="C659" s="72"/>
      <c r="J659" s="257"/>
      <c r="K659" s="122"/>
      <c r="L659" s="122"/>
      <c r="M659" s="122"/>
      <c r="N659" s="122"/>
      <c r="O659" s="122"/>
      <c r="P659" s="226"/>
      <c r="Q659" s="226"/>
      <c r="R659" s="226"/>
      <c r="S659" s="226"/>
      <c r="T659" s="226"/>
      <c r="U659" s="226"/>
      <c r="V659" s="226"/>
      <c r="W659" s="226"/>
      <c r="X659" s="226"/>
      <c r="Y659" s="226"/>
      <c r="Z659" s="226"/>
      <c r="AA659" s="226"/>
      <c r="AB659" s="226"/>
      <c r="AC659" s="226"/>
      <c r="AD659" s="226"/>
      <c r="AE659" s="226"/>
      <c r="AF659" s="226"/>
      <c r="AG659" s="226"/>
      <c r="AH659" s="122"/>
      <c r="AI659" s="122"/>
      <c r="AJ659" s="122"/>
      <c r="AK659" s="122"/>
      <c r="AL659" s="122"/>
      <c r="AM659" s="122"/>
      <c r="AN659" s="122"/>
    </row>
    <row r="660" spans="1:40" s="71" customFormat="1">
      <c r="A660" s="70"/>
      <c r="C660" s="72"/>
      <c r="J660" s="257"/>
      <c r="K660" s="122"/>
      <c r="L660" s="122"/>
      <c r="M660" s="122"/>
      <c r="N660" s="122"/>
      <c r="O660" s="122"/>
      <c r="P660" s="226"/>
      <c r="Q660" s="226"/>
      <c r="R660" s="226"/>
      <c r="S660" s="226"/>
      <c r="T660" s="226"/>
      <c r="U660" s="226"/>
      <c r="V660" s="226"/>
      <c r="W660" s="226"/>
      <c r="X660" s="226"/>
      <c r="Y660" s="226"/>
      <c r="Z660" s="226"/>
      <c r="AA660" s="226"/>
      <c r="AB660" s="226"/>
      <c r="AC660" s="226"/>
      <c r="AD660" s="226"/>
      <c r="AE660" s="226"/>
      <c r="AF660" s="226"/>
      <c r="AG660" s="226"/>
      <c r="AH660" s="122"/>
      <c r="AI660" s="122"/>
      <c r="AJ660" s="122"/>
      <c r="AK660" s="122"/>
      <c r="AL660" s="122"/>
      <c r="AM660" s="122"/>
      <c r="AN660" s="122"/>
    </row>
    <row r="661" spans="1:40" s="71" customFormat="1">
      <c r="A661" s="70"/>
      <c r="C661" s="72"/>
      <c r="J661" s="257"/>
      <c r="K661" s="122"/>
      <c r="L661" s="122"/>
      <c r="M661" s="122"/>
      <c r="N661" s="122"/>
      <c r="O661" s="122"/>
      <c r="P661" s="226"/>
      <c r="Q661" s="226"/>
      <c r="R661" s="226"/>
      <c r="S661" s="226"/>
      <c r="T661" s="226"/>
      <c r="U661" s="226"/>
      <c r="V661" s="226"/>
      <c r="W661" s="226"/>
      <c r="X661" s="226"/>
      <c r="Y661" s="226"/>
      <c r="Z661" s="226"/>
      <c r="AA661" s="226"/>
      <c r="AB661" s="226"/>
      <c r="AC661" s="226"/>
      <c r="AD661" s="226"/>
      <c r="AE661" s="226"/>
      <c r="AF661" s="226"/>
      <c r="AG661" s="226"/>
      <c r="AH661" s="122"/>
      <c r="AI661" s="122"/>
      <c r="AJ661" s="122"/>
      <c r="AK661" s="122"/>
      <c r="AL661" s="122"/>
      <c r="AM661" s="122"/>
      <c r="AN661" s="122"/>
    </row>
    <row r="662" spans="1:40" s="71" customFormat="1">
      <c r="A662" s="70"/>
      <c r="C662" s="72"/>
      <c r="J662" s="257"/>
      <c r="K662" s="122"/>
      <c r="L662" s="122"/>
      <c r="M662" s="122"/>
      <c r="N662" s="122"/>
      <c r="O662" s="122"/>
      <c r="P662" s="226"/>
      <c r="Q662" s="226"/>
      <c r="R662" s="226"/>
      <c r="S662" s="226"/>
      <c r="T662" s="226"/>
      <c r="U662" s="226"/>
      <c r="V662" s="226"/>
      <c r="W662" s="226"/>
      <c r="X662" s="226"/>
      <c r="Y662" s="226"/>
      <c r="Z662" s="226"/>
      <c r="AA662" s="226"/>
      <c r="AB662" s="226"/>
      <c r="AC662" s="226"/>
      <c r="AD662" s="226"/>
      <c r="AE662" s="226"/>
      <c r="AF662" s="226"/>
      <c r="AG662" s="226"/>
      <c r="AH662" s="122"/>
      <c r="AI662" s="122"/>
      <c r="AJ662" s="122"/>
      <c r="AK662" s="122"/>
      <c r="AL662" s="122"/>
      <c r="AM662" s="122"/>
      <c r="AN662" s="122"/>
    </row>
    <row r="663" spans="1:40" s="71" customFormat="1">
      <c r="A663" s="70"/>
      <c r="C663" s="72"/>
      <c r="J663" s="257"/>
      <c r="K663" s="122"/>
      <c r="L663" s="122"/>
      <c r="M663" s="122"/>
      <c r="N663" s="122"/>
      <c r="O663" s="122"/>
      <c r="P663" s="226"/>
      <c r="Q663" s="226"/>
      <c r="R663" s="226"/>
      <c r="S663" s="226"/>
      <c r="T663" s="226"/>
      <c r="U663" s="226"/>
      <c r="V663" s="226"/>
      <c r="W663" s="226"/>
      <c r="X663" s="226"/>
      <c r="Y663" s="226"/>
      <c r="Z663" s="226"/>
      <c r="AA663" s="226"/>
      <c r="AB663" s="226"/>
      <c r="AC663" s="226"/>
      <c r="AD663" s="226"/>
      <c r="AE663" s="226"/>
      <c r="AF663" s="226"/>
      <c r="AG663" s="226"/>
      <c r="AH663" s="122"/>
      <c r="AI663" s="122"/>
      <c r="AJ663" s="122"/>
      <c r="AK663" s="122"/>
      <c r="AL663" s="122"/>
      <c r="AM663" s="122"/>
      <c r="AN663" s="122"/>
    </row>
    <row r="664" spans="1:40" s="71" customFormat="1">
      <c r="A664" s="70"/>
      <c r="C664" s="72"/>
      <c r="J664" s="257"/>
      <c r="K664" s="122"/>
      <c r="L664" s="122"/>
      <c r="M664" s="122"/>
      <c r="N664" s="122"/>
      <c r="O664" s="122"/>
      <c r="P664" s="226"/>
      <c r="Q664" s="226"/>
      <c r="R664" s="226"/>
      <c r="S664" s="226"/>
      <c r="T664" s="226"/>
      <c r="U664" s="226"/>
      <c r="V664" s="226"/>
      <c r="W664" s="226"/>
      <c r="X664" s="226"/>
      <c r="Y664" s="226"/>
      <c r="Z664" s="226"/>
      <c r="AA664" s="226"/>
      <c r="AB664" s="226"/>
      <c r="AC664" s="226"/>
      <c r="AD664" s="226"/>
      <c r="AE664" s="226"/>
      <c r="AF664" s="226"/>
      <c r="AG664" s="226"/>
      <c r="AH664" s="122"/>
      <c r="AI664" s="122"/>
      <c r="AJ664" s="122"/>
      <c r="AK664" s="122"/>
      <c r="AL664" s="122"/>
      <c r="AM664" s="122"/>
      <c r="AN664" s="122"/>
    </row>
    <row r="665" spans="1:40" s="71" customFormat="1">
      <c r="A665" s="70"/>
      <c r="C665" s="72"/>
      <c r="J665" s="257"/>
      <c r="K665" s="122"/>
      <c r="L665" s="122"/>
      <c r="M665" s="122"/>
      <c r="N665" s="122"/>
      <c r="O665" s="122"/>
      <c r="P665" s="226"/>
      <c r="Q665" s="226"/>
      <c r="R665" s="226"/>
      <c r="S665" s="226"/>
      <c r="T665" s="226"/>
      <c r="U665" s="226"/>
      <c r="V665" s="226"/>
      <c r="W665" s="226"/>
      <c r="X665" s="226"/>
      <c r="Y665" s="226"/>
      <c r="Z665" s="226"/>
      <c r="AA665" s="226"/>
      <c r="AB665" s="226"/>
      <c r="AC665" s="226"/>
      <c r="AD665" s="226"/>
      <c r="AE665" s="226"/>
      <c r="AF665" s="226"/>
      <c r="AG665" s="226"/>
      <c r="AH665" s="122"/>
      <c r="AI665" s="122"/>
      <c r="AJ665" s="122"/>
      <c r="AK665" s="122"/>
      <c r="AL665" s="122"/>
      <c r="AM665" s="122"/>
      <c r="AN665" s="122"/>
    </row>
    <row r="666" spans="1:40" s="71" customFormat="1">
      <c r="A666" s="70"/>
      <c r="C666" s="72"/>
      <c r="J666" s="257"/>
      <c r="K666" s="122"/>
      <c r="L666" s="122"/>
      <c r="M666" s="122"/>
      <c r="N666" s="122"/>
      <c r="O666" s="122"/>
      <c r="P666" s="226"/>
      <c r="Q666" s="226"/>
      <c r="R666" s="226"/>
      <c r="S666" s="226"/>
      <c r="T666" s="226"/>
      <c r="U666" s="226"/>
      <c r="V666" s="226"/>
      <c r="W666" s="226"/>
      <c r="X666" s="226"/>
      <c r="Y666" s="226"/>
      <c r="Z666" s="226"/>
      <c r="AA666" s="226"/>
      <c r="AB666" s="226"/>
      <c r="AC666" s="226"/>
      <c r="AD666" s="226"/>
      <c r="AE666" s="226"/>
      <c r="AF666" s="226"/>
      <c r="AG666" s="226"/>
      <c r="AH666" s="122"/>
      <c r="AI666" s="122"/>
      <c r="AJ666" s="122"/>
      <c r="AK666" s="122"/>
      <c r="AL666" s="122"/>
      <c r="AM666" s="122"/>
      <c r="AN666" s="122"/>
    </row>
    <row r="667" spans="1:40" s="71" customFormat="1">
      <c r="A667" s="70"/>
      <c r="C667" s="72"/>
      <c r="J667" s="257"/>
      <c r="K667" s="122"/>
      <c r="L667" s="122"/>
      <c r="M667" s="122"/>
      <c r="N667" s="122"/>
      <c r="O667" s="122"/>
      <c r="P667" s="226"/>
      <c r="Q667" s="226"/>
      <c r="R667" s="226"/>
      <c r="S667" s="226"/>
      <c r="T667" s="226"/>
      <c r="U667" s="226"/>
      <c r="V667" s="226"/>
      <c r="W667" s="226"/>
      <c r="X667" s="226"/>
      <c r="Y667" s="226"/>
      <c r="Z667" s="226"/>
      <c r="AA667" s="226"/>
      <c r="AB667" s="226"/>
      <c r="AC667" s="226"/>
      <c r="AD667" s="226"/>
      <c r="AE667" s="226"/>
      <c r="AF667" s="226"/>
      <c r="AG667" s="226"/>
      <c r="AH667" s="122"/>
      <c r="AI667" s="122"/>
      <c r="AJ667" s="122"/>
      <c r="AK667" s="122"/>
      <c r="AL667" s="122"/>
      <c r="AM667" s="122"/>
      <c r="AN667" s="122"/>
    </row>
    <row r="668" spans="1:40" s="71" customFormat="1">
      <c r="A668" s="70"/>
      <c r="C668" s="72"/>
      <c r="J668" s="257"/>
      <c r="K668" s="122"/>
      <c r="L668" s="122"/>
      <c r="M668" s="122"/>
      <c r="N668" s="122"/>
      <c r="O668" s="122"/>
      <c r="P668" s="226"/>
      <c r="Q668" s="226"/>
      <c r="R668" s="226"/>
      <c r="S668" s="226"/>
      <c r="T668" s="226"/>
      <c r="U668" s="226"/>
      <c r="V668" s="226"/>
      <c r="W668" s="226"/>
      <c r="X668" s="226"/>
      <c r="Y668" s="226"/>
      <c r="Z668" s="226"/>
      <c r="AA668" s="226"/>
      <c r="AB668" s="226"/>
      <c r="AC668" s="226"/>
      <c r="AD668" s="226"/>
      <c r="AE668" s="226"/>
      <c r="AF668" s="226"/>
      <c r="AG668" s="226"/>
      <c r="AH668" s="122"/>
      <c r="AI668" s="122"/>
      <c r="AJ668" s="122"/>
      <c r="AK668" s="122"/>
      <c r="AL668" s="122"/>
      <c r="AM668" s="122"/>
      <c r="AN668" s="122"/>
    </row>
    <row r="669" spans="1:40" s="71" customFormat="1">
      <c r="A669" s="70"/>
      <c r="C669" s="72"/>
      <c r="J669" s="257"/>
      <c r="K669" s="122"/>
      <c r="L669" s="122"/>
      <c r="M669" s="122"/>
      <c r="N669" s="122"/>
      <c r="O669" s="122"/>
      <c r="P669" s="226"/>
      <c r="Q669" s="226"/>
      <c r="R669" s="226"/>
      <c r="S669" s="226"/>
      <c r="T669" s="226"/>
      <c r="U669" s="226"/>
      <c r="V669" s="226"/>
      <c r="W669" s="226"/>
      <c r="X669" s="226"/>
      <c r="Y669" s="226"/>
      <c r="Z669" s="226"/>
      <c r="AA669" s="226"/>
      <c r="AB669" s="226"/>
      <c r="AC669" s="226"/>
      <c r="AD669" s="226"/>
      <c r="AE669" s="226"/>
      <c r="AF669" s="226"/>
      <c r="AG669" s="226"/>
      <c r="AH669" s="122"/>
      <c r="AI669" s="122"/>
      <c r="AJ669" s="122"/>
      <c r="AK669" s="122"/>
      <c r="AL669" s="122"/>
      <c r="AM669" s="122"/>
      <c r="AN669" s="122"/>
    </row>
    <row r="670" spans="1:40" s="71" customFormat="1">
      <c r="A670" s="70"/>
      <c r="C670" s="72"/>
      <c r="J670" s="257"/>
      <c r="K670" s="122"/>
      <c r="L670" s="122"/>
      <c r="M670" s="122"/>
      <c r="N670" s="122"/>
      <c r="O670" s="122"/>
      <c r="P670" s="226"/>
      <c r="Q670" s="226"/>
      <c r="R670" s="226"/>
      <c r="S670" s="226"/>
      <c r="T670" s="226"/>
      <c r="U670" s="226"/>
      <c r="V670" s="226"/>
      <c r="W670" s="226"/>
      <c r="X670" s="226"/>
      <c r="Y670" s="226"/>
      <c r="Z670" s="226"/>
      <c r="AA670" s="226"/>
      <c r="AB670" s="226"/>
      <c r="AC670" s="226"/>
      <c r="AD670" s="226"/>
      <c r="AE670" s="226"/>
      <c r="AF670" s="226"/>
      <c r="AG670" s="226"/>
      <c r="AH670" s="122"/>
      <c r="AI670" s="122"/>
      <c r="AJ670" s="122"/>
      <c r="AK670" s="122"/>
      <c r="AL670" s="122"/>
      <c r="AM670" s="122"/>
      <c r="AN670" s="122"/>
    </row>
    <row r="671" spans="1:40" s="71" customFormat="1">
      <c r="A671" s="70"/>
      <c r="C671" s="72"/>
      <c r="J671" s="257"/>
      <c r="K671" s="122"/>
      <c r="L671" s="122"/>
      <c r="M671" s="122"/>
      <c r="N671" s="122"/>
      <c r="O671" s="122"/>
      <c r="P671" s="226"/>
      <c r="Q671" s="226"/>
      <c r="R671" s="226"/>
      <c r="S671" s="226"/>
      <c r="T671" s="226"/>
      <c r="U671" s="226"/>
      <c r="V671" s="226"/>
      <c r="W671" s="226"/>
      <c r="X671" s="226"/>
      <c r="Y671" s="226"/>
      <c r="Z671" s="226"/>
      <c r="AA671" s="226"/>
      <c r="AB671" s="226"/>
      <c r="AC671" s="226"/>
      <c r="AD671" s="226"/>
      <c r="AE671" s="226"/>
      <c r="AF671" s="226"/>
      <c r="AG671" s="226"/>
      <c r="AH671" s="122"/>
      <c r="AI671" s="122"/>
      <c r="AJ671" s="122"/>
      <c r="AK671" s="122"/>
      <c r="AL671" s="122"/>
      <c r="AM671" s="122"/>
      <c r="AN671" s="122"/>
    </row>
    <row r="672" spans="1:40" s="71" customFormat="1">
      <c r="A672" s="70"/>
      <c r="C672" s="72"/>
      <c r="J672" s="257"/>
      <c r="K672" s="122"/>
      <c r="L672" s="122"/>
      <c r="M672" s="122"/>
      <c r="N672" s="122"/>
      <c r="O672" s="122"/>
      <c r="P672" s="226"/>
      <c r="Q672" s="226"/>
      <c r="R672" s="226"/>
      <c r="S672" s="226"/>
      <c r="T672" s="226"/>
      <c r="U672" s="226"/>
      <c r="V672" s="226"/>
      <c r="W672" s="226"/>
      <c r="X672" s="226"/>
      <c r="Y672" s="226"/>
      <c r="Z672" s="226"/>
      <c r="AA672" s="226"/>
      <c r="AB672" s="226"/>
      <c r="AC672" s="226"/>
      <c r="AD672" s="226"/>
      <c r="AE672" s="226"/>
      <c r="AF672" s="226"/>
      <c r="AG672" s="226"/>
      <c r="AH672" s="122"/>
      <c r="AI672" s="122"/>
      <c r="AJ672" s="122"/>
      <c r="AK672" s="122"/>
      <c r="AL672" s="122"/>
      <c r="AM672" s="122"/>
      <c r="AN672" s="122"/>
    </row>
    <row r="673" spans="1:40" s="71" customFormat="1">
      <c r="A673" s="70"/>
      <c r="C673" s="72"/>
      <c r="J673" s="257"/>
      <c r="K673" s="122"/>
      <c r="L673" s="122"/>
      <c r="M673" s="122"/>
      <c r="N673" s="122"/>
      <c r="O673" s="122"/>
      <c r="P673" s="226"/>
      <c r="Q673" s="226"/>
      <c r="R673" s="226"/>
      <c r="S673" s="226"/>
      <c r="T673" s="226"/>
      <c r="U673" s="226"/>
      <c r="V673" s="226"/>
      <c r="W673" s="226"/>
      <c r="X673" s="226"/>
      <c r="Y673" s="226"/>
      <c r="Z673" s="226"/>
      <c r="AA673" s="226"/>
      <c r="AB673" s="226"/>
      <c r="AC673" s="226"/>
      <c r="AD673" s="226"/>
      <c r="AE673" s="226"/>
      <c r="AF673" s="226"/>
      <c r="AG673" s="226"/>
      <c r="AH673" s="122"/>
      <c r="AI673" s="122"/>
      <c r="AJ673" s="122"/>
      <c r="AK673" s="122"/>
      <c r="AL673" s="122"/>
      <c r="AM673" s="122"/>
      <c r="AN673" s="122"/>
    </row>
    <row r="674" spans="1:40" s="71" customFormat="1">
      <c r="A674" s="70"/>
      <c r="C674" s="72"/>
      <c r="J674" s="257"/>
      <c r="K674" s="122"/>
      <c r="L674" s="122"/>
      <c r="M674" s="122"/>
      <c r="N674" s="122"/>
      <c r="O674" s="122"/>
      <c r="P674" s="226"/>
      <c r="Q674" s="226"/>
      <c r="R674" s="226"/>
      <c r="S674" s="226"/>
      <c r="T674" s="226"/>
      <c r="U674" s="226"/>
      <c r="V674" s="226"/>
      <c r="W674" s="226"/>
      <c r="X674" s="226"/>
      <c r="Y674" s="226"/>
      <c r="Z674" s="226"/>
      <c r="AA674" s="226"/>
      <c r="AB674" s="226"/>
      <c r="AC674" s="226"/>
      <c r="AD674" s="226"/>
      <c r="AE674" s="226"/>
      <c r="AF674" s="226"/>
      <c r="AG674" s="226"/>
      <c r="AH674" s="122"/>
      <c r="AI674" s="122"/>
      <c r="AJ674" s="122"/>
      <c r="AK674" s="122"/>
      <c r="AL674" s="122"/>
      <c r="AM674" s="122"/>
      <c r="AN674" s="122"/>
    </row>
    <row r="675" spans="1:40" s="71" customFormat="1">
      <c r="A675" s="70"/>
      <c r="C675" s="72"/>
      <c r="J675" s="257"/>
      <c r="K675" s="122"/>
      <c r="L675" s="122"/>
      <c r="M675" s="122"/>
      <c r="N675" s="122"/>
      <c r="O675" s="122"/>
      <c r="P675" s="226"/>
      <c r="Q675" s="226"/>
      <c r="R675" s="226"/>
      <c r="S675" s="226"/>
      <c r="T675" s="226"/>
      <c r="U675" s="226"/>
      <c r="V675" s="226"/>
      <c r="W675" s="226"/>
      <c r="X675" s="226"/>
      <c r="Y675" s="226"/>
      <c r="Z675" s="226"/>
      <c r="AA675" s="226"/>
      <c r="AB675" s="226"/>
      <c r="AC675" s="226"/>
      <c r="AD675" s="226"/>
      <c r="AE675" s="226"/>
      <c r="AF675" s="226"/>
      <c r="AG675" s="226"/>
      <c r="AH675" s="122"/>
      <c r="AI675" s="122"/>
      <c r="AJ675" s="122"/>
      <c r="AK675" s="122"/>
      <c r="AL675" s="122"/>
      <c r="AM675" s="122"/>
      <c r="AN675" s="122"/>
    </row>
    <row r="676" spans="1:40" s="71" customFormat="1">
      <c r="A676" s="70"/>
      <c r="C676" s="72"/>
      <c r="J676" s="257"/>
      <c r="K676" s="122"/>
      <c r="L676" s="122"/>
      <c r="M676" s="122"/>
      <c r="N676" s="122"/>
      <c r="O676" s="122"/>
      <c r="P676" s="226"/>
      <c r="Q676" s="226"/>
      <c r="R676" s="226"/>
      <c r="S676" s="226"/>
      <c r="T676" s="226"/>
      <c r="U676" s="226"/>
      <c r="V676" s="226"/>
      <c r="W676" s="226"/>
      <c r="X676" s="226"/>
      <c r="Y676" s="226"/>
      <c r="Z676" s="226"/>
      <c r="AA676" s="226"/>
      <c r="AB676" s="226"/>
      <c r="AC676" s="226"/>
      <c r="AD676" s="226"/>
      <c r="AE676" s="226"/>
      <c r="AF676" s="226"/>
      <c r="AG676" s="226"/>
      <c r="AH676" s="122"/>
      <c r="AI676" s="122"/>
      <c r="AJ676" s="122"/>
      <c r="AK676" s="122"/>
      <c r="AL676" s="122"/>
      <c r="AM676" s="122"/>
      <c r="AN676" s="122"/>
    </row>
    <row r="677" spans="1:40" s="71" customFormat="1">
      <c r="A677" s="70"/>
      <c r="C677" s="72"/>
      <c r="J677" s="257"/>
      <c r="K677" s="122"/>
      <c r="L677" s="122"/>
      <c r="M677" s="122"/>
      <c r="N677" s="122"/>
      <c r="O677" s="122"/>
      <c r="P677" s="226"/>
      <c r="Q677" s="226"/>
      <c r="R677" s="226"/>
      <c r="S677" s="226"/>
      <c r="T677" s="226"/>
      <c r="U677" s="226"/>
      <c r="V677" s="226"/>
      <c r="W677" s="226"/>
      <c r="X677" s="226"/>
      <c r="Y677" s="226"/>
      <c r="Z677" s="226"/>
      <c r="AA677" s="226"/>
      <c r="AB677" s="226"/>
      <c r="AC677" s="226"/>
      <c r="AD677" s="226"/>
      <c r="AE677" s="226"/>
      <c r="AF677" s="226"/>
      <c r="AG677" s="226"/>
      <c r="AH677" s="122"/>
      <c r="AI677" s="122"/>
      <c r="AJ677" s="122"/>
      <c r="AK677" s="122"/>
      <c r="AL677" s="122"/>
      <c r="AM677" s="122"/>
      <c r="AN677" s="122"/>
    </row>
    <row r="678" spans="1:40" s="71" customFormat="1">
      <c r="A678" s="70"/>
      <c r="C678" s="72"/>
      <c r="J678" s="257"/>
      <c r="K678" s="122"/>
      <c r="L678" s="122"/>
      <c r="M678" s="122"/>
      <c r="N678" s="122"/>
      <c r="O678" s="122"/>
      <c r="P678" s="226"/>
      <c r="Q678" s="226"/>
      <c r="R678" s="226"/>
      <c r="S678" s="226"/>
      <c r="T678" s="226"/>
      <c r="U678" s="226"/>
      <c r="V678" s="226"/>
      <c r="W678" s="226"/>
      <c r="X678" s="226"/>
      <c r="Y678" s="226"/>
      <c r="Z678" s="226"/>
      <c r="AA678" s="226"/>
      <c r="AB678" s="226"/>
      <c r="AC678" s="226"/>
      <c r="AD678" s="226"/>
      <c r="AE678" s="226"/>
      <c r="AF678" s="226"/>
      <c r="AG678" s="226"/>
      <c r="AH678" s="122"/>
      <c r="AI678" s="122"/>
      <c r="AJ678" s="122"/>
      <c r="AK678" s="122"/>
      <c r="AL678" s="122"/>
      <c r="AM678" s="122"/>
      <c r="AN678" s="122"/>
    </row>
    <row r="679" spans="1:40" s="71" customFormat="1">
      <c r="A679" s="70"/>
      <c r="C679" s="72"/>
      <c r="J679" s="257"/>
      <c r="K679" s="122"/>
      <c r="L679" s="122"/>
      <c r="M679" s="122"/>
      <c r="N679" s="122"/>
      <c r="O679" s="122"/>
      <c r="P679" s="226"/>
      <c r="Q679" s="226"/>
      <c r="R679" s="226"/>
      <c r="S679" s="226"/>
      <c r="T679" s="226"/>
      <c r="U679" s="226"/>
      <c r="V679" s="226"/>
      <c r="W679" s="226"/>
      <c r="X679" s="226"/>
      <c r="Y679" s="226"/>
      <c r="Z679" s="226"/>
      <c r="AA679" s="226"/>
      <c r="AB679" s="226"/>
      <c r="AC679" s="226"/>
      <c r="AD679" s="226"/>
      <c r="AE679" s="226"/>
      <c r="AF679" s="226"/>
      <c r="AG679" s="226"/>
      <c r="AH679" s="122"/>
      <c r="AI679" s="122"/>
      <c r="AJ679" s="122"/>
      <c r="AK679" s="122"/>
      <c r="AL679" s="122"/>
      <c r="AM679" s="122"/>
      <c r="AN679" s="122"/>
    </row>
    <row r="680" spans="1:40" s="71" customFormat="1">
      <c r="A680" s="70"/>
      <c r="C680" s="72"/>
      <c r="J680" s="257"/>
      <c r="K680" s="122"/>
      <c r="L680" s="122"/>
      <c r="M680" s="122"/>
      <c r="N680" s="122"/>
      <c r="O680" s="122"/>
      <c r="P680" s="226"/>
      <c r="Q680" s="226"/>
      <c r="R680" s="226"/>
      <c r="S680" s="226"/>
      <c r="T680" s="226"/>
      <c r="U680" s="226"/>
      <c r="V680" s="226"/>
      <c r="W680" s="226"/>
      <c r="X680" s="226"/>
      <c r="Y680" s="226"/>
      <c r="Z680" s="226"/>
      <c r="AA680" s="226"/>
      <c r="AB680" s="226"/>
      <c r="AC680" s="226"/>
      <c r="AD680" s="226"/>
      <c r="AE680" s="226"/>
      <c r="AF680" s="226"/>
      <c r="AG680" s="226"/>
      <c r="AH680" s="122"/>
      <c r="AI680" s="122"/>
      <c r="AJ680" s="122"/>
      <c r="AK680" s="122"/>
      <c r="AL680" s="122"/>
      <c r="AM680" s="122"/>
      <c r="AN680" s="122"/>
    </row>
    <row r="681" spans="1:40" s="71" customFormat="1">
      <c r="A681" s="70"/>
      <c r="C681" s="72"/>
      <c r="J681" s="257"/>
      <c r="K681" s="122"/>
      <c r="L681" s="122"/>
      <c r="M681" s="122"/>
      <c r="N681" s="122"/>
      <c r="O681" s="122"/>
      <c r="P681" s="226"/>
      <c r="Q681" s="226"/>
      <c r="R681" s="226"/>
      <c r="S681" s="226"/>
      <c r="T681" s="226"/>
      <c r="U681" s="226"/>
      <c r="V681" s="226"/>
      <c r="W681" s="226"/>
      <c r="X681" s="226"/>
      <c r="Y681" s="226"/>
      <c r="Z681" s="226"/>
      <c r="AA681" s="226"/>
      <c r="AB681" s="226"/>
      <c r="AC681" s="226"/>
      <c r="AD681" s="226"/>
      <c r="AE681" s="226"/>
      <c r="AF681" s="226"/>
      <c r="AG681" s="226"/>
      <c r="AH681" s="122"/>
      <c r="AI681" s="122"/>
      <c r="AJ681" s="122"/>
      <c r="AK681" s="122"/>
      <c r="AL681" s="122"/>
      <c r="AM681" s="122"/>
      <c r="AN681" s="122"/>
    </row>
    <row r="682" spans="1:40" s="71" customFormat="1">
      <c r="A682" s="70"/>
      <c r="C682" s="72"/>
      <c r="J682" s="257"/>
      <c r="K682" s="122"/>
      <c r="L682" s="122"/>
      <c r="M682" s="122"/>
      <c r="N682" s="122"/>
      <c r="O682" s="122"/>
      <c r="P682" s="226"/>
      <c r="Q682" s="226"/>
      <c r="R682" s="226"/>
      <c r="S682" s="226"/>
      <c r="T682" s="226"/>
      <c r="U682" s="226"/>
      <c r="V682" s="226"/>
      <c r="W682" s="226"/>
      <c r="X682" s="226"/>
      <c r="Y682" s="226"/>
      <c r="Z682" s="226"/>
      <c r="AA682" s="226"/>
      <c r="AB682" s="226"/>
      <c r="AC682" s="226"/>
      <c r="AD682" s="226"/>
      <c r="AE682" s="226"/>
      <c r="AF682" s="226"/>
      <c r="AG682" s="226"/>
      <c r="AH682" s="122"/>
      <c r="AI682" s="122"/>
      <c r="AJ682" s="122"/>
      <c r="AK682" s="122"/>
      <c r="AL682" s="122"/>
      <c r="AM682" s="122"/>
      <c r="AN682" s="122"/>
    </row>
    <row r="683" spans="1:40" s="71" customFormat="1">
      <c r="A683" s="70"/>
      <c r="C683" s="72"/>
      <c r="J683" s="257"/>
      <c r="K683" s="122"/>
      <c r="L683" s="122"/>
      <c r="M683" s="122"/>
      <c r="N683" s="122"/>
      <c r="O683" s="122"/>
      <c r="P683" s="226"/>
      <c r="Q683" s="226"/>
      <c r="R683" s="226"/>
      <c r="S683" s="226"/>
      <c r="T683" s="226"/>
      <c r="U683" s="226"/>
      <c r="V683" s="226"/>
      <c r="W683" s="226"/>
      <c r="X683" s="226"/>
      <c r="Y683" s="226"/>
      <c r="Z683" s="226"/>
      <c r="AA683" s="226"/>
      <c r="AB683" s="226"/>
      <c r="AC683" s="226"/>
      <c r="AD683" s="226"/>
      <c r="AE683" s="226"/>
      <c r="AF683" s="226"/>
      <c r="AG683" s="226"/>
      <c r="AH683" s="122"/>
      <c r="AI683" s="122"/>
      <c r="AJ683" s="122"/>
      <c r="AK683" s="122"/>
      <c r="AL683" s="122"/>
      <c r="AM683" s="122"/>
      <c r="AN683" s="122"/>
    </row>
    <row r="684" spans="1:40" s="71" customFormat="1">
      <c r="A684" s="70"/>
      <c r="C684" s="72"/>
      <c r="J684" s="257"/>
      <c r="K684" s="122"/>
      <c r="L684" s="122"/>
      <c r="M684" s="122"/>
      <c r="N684" s="122"/>
      <c r="O684" s="122"/>
      <c r="P684" s="226"/>
      <c r="Q684" s="226"/>
      <c r="R684" s="226"/>
      <c r="S684" s="226"/>
      <c r="T684" s="226"/>
      <c r="U684" s="226"/>
      <c r="V684" s="226"/>
      <c r="W684" s="226"/>
      <c r="X684" s="226"/>
      <c r="Y684" s="226"/>
      <c r="Z684" s="226"/>
      <c r="AA684" s="226"/>
      <c r="AB684" s="226"/>
      <c r="AC684" s="226"/>
      <c r="AD684" s="226"/>
      <c r="AE684" s="226"/>
      <c r="AF684" s="226"/>
      <c r="AG684" s="226"/>
      <c r="AH684" s="122"/>
      <c r="AI684" s="122"/>
      <c r="AJ684" s="122"/>
      <c r="AK684" s="122"/>
      <c r="AL684" s="122"/>
      <c r="AM684" s="122"/>
      <c r="AN684" s="122"/>
    </row>
    <row r="685" spans="1:40" s="71" customFormat="1">
      <c r="A685" s="70"/>
      <c r="C685" s="72"/>
      <c r="J685" s="257"/>
      <c r="K685" s="122"/>
      <c r="L685" s="122"/>
      <c r="M685" s="122"/>
      <c r="N685" s="122"/>
      <c r="O685" s="122"/>
      <c r="P685" s="226"/>
      <c r="Q685" s="226"/>
      <c r="R685" s="226"/>
      <c r="S685" s="226"/>
      <c r="T685" s="226"/>
      <c r="U685" s="226"/>
      <c r="V685" s="226"/>
      <c r="W685" s="226"/>
      <c r="X685" s="226"/>
      <c r="Y685" s="226"/>
      <c r="Z685" s="226"/>
      <c r="AA685" s="226"/>
      <c r="AB685" s="226"/>
      <c r="AC685" s="226"/>
      <c r="AD685" s="226"/>
      <c r="AE685" s="226"/>
      <c r="AF685" s="226"/>
      <c r="AG685" s="226"/>
      <c r="AH685" s="122"/>
      <c r="AI685" s="122"/>
      <c r="AJ685" s="122"/>
      <c r="AK685" s="122"/>
      <c r="AL685" s="122"/>
      <c r="AM685" s="122"/>
      <c r="AN685" s="122"/>
    </row>
    <row r="686" spans="1:40" s="71" customFormat="1">
      <c r="A686" s="70"/>
      <c r="C686" s="72"/>
      <c r="J686" s="257"/>
      <c r="K686" s="122"/>
      <c r="L686" s="122"/>
      <c r="M686" s="122"/>
      <c r="N686" s="122"/>
      <c r="O686" s="122"/>
      <c r="P686" s="226"/>
      <c r="Q686" s="226"/>
      <c r="R686" s="226"/>
      <c r="S686" s="226"/>
      <c r="T686" s="226"/>
      <c r="U686" s="226"/>
      <c r="V686" s="226"/>
      <c r="W686" s="226"/>
      <c r="X686" s="226"/>
      <c r="Y686" s="226"/>
      <c r="Z686" s="226"/>
      <c r="AA686" s="226"/>
      <c r="AB686" s="226"/>
      <c r="AC686" s="226"/>
      <c r="AD686" s="226"/>
      <c r="AE686" s="226"/>
      <c r="AF686" s="226"/>
      <c r="AG686" s="226"/>
      <c r="AH686" s="122"/>
      <c r="AI686" s="122"/>
      <c r="AJ686" s="122"/>
      <c r="AK686" s="122"/>
      <c r="AL686" s="122"/>
      <c r="AM686" s="122"/>
      <c r="AN686" s="122"/>
    </row>
    <row r="687" spans="1:40" s="71" customFormat="1">
      <c r="A687" s="70"/>
      <c r="C687" s="72"/>
      <c r="J687" s="257"/>
      <c r="K687" s="122"/>
      <c r="L687" s="122"/>
      <c r="M687" s="122"/>
      <c r="N687" s="122"/>
      <c r="O687" s="122"/>
      <c r="P687" s="226"/>
      <c r="Q687" s="226"/>
      <c r="R687" s="226"/>
      <c r="S687" s="226"/>
      <c r="T687" s="226"/>
      <c r="U687" s="226"/>
      <c r="V687" s="226"/>
      <c r="W687" s="226"/>
      <c r="X687" s="226"/>
      <c r="Y687" s="226"/>
      <c r="Z687" s="226"/>
      <c r="AA687" s="226"/>
      <c r="AB687" s="226"/>
      <c r="AC687" s="226"/>
      <c r="AD687" s="226"/>
      <c r="AE687" s="226"/>
      <c r="AF687" s="226"/>
      <c r="AG687" s="226"/>
      <c r="AH687" s="122"/>
      <c r="AI687" s="122"/>
      <c r="AJ687" s="122"/>
      <c r="AK687" s="122"/>
      <c r="AL687" s="122"/>
      <c r="AM687" s="122"/>
      <c r="AN687" s="122"/>
    </row>
    <row r="688" spans="1:40" s="71" customFormat="1">
      <c r="A688" s="70"/>
      <c r="C688" s="72"/>
      <c r="J688" s="257"/>
      <c r="K688" s="122"/>
      <c r="L688" s="122"/>
      <c r="M688" s="122"/>
      <c r="N688" s="122"/>
      <c r="O688" s="122"/>
      <c r="P688" s="226"/>
      <c r="Q688" s="226"/>
      <c r="R688" s="226"/>
      <c r="S688" s="226"/>
      <c r="T688" s="226"/>
      <c r="U688" s="226"/>
      <c r="V688" s="226"/>
      <c r="W688" s="226"/>
      <c r="X688" s="226"/>
      <c r="Y688" s="226"/>
      <c r="Z688" s="226"/>
      <c r="AA688" s="226"/>
      <c r="AB688" s="226"/>
      <c r="AC688" s="226"/>
      <c r="AD688" s="226"/>
      <c r="AE688" s="226"/>
      <c r="AF688" s="226"/>
      <c r="AG688" s="226"/>
      <c r="AH688" s="122"/>
      <c r="AI688" s="122"/>
      <c r="AJ688" s="122"/>
      <c r="AK688" s="122"/>
      <c r="AL688" s="122"/>
      <c r="AM688" s="122"/>
      <c r="AN688" s="122"/>
    </row>
    <row r="689" spans="1:40" s="71" customFormat="1">
      <c r="A689" s="70"/>
      <c r="C689" s="72"/>
      <c r="J689" s="257"/>
      <c r="K689" s="122"/>
      <c r="L689" s="122"/>
      <c r="M689" s="122"/>
      <c r="N689" s="122"/>
      <c r="O689" s="122"/>
      <c r="P689" s="226"/>
      <c r="Q689" s="226"/>
      <c r="R689" s="226"/>
      <c r="S689" s="226"/>
      <c r="T689" s="226"/>
      <c r="U689" s="226"/>
      <c r="V689" s="226"/>
      <c r="W689" s="226"/>
      <c r="X689" s="226"/>
      <c r="Y689" s="226"/>
      <c r="Z689" s="226"/>
      <c r="AA689" s="226"/>
      <c r="AB689" s="226"/>
      <c r="AC689" s="226"/>
      <c r="AD689" s="226"/>
      <c r="AE689" s="226"/>
      <c r="AF689" s="226"/>
      <c r="AG689" s="226"/>
      <c r="AH689" s="122"/>
      <c r="AI689" s="122"/>
      <c r="AJ689" s="122"/>
      <c r="AK689" s="122"/>
      <c r="AL689" s="122"/>
      <c r="AM689" s="122"/>
      <c r="AN689" s="122"/>
    </row>
    <row r="690" spans="1:40" s="71" customFormat="1">
      <c r="A690" s="70"/>
      <c r="C690" s="72"/>
      <c r="J690" s="257"/>
      <c r="K690" s="122"/>
      <c r="L690" s="122"/>
      <c r="M690" s="122"/>
      <c r="N690" s="122"/>
      <c r="O690" s="122"/>
      <c r="P690" s="226"/>
      <c r="Q690" s="226"/>
      <c r="R690" s="226"/>
      <c r="S690" s="226"/>
      <c r="T690" s="226"/>
      <c r="U690" s="226"/>
      <c r="V690" s="226"/>
      <c r="W690" s="226"/>
      <c r="X690" s="226"/>
      <c r="Y690" s="226"/>
      <c r="Z690" s="226"/>
      <c r="AA690" s="226"/>
      <c r="AB690" s="226"/>
      <c r="AC690" s="226"/>
      <c r="AD690" s="226"/>
      <c r="AE690" s="226"/>
      <c r="AF690" s="226"/>
      <c r="AG690" s="226"/>
      <c r="AH690" s="122"/>
      <c r="AI690" s="122"/>
      <c r="AJ690" s="122"/>
      <c r="AK690" s="122"/>
      <c r="AL690" s="122"/>
      <c r="AM690" s="122"/>
      <c r="AN690" s="122"/>
    </row>
    <row r="691" spans="1:40" s="71" customFormat="1">
      <c r="A691" s="70"/>
      <c r="C691" s="72"/>
      <c r="J691" s="257"/>
      <c r="K691" s="122"/>
      <c r="L691" s="122"/>
      <c r="M691" s="122"/>
      <c r="N691" s="122"/>
      <c r="O691" s="122"/>
      <c r="P691" s="226"/>
      <c r="Q691" s="226"/>
      <c r="R691" s="226"/>
      <c r="S691" s="226"/>
      <c r="T691" s="226"/>
      <c r="U691" s="226"/>
      <c r="V691" s="226"/>
      <c r="W691" s="226"/>
      <c r="X691" s="226"/>
      <c r="Y691" s="226"/>
      <c r="Z691" s="226"/>
      <c r="AA691" s="226"/>
      <c r="AB691" s="226"/>
      <c r="AC691" s="226"/>
      <c r="AD691" s="226"/>
      <c r="AE691" s="226"/>
      <c r="AF691" s="226"/>
      <c r="AG691" s="226"/>
      <c r="AH691" s="122"/>
      <c r="AI691" s="122"/>
      <c r="AJ691" s="122"/>
      <c r="AK691" s="122"/>
      <c r="AL691" s="122"/>
      <c r="AM691" s="122"/>
      <c r="AN691" s="122"/>
    </row>
    <row r="692" spans="1:40" s="71" customFormat="1">
      <c r="A692" s="70"/>
      <c r="C692" s="72"/>
      <c r="J692" s="257"/>
      <c r="K692" s="122"/>
      <c r="L692" s="122"/>
      <c r="M692" s="122"/>
      <c r="N692" s="122"/>
      <c r="O692" s="122"/>
      <c r="P692" s="226"/>
      <c r="Q692" s="226"/>
      <c r="R692" s="226"/>
      <c r="S692" s="226"/>
      <c r="T692" s="226"/>
      <c r="U692" s="226"/>
      <c r="V692" s="226"/>
      <c r="W692" s="226"/>
      <c r="X692" s="226"/>
      <c r="Y692" s="226"/>
      <c r="Z692" s="226"/>
      <c r="AA692" s="226"/>
      <c r="AB692" s="226"/>
      <c r="AC692" s="226"/>
      <c r="AD692" s="226"/>
      <c r="AE692" s="226"/>
      <c r="AF692" s="226"/>
      <c r="AG692" s="226"/>
      <c r="AH692" s="122"/>
      <c r="AI692" s="122"/>
      <c r="AJ692" s="122"/>
      <c r="AK692" s="122"/>
      <c r="AL692" s="122"/>
      <c r="AM692" s="122"/>
      <c r="AN692" s="122"/>
    </row>
    <row r="693" spans="1:40" s="71" customFormat="1">
      <c r="A693" s="70"/>
      <c r="C693" s="72"/>
      <c r="J693" s="257"/>
      <c r="K693" s="122"/>
      <c r="L693" s="122"/>
      <c r="M693" s="122"/>
      <c r="N693" s="122"/>
      <c r="O693" s="122"/>
      <c r="P693" s="226"/>
      <c r="Q693" s="226"/>
      <c r="R693" s="226"/>
      <c r="S693" s="226"/>
      <c r="T693" s="226"/>
      <c r="U693" s="226"/>
      <c r="V693" s="226"/>
      <c r="W693" s="226"/>
      <c r="X693" s="226"/>
      <c r="Y693" s="226"/>
      <c r="Z693" s="226"/>
      <c r="AA693" s="226"/>
      <c r="AB693" s="226"/>
      <c r="AC693" s="226"/>
      <c r="AD693" s="226"/>
      <c r="AE693" s="226"/>
      <c r="AF693" s="226"/>
      <c r="AG693" s="226"/>
      <c r="AH693" s="122"/>
      <c r="AI693" s="122"/>
      <c r="AJ693" s="122"/>
      <c r="AK693" s="122"/>
      <c r="AL693" s="122"/>
      <c r="AM693" s="122"/>
      <c r="AN693" s="122"/>
    </row>
    <row r="694" spans="1:40" s="71" customFormat="1">
      <c r="A694" s="70"/>
      <c r="C694" s="72"/>
      <c r="J694" s="257"/>
      <c r="K694" s="122"/>
      <c r="L694" s="122"/>
      <c r="M694" s="122"/>
      <c r="N694" s="122"/>
      <c r="O694" s="122"/>
      <c r="P694" s="226"/>
      <c r="Q694" s="226"/>
      <c r="R694" s="226"/>
      <c r="S694" s="226"/>
      <c r="T694" s="226"/>
      <c r="U694" s="226"/>
      <c r="V694" s="226"/>
      <c r="W694" s="226"/>
      <c r="X694" s="226"/>
      <c r="Y694" s="226"/>
      <c r="Z694" s="226"/>
      <c r="AA694" s="226"/>
      <c r="AB694" s="226"/>
      <c r="AC694" s="226"/>
      <c r="AD694" s="226"/>
      <c r="AE694" s="226"/>
      <c r="AF694" s="226"/>
      <c r="AG694" s="226"/>
      <c r="AH694" s="122"/>
      <c r="AI694" s="122"/>
      <c r="AJ694" s="122"/>
      <c r="AK694" s="122"/>
      <c r="AL694" s="122"/>
      <c r="AM694" s="122"/>
      <c r="AN694" s="122"/>
    </row>
    <row r="695" spans="1:40" s="71" customFormat="1">
      <c r="A695" s="70"/>
      <c r="C695" s="72"/>
      <c r="J695" s="257"/>
      <c r="K695" s="122"/>
      <c r="L695" s="122"/>
      <c r="M695" s="122"/>
      <c r="N695" s="122"/>
      <c r="O695" s="122"/>
      <c r="P695" s="226"/>
      <c r="Q695" s="226"/>
      <c r="R695" s="226"/>
      <c r="S695" s="226"/>
      <c r="T695" s="226"/>
      <c r="U695" s="226"/>
      <c r="V695" s="226"/>
      <c r="W695" s="226"/>
      <c r="X695" s="226"/>
      <c r="Y695" s="226"/>
      <c r="Z695" s="226"/>
      <c r="AA695" s="226"/>
      <c r="AB695" s="226"/>
      <c r="AC695" s="226"/>
      <c r="AD695" s="226"/>
      <c r="AE695" s="226"/>
      <c r="AF695" s="226"/>
      <c r="AG695" s="226"/>
      <c r="AH695" s="122"/>
      <c r="AI695" s="122"/>
      <c r="AJ695" s="122"/>
      <c r="AK695" s="122"/>
      <c r="AL695" s="122"/>
      <c r="AM695" s="122"/>
      <c r="AN695" s="122"/>
    </row>
    <row r="696" spans="1:40" s="71" customFormat="1">
      <c r="A696" s="70"/>
      <c r="C696" s="72"/>
      <c r="J696" s="257"/>
      <c r="K696" s="122"/>
      <c r="L696" s="122"/>
      <c r="M696" s="122"/>
      <c r="N696" s="122"/>
      <c r="O696" s="122"/>
      <c r="P696" s="226"/>
      <c r="Q696" s="226"/>
      <c r="R696" s="226"/>
      <c r="S696" s="226"/>
      <c r="T696" s="226"/>
      <c r="U696" s="226"/>
      <c r="V696" s="226"/>
      <c r="W696" s="226"/>
      <c r="X696" s="226"/>
      <c r="Y696" s="226"/>
      <c r="Z696" s="226"/>
      <c r="AA696" s="226"/>
      <c r="AB696" s="226"/>
      <c r="AC696" s="226"/>
      <c r="AD696" s="226"/>
      <c r="AE696" s="226"/>
      <c r="AF696" s="226"/>
      <c r="AG696" s="226"/>
      <c r="AH696" s="122"/>
      <c r="AI696" s="122"/>
      <c r="AJ696" s="122"/>
      <c r="AK696" s="122"/>
      <c r="AL696" s="122"/>
      <c r="AM696" s="122"/>
      <c r="AN696" s="122"/>
    </row>
    <row r="697" spans="1:40" s="71" customFormat="1">
      <c r="A697" s="70"/>
      <c r="C697" s="72"/>
      <c r="J697" s="257"/>
      <c r="K697" s="122"/>
      <c r="L697" s="122"/>
      <c r="M697" s="122"/>
      <c r="N697" s="122"/>
      <c r="O697" s="122"/>
      <c r="P697" s="226"/>
      <c r="Q697" s="226"/>
      <c r="R697" s="226"/>
      <c r="S697" s="226"/>
      <c r="T697" s="226"/>
      <c r="U697" s="226"/>
      <c r="V697" s="226"/>
      <c r="W697" s="226"/>
      <c r="X697" s="226"/>
      <c r="Y697" s="226"/>
      <c r="Z697" s="226"/>
      <c r="AA697" s="226"/>
      <c r="AB697" s="226"/>
      <c r="AC697" s="226"/>
      <c r="AD697" s="226"/>
      <c r="AE697" s="226"/>
      <c r="AF697" s="226"/>
      <c r="AG697" s="226"/>
      <c r="AH697" s="122"/>
      <c r="AI697" s="122"/>
      <c r="AJ697" s="122"/>
      <c r="AK697" s="122"/>
      <c r="AL697" s="122"/>
      <c r="AM697" s="122"/>
      <c r="AN697" s="122"/>
    </row>
    <row r="698" spans="1:40" s="71" customFormat="1">
      <c r="A698" s="70"/>
      <c r="C698" s="72"/>
      <c r="J698" s="257"/>
      <c r="K698" s="122"/>
      <c r="L698" s="122"/>
      <c r="M698" s="122"/>
      <c r="N698" s="122"/>
      <c r="O698" s="122"/>
      <c r="P698" s="226"/>
      <c r="Q698" s="226"/>
      <c r="R698" s="226"/>
      <c r="S698" s="226"/>
      <c r="T698" s="226"/>
      <c r="U698" s="226"/>
      <c r="V698" s="226"/>
      <c r="W698" s="226"/>
      <c r="X698" s="226"/>
      <c r="Y698" s="226"/>
      <c r="Z698" s="226"/>
      <c r="AA698" s="226"/>
      <c r="AB698" s="226"/>
      <c r="AC698" s="226"/>
      <c r="AD698" s="226"/>
      <c r="AE698" s="226"/>
      <c r="AF698" s="226"/>
      <c r="AG698" s="226"/>
      <c r="AH698" s="122"/>
      <c r="AI698" s="122"/>
      <c r="AJ698" s="122"/>
      <c r="AK698" s="122"/>
      <c r="AL698" s="122"/>
      <c r="AM698" s="122"/>
      <c r="AN698" s="122"/>
    </row>
    <row r="699" spans="1:40" s="71" customFormat="1">
      <c r="A699" s="70"/>
      <c r="C699" s="72"/>
      <c r="J699" s="257"/>
      <c r="K699" s="122"/>
      <c r="L699" s="122"/>
      <c r="M699" s="122"/>
      <c r="N699" s="122"/>
      <c r="O699" s="122"/>
      <c r="P699" s="226"/>
      <c r="Q699" s="226"/>
      <c r="R699" s="226"/>
      <c r="S699" s="226"/>
      <c r="T699" s="226"/>
      <c r="U699" s="226"/>
      <c r="V699" s="226"/>
      <c r="W699" s="226"/>
      <c r="X699" s="226"/>
      <c r="Y699" s="226"/>
      <c r="Z699" s="226"/>
      <c r="AA699" s="226"/>
      <c r="AB699" s="226"/>
      <c r="AC699" s="226"/>
      <c r="AD699" s="226"/>
      <c r="AE699" s="226"/>
      <c r="AF699" s="226"/>
      <c r="AG699" s="226"/>
      <c r="AH699" s="122"/>
      <c r="AI699" s="122"/>
      <c r="AJ699" s="122"/>
      <c r="AK699" s="122"/>
      <c r="AL699" s="122"/>
      <c r="AM699" s="122"/>
      <c r="AN699" s="122"/>
    </row>
    <row r="700" spans="1:40" s="71" customFormat="1">
      <c r="A700" s="70"/>
      <c r="C700" s="72"/>
      <c r="J700" s="257"/>
      <c r="K700" s="122"/>
      <c r="L700" s="122"/>
      <c r="M700" s="122"/>
      <c r="N700" s="122"/>
      <c r="O700" s="122"/>
      <c r="P700" s="226"/>
      <c r="Q700" s="226"/>
      <c r="R700" s="226"/>
      <c r="S700" s="226"/>
      <c r="T700" s="226"/>
      <c r="U700" s="226"/>
      <c r="V700" s="226"/>
      <c r="W700" s="226"/>
      <c r="X700" s="226"/>
      <c r="Y700" s="226"/>
      <c r="Z700" s="226"/>
      <c r="AA700" s="226"/>
      <c r="AB700" s="226"/>
      <c r="AC700" s="226"/>
      <c r="AD700" s="226"/>
      <c r="AE700" s="226"/>
      <c r="AF700" s="226"/>
      <c r="AG700" s="226"/>
      <c r="AH700" s="122"/>
      <c r="AI700" s="122"/>
      <c r="AJ700" s="122"/>
      <c r="AK700" s="122"/>
      <c r="AL700" s="122"/>
      <c r="AM700" s="122"/>
      <c r="AN700" s="122"/>
    </row>
    <row r="701" spans="1:40" s="71" customFormat="1">
      <c r="A701" s="70"/>
      <c r="C701" s="72"/>
      <c r="J701" s="257"/>
      <c r="K701" s="122"/>
      <c r="L701" s="122"/>
      <c r="M701" s="122"/>
      <c r="N701" s="122"/>
      <c r="O701" s="122"/>
      <c r="P701" s="226"/>
      <c r="Q701" s="226"/>
      <c r="R701" s="226"/>
      <c r="S701" s="226"/>
      <c r="T701" s="226"/>
      <c r="U701" s="226"/>
      <c r="V701" s="226"/>
      <c r="W701" s="226"/>
      <c r="X701" s="226"/>
      <c r="Y701" s="226"/>
      <c r="Z701" s="226"/>
      <c r="AA701" s="226"/>
      <c r="AB701" s="226"/>
      <c r="AC701" s="226"/>
      <c r="AD701" s="226"/>
      <c r="AE701" s="226"/>
      <c r="AF701" s="226"/>
      <c r="AG701" s="226"/>
      <c r="AH701" s="122"/>
      <c r="AI701" s="122"/>
      <c r="AJ701" s="122"/>
      <c r="AK701" s="122"/>
      <c r="AL701" s="122"/>
      <c r="AM701" s="122"/>
      <c r="AN701" s="122"/>
    </row>
  </sheetData>
  <mergeCells count="9">
    <mergeCell ref="A8:C8"/>
    <mergeCell ref="A25:C25"/>
    <mergeCell ref="A4:J4"/>
    <mergeCell ref="A5:J5"/>
    <mergeCell ref="A6:C7"/>
    <mergeCell ref="D6:F6"/>
    <mergeCell ref="G6:I6"/>
    <mergeCell ref="J6:J7"/>
    <mergeCell ref="A24:C24"/>
  </mergeCells>
  <printOptions horizontalCentered="1"/>
  <pageMargins left="0.39370078740157483" right="0" top="0.59055118110236227" bottom="0.19685039370078741" header="0.19685039370078741" footer="0.19685039370078741"/>
  <pageSetup paperSize="9"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J94"/>
  <sheetViews>
    <sheetView showGridLines="0" zoomScaleNormal="100" workbookViewId="0">
      <pane ySplit="7" topLeftCell="A8" activePane="bottomLeft" state="frozen"/>
      <selection activeCell="I7" sqref="I7:K7"/>
      <selection pane="bottomLeft" activeCell="K1" sqref="K1:M1048576"/>
    </sheetView>
  </sheetViews>
  <sheetFormatPr defaultColWidth="9.109375" defaultRowHeight="13.2"/>
  <cols>
    <col min="1" max="1" width="15.6640625" style="76" customWidth="1"/>
    <col min="2" max="2" width="13.6640625" style="76" customWidth="1"/>
    <col min="3" max="3" width="15.6640625" style="76" customWidth="1"/>
    <col min="4" max="5" width="13.6640625" style="76" customWidth="1"/>
    <col min="6" max="6" width="15.6640625" style="76" customWidth="1"/>
    <col min="7" max="8" width="13.6640625" style="76" customWidth="1"/>
    <col min="9" max="9" width="15.6640625" style="76" customWidth="1"/>
    <col min="10" max="10" width="15.6640625" style="56" customWidth="1"/>
    <col min="11" max="16384" width="9.109375" style="76"/>
  </cols>
  <sheetData>
    <row r="1" spans="1:10" ht="15" customHeight="1"/>
    <row r="2" spans="1:10" ht="15" customHeight="1"/>
    <row r="3" spans="1:10" ht="15" customHeight="1"/>
    <row r="4" spans="1:10" ht="30" customHeight="1">
      <c r="A4" s="897" t="s">
        <v>554</v>
      </c>
      <c r="B4" s="897"/>
      <c r="C4" s="897"/>
      <c r="D4" s="897"/>
      <c r="E4" s="897"/>
      <c r="F4" s="897"/>
      <c r="G4" s="897"/>
      <c r="H4" s="897"/>
      <c r="I4" s="897"/>
      <c r="J4" s="897"/>
    </row>
    <row r="5" spans="1:10" ht="19.95" customHeight="1">
      <c r="A5" s="898" t="s">
        <v>712</v>
      </c>
      <c r="B5" s="898"/>
      <c r="C5" s="898"/>
      <c r="D5" s="898"/>
      <c r="E5" s="898"/>
      <c r="F5" s="898"/>
      <c r="G5" s="898"/>
      <c r="H5" s="898"/>
      <c r="I5" s="898"/>
      <c r="J5" s="898"/>
    </row>
    <row r="6" spans="1:10" ht="20.100000000000001" customHeight="1">
      <c r="A6" s="899" t="s">
        <v>302</v>
      </c>
      <c r="B6" s="899" t="s">
        <v>995</v>
      </c>
      <c r="C6" s="901"/>
      <c r="D6" s="901"/>
      <c r="E6" s="899" t="s">
        <v>303</v>
      </c>
      <c r="F6" s="901"/>
      <c r="G6" s="901"/>
      <c r="H6" s="899" t="s">
        <v>994</v>
      </c>
      <c r="I6" s="901"/>
      <c r="J6" s="901"/>
    </row>
    <row r="7" spans="1:10" ht="60" customHeight="1">
      <c r="A7" s="900"/>
      <c r="B7" s="458" t="s">
        <v>604</v>
      </c>
      <c r="C7" s="458" t="s">
        <v>993</v>
      </c>
      <c r="D7" s="458" t="s">
        <v>996</v>
      </c>
      <c r="E7" s="458" t="s">
        <v>604</v>
      </c>
      <c r="F7" s="458" t="s">
        <v>993</v>
      </c>
      <c r="G7" s="458" t="s">
        <v>996</v>
      </c>
      <c r="H7" s="458" t="s">
        <v>604</v>
      </c>
      <c r="I7" s="458" t="s">
        <v>993</v>
      </c>
      <c r="J7" s="458" t="s">
        <v>996</v>
      </c>
    </row>
    <row r="8" spans="1:10" ht="23.4">
      <c r="A8" s="600" t="s">
        <v>884</v>
      </c>
      <c r="B8" s="558">
        <v>2035</v>
      </c>
      <c r="C8" s="558">
        <v>73900</v>
      </c>
      <c r="D8" s="558">
        <v>2051.592060232716</v>
      </c>
      <c r="E8" s="558">
        <v>1802</v>
      </c>
      <c r="F8" s="558">
        <v>65557</v>
      </c>
      <c r="G8" s="558">
        <v>2025.4921286789872</v>
      </c>
      <c r="H8" s="559">
        <f>+B8+E8</f>
        <v>3837</v>
      </c>
      <c r="I8" s="559">
        <f>+C8+F8</f>
        <v>139457</v>
      </c>
      <c r="J8" s="559">
        <f>+D8+G8</f>
        <v>4077.0841889117032</v>
      </c>
    </row>
    <row r="9" spans="1:10">
      <c r="A9" s="447">
        <v>15</v>
      </c>
      <c r="B9" s="556">
        <v>2165</v>
      </c>
      <c r="C9" s="556">
        <v>239588</v>
      </c>
      <c r="D9" s="556">
        <v>974.34086242299804</v>
      </c>
      <c r="E9" s="556">
        <v>1002</v>
      </c>
      <c r="F9" s="556">
        <v>105937</v>
      </c>
      <c r="G9" s="556">
        <v>504.02737850787099</v>
      </c>
      <c r="H9" s="557">
        <f t="shared" ref="H9:H72" si="0">+B9+E9</f>
        <v>3167</v>
      </c>
      <c r="I9" s="557">
        <f t="shared" ref="I9:I72" si="1">+C9+F9</f>
        <v>345525</v>
      </c>
      <c r="J9" s="557">
        <f t="shared" ref="J9:J72" si="2">+D9+G9</f>
        <v>1478.368240930869</v>
      </c>
    </row>
    <row r="10" spans="1:10">
      <c r="A10" s="452">
        <v>16</v>
      </c>
      <c r="B10" s="558">
        <v>8929</v>
      </c>
      <c r="C10" s="558">
        <v>1850387</v>
      </c>
      <c r="D10" s="558">
        <v>6746.7597535934301</v>
      </c>
      <c r="E10" s="558">
        <v>3909</v>
      </c>
      <c r="F10" s="558">
        <v>783637</v>
      </c>
      <c r="G10" s="558">
        <v>3000.9500342231299</v>
      </c>
      <c r="H10" s="559">
        <f t="shared" si="0"/>
        <v>12838</v>
      </c>
      <c r="I10" s="559">
        <f t="shared" si="1"/>
        <v>2634024</v>
      </c>
      <c r="J10" s="559">
        <f t="shared" si="2"/>
        <v>9747.7097878165605</v>
      </c>
    </row>
    <row r="11" spans="1:10">
      <c r="A11" s="447">
        <v>17</v>
      </c>
      <c r="B11" s="556">
        <v>22416</v>
      </c>
      <c r="C11" s="556">
        <v>7626094</v>
      </c>
      <c r="D11" s="556">
        <v>28899.515400410677</v>
      </c>
      <c r="E11" s="556">
        <v>8794</v>
      </c>
      <c r="F11" s="556">
        <v>2886502</v>
      </c>
      <c r="G11" s="556">
        <v>11063.0143737166</v>
      </c>
      <c r="H11" s="557">
        <f t="shared" si="0"/>
        <v>31210</v>
      </c>
      <c r="I11" s="557">
        <f t="shared" si="1"/>
        <v>10512596</v>
      </c>
      <c r="J11" s="557">
        <f t="shared" si="2"/>
        <v>39962.529774127281</v>
      </c>
    </row>
    <row r="12" spans="1:10">
      <c r="A12" s="452">
        <v>18</v>
      </c>
      <c r="B12" s="558">
        <v>106939</v>
      </c>
      <c r="C12" s="558">
        <v>49262071</v>
      </c>
      <c r="D12" s="558">
        <v>194530.69130732398</v>
      </c>
      <c r="E12" s="558">
        <v>38369</v>
      </c>
      <c r="F12" s="558">
        <v>16572028</v>
      </c>
      <c r="G12" s="558">
        <v>67942.433949349797</v>
      </c>
      <c r="H12" s="559">
        <f t="shared" si="0"/>
        <v>145308</v>
      </c>
      <c r="I12" s="559">
        <f t="shared" si="1"/>
        <v>65834099</v>
      </c>
      <c r="J12" s="559">
        <f t="shared" si="2"/>
        <v>262473.12525667378</v>
      </c>
    </row>
    <row r="13" spans="1:10">
      <c r="A13" s="447">
        <v>19</v>
      </c>
      <c r="B13" s="556">
        <v>144053</v>
      </c>
      <c r="C13" s="556">
        <v>85692220</v>
      </c>
      <c r="D13" s="556">
        <v>340958.88021902856</v>
      </c>
      <c r="E13" s="556">
        <v>59468</v>
      </c>
      <c r="F13" s="556">
        <v>32245958</v>
      </c>
      <c r="G13" s="556">
        <v>132602.13278576301</v>
      </c>
      <c r="H13" s="557">
        <f t="shared" si="0"/>
        <v>203521</v>
      </c>
      <c r="I13" s="557">
        <f t="shared" si="1"/>
        <v>117938178</v>
      </c>
      <c r="J13" s="557">
        <f t="shared" si="2"/>
        <v>473561.01300479157</v>
      </c>
    </row>
    <row r="14" spans="1:10">
      <c r="A14" s="452">
        <v>20</v>
      </c>
      <c r="B14" s="558">
        <v>125852</v>
      </c>
      <c r="C14" s="558">
        <v>91258342</v>
      </c>
      <c r="D14" s="558">
        <v>385416.22450376471</v>
      </c>
      <c r="E14" s="558">
        <v>94121</v>
      </c>
      <c r="F14" s="558">
        <v>77834444</v>
      </c>
      <c r="G14" s="558">
        <v>281619.24709103402</v>
      </c>
      <c r="H14" s="559">
        <f t="shared" si="0"/>
        <v>219973</v>
      </c>
      <c r="I14" s="559">
        <f t="shared" si="1"/>
        <v>169092786</v>
      </c>
      <c r="J14" s="559">
        <f t="shared" si="2"/>
        <v>667035.47159479873</v>
      </c>
    </row>
    <row r="15" spans="1:10">
      <c r="A15" s="447">
        <v>21</v>
      </c>
      <c r="B15" s="556">
        <v>195581</v>
      </c>
      <c r="C15" s="556">
        <v>159906376</v>
      </c>
      <c r="D15" s="556">
        <v>759866.13278576348</v>
      </c>
      <c r="E15" s="556">
        <v>116936</v>
      </c>
      <c r="F15" s="556">
        <v>105310821</v>
      </c>
      <c r="G15" s="556">
        <v>426645.08966461301</v>
      </c>
      <c r="H15" s="557">
        <f t="shared" si="0"/>
        <v>312517</v>
      </c>
      <c r="I15" s="557">
        <f t="shared" si="1"/>
        <v>265217197</v>
      </c>
      <c r="J15" s="557">
        <f t="shared" si="2"/>
        <v>1186511.2224503765</v>
      </c>
    </row>
    <row r="16" spans="1:10">
      <c r="A16" s="452">
        <v>22</v>
      </c>
      <c r="B16" s="558">
        <v>233974</v>
      </c>
      <c r="C16" s="558">
        <v>224722785</v>
      </c>
      <c r="D16" s="558">
        <v>1100859.8631074652</v>
      </c>
      <c r="E16" s="558">
        <v>147407</v>
      </c>
      <c r="F16" s="558">
        <v>139088193</v>
      </c>
      <c r="G16" s="558">
        <v>612463.86584531097</v>
      </c>
      <c r="H16" s="559">
        <f t="shared" si="0"/>
        <v>381381</v>
      </c>
      <c r="I16" s="559">
        <f t="shared" si="1"/>
        <v>363810978</v>
      </c>
      <c r="J16" s="559">
        <f t="shared" si="2"/>
        <v>1713323.7289527762</v>
      </c>
    </row>
    <row r="17" spans="1:10">
      <c r="A17" s="447">
        <v>23</v>
      </c>
      <c r="B17" s="556">
        <v>255797</v>
      </c>
      <c r="C17" s="556">
        <v>286011131</v>
      </c>
      <c r="D17" s="556">
        <v>1395729.1115674209</v>
      </c>
      <c r="E17" s="556">
        <v>174757</v>
      </c>
      <c r="F17" s="556">
        <v>176421179</v>
      </c>
      <c r="G17" s="556">
        <v>803319.40862422995</v>
      </c>
      <c r="H17" s="557">
        <f t="shared" si="0"/>
        <v>430554</v>
      </c>
      <c r="I17" s="557">
        <f t="shared" si="1"/>
        <v>462432310</v>
      </c>
      <c r="J17" s="557">
        <f t="shared" si="2"/>
        <v>2199048.5201916508</v>
      </c>
    </row>
    <row r="18" spans="1:10">
      <c r="A18" s="452">
        <v>24</v>
      </c>
      <c r="B18" s="558">
        <v>283598</v>
      </c>
      <c r="C18" s="558">
        <v>362761843</v>
      </c>
      <c r="D18" s="558">
        <v>1755045.9000684437</v>
      </c>
      <c r="E18" s="558">
        <v>194699</v>
      </c>
      <c r="F18" s="558">
        <v>214472829</v>
      </c>
      <c r="G18" s="558">
        <v>989931.36208076705</v>
      </c>
      <c r="H18" s="559">
        <f t="shared" si="0"/>
        <v>478297</v>
      </c>
      <c r="I18" s="559">
        <f t="shared" si="1"/>
        <v>577234672</v>
      </c>
      <c r="J18" s="559">
        <f t="shared" si="2"/>
        <v>2744977.262149211</v>
      </c>
    </row>
    <row r="19" spans="1:10">
      <c r="A19" s="447">
        <v>25</v>
      </c>
      <c r="B19" s="556">
        <v>311710</v>
      </c>
      <c r="C19" s="556">
        <v>459195545</v>
      </c>
      <c r="D19" s="556">
        <v>2187332.1314168382</v>
      </c>
      <c r="E19" s="556">
        <v>203829</v>
      </c>
      <c r="F19" s="556">
        <v>259017913</v>
      </c>
      <c r="G19" s="556">
        <v>1190719.61670089</v>
      </c>
      <c r="H19" s="557">
        <f t="shared" si="0"/>
        <v>515539</v>
      </c>
      <c r="I19" s="557">
        <f t="shared" si="1"/>
        <v>718213458</v>
      </c>
      <c r="J19" s="557">
        <f t="shared" si="2"/>
        <v>3378051.7481177282</v>
      </c>
    </row>
    <row r="20" spans="1:10">
      <c r="A20" s="452">
        <v>26</v>
      </c>
      <c r="B20" s="558">
        <v>323709</v>
      </c>
      <c r="C20" s="558">
        <v>542253048</v>
      </c>
      <c r="D20" s="558">
        <v>2570469.8069815179</v>
      </c>
      <c r="E20" s="558">
        <v>184720</v>
      </c>
      <c r="F20" s="558">
        <v>258683746</v>
      </c>
      <c r="G20" s="558">
        <v>1237611.9808350401</v>
      </c>
      <c r="H20" s="559">
        <f t="shared" si="0"/>
        <v>508429</v>
      </c>
      <c r="I20" s="559">
        <f t="shared" si="1"/>
        <v>800936794</v>
      </c>
      <c r="J20" s="559">
        <f t="shared" si="2"/>
        <v>3808081.787816558</v>
      </c>
    </row>
    <row r="21" spans="1:10">
      <c r="A21" s="447">
        <v>27</v>
      </c>
      <c r="B21" s="556">
        <v>324419</v>
      </c>
      <c r="C21" s="556">
        <v>606359166</v>
      </c>
      <c r="D21" s="556">
        <v>2852330.0725530465</v>
      </c>
      <c r="E21" s="556">
        <v>168128</v>
      </c>
      <c r="F21" s="556">
        <v>260812036</v>
      </c>
      <c r="G21" s="556">
        <v>1270474.68035592</v>
      </c>
      <c r="H21" s="557">
        <f t="shared" si="0"/>
        <v>492547</v>
      </c>
      <c r="I21" s="557">
        <f t="shared" si="1"/>
        <v>867171202</v>
      </c>
      <c r="J21" s="557">
        <f t="shared" si="2"/>
        <v>4122804.7529089665</v>
      </c>
    </row>
    <row r="22" spans="1:10">
      <c r="A22" s="452">
        <v>28</v>
      </c>
      <c r="B22" s="558">
        <v>332734</v>
      </c>
      <c r="C22" s="558">
        <v>702606998</v>
      </c>
      <c r="D22" s="558">
        <v>3183027.7864476354</v>
      </c>
      <c r="E22" s="558">
        <v>161141</v>
      </c>
      <c r="F22" s="558">
        <v>278092431</v>
      </c>
      <c r="G22" s="558">
        <v>1333512.29295003</v>
      </c>
      <c r="H22" s="559">
        <f t="shared" si="0"/>
        <v>493875</v>
      </c>
      <c r="I22" s="559">
        <f t="shared" si="1"/>
        <v>980699429</v>
      </c>
      <c r="J22" s="559">
        <f t="shared" si="2"/>
        <v>4516540.0793976653</v>
      </c>
    </row>
    <row r="23" spans="1:10">
      <c r="A23" s="447">
        <v>29</v>
      </c>
      <c r="B23" s="556">
        <v>343168</v>
      </c>
      <c r="C23" s="556">
        <v>829603477</v>
      </c>
      <c r="D23" s="556">
        <v>3628687.4332648842</v>
      </c>
      <c r="E23" s="556">
        <v>154420</v>
      </c>
      <c r="F23" s="556">
        <v>316542616</v>
      </c>
      <c r="G23" s="556">
        <v>1430447.96167009</v>
      </c>
      <c r="H23" s="557">
        <f t="shared" si="0"/>
        <v>497588</v>
      </c>
      <c r="I23" s="557">
        <f t="shared" si="1"/>
        <v>1146146093</v>
      </c>
      <c r="J23" s="557">
        <f t="shared" si="2"/>
        <v>5059135.3949349746</v>
      </c>
    </row>
    <row r="24" spans="1:10">
      <c r="A24" s="452">
        <v>30</v>
      </c>
      <c r="B24" s="558">
        <v>349407</v>
      </c>
      <c r="C24" s="558">
        <v>946308636</v>
      </c>
      <c r="D24" s="558">
        <v>3985808.0383299156</v>
      </c>
      <c r="E24" s="558">
        <v>150049</v>
      </c>
      <c r="F24" s="558">
        <v>332644702</v>
      </c>
      <c r="G24" s="558">
        <v>1485973.5414099901</v>
      </c>
      <c r="H24" s="559">
        <f t="shared" si="0"/>
        <v>499456</v>
      </c>
      <c r="I24" s="559">
        <f t="shared" si="1"/>
        <v>1278953338</v>
      </c>
      <c r="J24" s="559">
        <f t="shared" si="2"/>
        <v>5471781.5797399059</v>
      </c>
    </row>
    <row r="25" spans="1:10">
      <c r="A25" s="447">
        <v>31</v>
      </c>
      <c r="B25" s="556">
        <v>352067</v>
      </c>
      <c r="C25" s="556">
        <v>1036121221</v>
      </c>
      <c r="D25" s="556">
        <v>4282525.9822039688</v>
      </c>
      <c r="E25" s="556">
        <v>145050</v>
      </c>
      <c r="F25" s="556">
        <v>341826723</v>
      </c>
      <c r="G25" s="556">
        <v>1515108.4134154699</v>
      </c>
      <c r="H25" s="557">
        <f t="shared" si="0"/>
        <v>497117</v>
      </c>
      <c r="I25" s="557">
        <f t="shared" si="1"/>
        <v>1377947944</v>
      </c>
      <c r="J25" s="557">
        <f t="shared" si="2"/>
        <v>5797634.395619439</v>
      </c>
    </row>
    <row r="26" spans="1:10">
      <c r="A26" s="452">
        <v>32</v>
      </c>
      <c r="B26" s="558">
        <v>352580</v>
      </c>
      <c r="C26" s="558">
        <v>1116061554</v>
      </c>
      <c r="D26" s="558">
        <v>4520615.3210130082</v>
      </c>
      <c r="E26" s="558">
        <v>139394</v>
      </c>
      <c r="F26" s="558">
        <v>346078596</v>
      </c>
      <c r="G26" s="558">
        <v>1535547.9808350401</v>
      </c>
      <c r="H26" s="559">
        <f t="shared" si="0"/>
        <v>491974</v>
      </c>
      <c r="I26" s="559">
        <f t="shared" si="1"/>
        <v>1462140150</v>
      </c>
      <c r="J26" s="559">
        <f t="shared" si="2"/>
        <v>6056163.3018480483</v>
      </c>
    </row>
    <row r="27" spans="1:10">
      <c r="A27" s="447">
        <v>33</v>
      </c>
      <c r="B27" s="556">
        <v>351791</v>
      </c>
      <c r="C27" s="556">
        <v>1182638884</v>
      </c>
      <c r="D27" s="556">
        <v>4760897.894592748</v>
      </c>
      <c r="E27" s="556">
        <v>137923</v>
      </c>
      <c r="F27" s="556">
        <v>358015684</v>
      </c>
      <c r="G27" s="556">
        <v>1573257.47843943</v>
      </c>
      <c r="H27" s="557">
        <f t="shared" si="0"/>
        <v>489714</v>
      </c>
      <c r="I27" s="557">
        <f t="shared" si="1"/>
        <v>1540654568</v>
      </c>
      <c r="J27" s="557">
        <f t="shared" si="2"/>
        <v>6334155.3730321778</v>
      </c>
    </row>
    <row r="28" spans="1:10">
      <c r="A28" s="452">
        <v>34</v>
      </c>
      <c r="B28" s="558">
        <v>347983</v>
      </c>
      <c r="C28" s="558">
        <v>1247809428</v>
      </c>
      <c r="D28" s="558">
        <v>4966574.0616016416</v>
      </c>
      <c r="E28" s="558">
        <v>135618</v>
      </c>
      <c r="F28" s="558">
        <v>361198472</v>
      </c>
      <c r="G28" s="558">
        <v>1594934.3162217699</v>
      </c>
      <c r="H28" s="559">
        <f t="shared" si="0"/>
        <v>483601</v>
      </c>
      <c r="I28" s="559">
        <f t="shared" si="1"/>
        <v>1609007900</v>
      </c>
      <c r="J28" s="559">
        <f t="shared" si="2"/>
        <v>6561508.3778234115</v>
      </c>
    </row>
    <row r="29" spans="1:10">
      <c r="A29" s="447">
        <v>35</v>
      </c>
      <c r="B29" s="556">
        <v>350291</v>
      </c>
      <c r="C29" s="556">
        <v>1326021483</v>
      </c>
      <c r="D29" s="556">
        <v>5333208.4407939725</v>
      </c>
      <c r="E29" s="556">
        <v>137603</v>
      </c>
      <c r="F29" s="556">
        <v>377815654</v>
      </c>
      <c r="G29" s="556">
        <v>1714419.08829569</v>
      </c>
      <c r="H29" s="557">
        <f t="shared" si="0"/>
        <v>487894</v>
      </c>
      <c r="I29" s="557">
        <f t="shared" si="1"/>
        <v>1703837137</v>
      </c>
      <c r="J29" s="557">
        <f t="shared" si="2"/>
        <v>7047627.5290896622</v>
      </c>
    </row>
    <row r="30" spans="1:10">
      <c r="A30" s="452">
        <v>36</v>
      </c>
      <c r="B30" s="558">
        <v>340254</v>
      </c>
      <c r="C30" s="558">
        <v>1377536569</v>
      </c>
      <c r="D30" s="558">
        <v>5491973.330595484</v>
      </c>
      <c r="E30" s="558">
        <v>137256</v>
      </c>
      <c r="F30" s="558">
        <v>384626211</v>
      </c>
      <c r="G30" s="558">
        <v>1780057.5687885</v>
      </c>
      <c r="H30" s="559">
        <f t="shared" si="0"/>
        <v>477510</v>
      </c>
      <c r="I30" s="559">
        <f t="shared" si="1"/>
        <v>1762162780</v>
      </c>
      <c r="J30" s="559">
        <f t="shared" si="2"/>
        <v>7272030.8993839845</v>
      </c>
    </row>
    <row r="31" spans="1:10">
      <c r="A31" s="447">
        <v>37</v>
      </c>
      <c r="B31" s="556">
        <v>349710</v>
      </c>
      <c r="C31" s="556">
        <v>1464865384</v>
      </c>
      <c r="D31" s="556">
        <v>5930191.1293634456</v>
      </c>
      <c r="E31" s="556">
        <v>140461</v>
      </c>
      <c r="F31" s="556">
        <v>404711729</v>
      </c>
      <c r="G31" s="556">
        <v>1896773.37166324</v>
      </c>
      <c r="H31" s="557">
        <f t="shared" si="0"/>
        <v>490171</v>
      </c>
      <c r="I31" s="557">
        <f t="shared" si="1"/>
        <v>1869577113</v>
      </c>
      <c r="J31" s="557">
        <f t="shared" si="2"/>
        <v>7826964.5010266853</v>
      </c>
    </row>
    <row r="32" spans="1:10">
      <c r="A32" s="452">
        <v>38</v>
      </c>
      <c r="B32" s="558">
        <v>377360</v>
      </c>
      <c r="C32" s="558">
        <v>1612737296</v>
      </c>
      <c r="D32" s="558">
        <v>6690843.947980837</v>
      </c>
      <c r="E32" s="558">
        <v>152449</v>
      </c>
      <c r="F32" s="558">
        <v>428057304</v>
      </c>
      <c r="G32" s="558">
        <v>2099107.2936344999</v>
      </c>
      <c r="H32" s="559">
        <f t="shared" si="0"/>
        <v>529809</v>
      </c>
      <c r="I32" s="559">
        <f t="shared" si="1"/>
        <v>2040794600</v>
      </c>
      <c r="J32" s="559">
        <f t="shared" si="2"/>
        <v>8789951.2416153364</v>
      </c>
    </row>
    <row r="33" spans="1:10">
      <c r="A33" s="447">
        <v>39</v>
      </c>
      <c r="B33" s="556">
        <v>354555</v>
      </c>
      <c r="C33" s="556">
        <v>1540274268</v>
      </c>
      <c r="D33" s="556">
        <v>6612312.796714575</v>
      </c>
      <c r="E33" s="556">
        <v>146306</v>
      </c>
      <c r="F33" s="556">
        <v>414473577</v>
      </c>
      <c r="G33" s="556">
        <v>2079862.69130732</v>
      </c>
      <c r="H33" s="557">
        <f t="shared" si="0"/>
        <v>500861</v>
      </c>
      <c r="I33" s="557">
        <f t="shared" si="1"/>
        <v>1954747845</v>
      </c>
      <c r="J33" s="557">
        <f t="shared" si="2"/>
        <v>8692175.4880218953</v>
      </c>
    </row>
    <row r="34" spans="1:10">
      <c r="A34" s="452">
        <v>40</v>
      </c>
      <c r="B34" s="558">
        <v>330232</v>
      </c>
      <c r="C34" s="558">
        <v>1462229399</v>
      </c>
      <c r="D34" s="558">
        <v>6447008.2573579783</v>
      </c>
      <c r="E34" s="558">
        <v>138501</v>
      </c>
      <c r="F34" s="558">
        <v>407184447</v>
      </c>
      <c r="G34" s="558">
        <v>2046963.8740588599</v>
      </c>
      <c r="H34" s="559">
        <f t="shared" si="0"/>
        <v>468733</v>
      </c>
      <c r="I34" s="559">
        <f t="shared" si="1"/>
        <v>1869413846</v>
      </c>
      <c r="J34" s="559">
        <f t="shared" si="2"/>
        <v>8493972.1314168386</v>
      </c>
    </row>
    <row r="35" spans="1:10">
      <c r="A35" s="447">
        <v>41</v>
      </c>
      <c r="B35" s="556">
        <v>318744</v>
      </c>
      <c r="C35" s="556">
        <v>1426036229</v>
      </c>
      <c r="D35" s="556">
        <v>6492210.6639288161</v>
      </c>
      <c r="E35" s="556">
        <v>133188</v>
      </c>
      <c r="F35" s="556">
        <v>380555939</v>
      </c>
      <c r="G35" s="556">
        <v>2028539.7672826799</v>
      </c>
      <c r="H35" s="557">
        <f t="shared" si="0"/>
        <v>451932</v>
      </c>
      <c r="I35" s="557">
        <f t="shared" si="1"/>
        <v>1806592168</v>
      </c>
      <c r="J35" s="557">
        <f t="shared" si="2"/>
        <v>8520750.4312114958</v>
      </c>
    </row>
    <row r="36" spans="1:10">
      <c r="A36" s="452">
        <v>42</v>
      </c>
      <c r="B36" s="558">
        <v>300470</v>
      </c>
      <c r="C36" s="558">
        <v>1352274577</v>
      </c>
      <c r="D36" s="558">
        <v>6346458.6967830239</v>
      </c>
      <c r="E36" s="558">
        <v>126615</v>
      </c>
      <c r="F36" s="558">
        <v>363273347</v>
      </c>
      <c r="G36" s="558">
        <v>1992266.70773443</v>
      </c>
      <c r="H36" s="559">
        <f t="shared" si="0"/>
        <v>427085</v>
      </c>
      <c r="I36" s="559">
        <f t="shared" si="1"/>
        <v>1715547924</v>
      </c>
      <c r="J36" s="559">
        <f t="shared" si="2"/>
        <v>8338725.4045174541</v>
      </c>
    </row>
    <row r="37" spans="1:10">
      <c r="A37" s="447">
        <v>43</v>
      </c>
      <c r="B37" s="556">
        <v>268686</v>
      </c>
      <c r="C37" s="556">
        <v>1210529191</v>
      </c>
      <c r="D37" s="556">
        <v>5926690.6830937732</v>
      </c>
      <c r="E37" s="556">
        <v>113502</v>
      </c>
      <c r="F37" s="556">
        <v>329011543</v>
      </c>
      <c r="G37" s="556">
        <v>1846876.9281314199</v>
      </c>
      <c r="H37" s="557">
        <f t="shared" si="0"/>
        <v>382188</v>
      </c>
      <c r="I37" s="557">
        <f t="shared" si="1"/>
        <v>1539540734</v>
      </c>
      <c r="J37" s="557">
        <f t="shared" si="2"/>
        <v>7773567.6112251934</v>
      </c>
    </row>
    <row r="38" spans="1:10">
      <c r="A38" s="452">
        <v>44</v>
      </c>
      <c r="B38" s="558">
        <v>258295</v>
      </c>
      <c r="C38" s="558">
        <v>1193334395</v>
      </c>
      <c r="D38" s="558">
        <v>5888838.3189596133</v>
      </c>
      <c r="E38" s="558">
        <v>107767</v>
      </c>
      <c r="F38" s="558">
        <v>306901714</v>
      </c>
      <c r="G38" s="558">
        <v>1800393.7248460001</v>
      </c>
      <c r="H38" s="559">
        <f t="shared" si="0"/>
        <v>366062</v>
      </c>
      <c r="I38" s="559">
        <f t="shared" si="1"/>
        <v>1500236109</v>
      </c>
      <c r="J38" s="559">
        <f t="shared" si="2"/>
        <v>7689232.0438056132</v>
      </c>
    </row>
    <row r="39" spans="1:10">
      <c r="A39" s="447">
        <v>45</v>
      </c>
      <c r="B39" s="556">
        <v>281043</v>
      </c>
      <c r="C39" s="556">
        <v>1233796510</v>
      </c>
      <c r="D39" s="556">
        <v>6624454.6310746018</v>
      </c>
      <c r="E39" s="556">
        <v>112400</v>
      </c>
      <c r="F39" s="556">
        <v>310581692</v>
      </c>
      <c r="G39" s="556">
        <v>1871420.06844627</v>
      </c>
      <c r="H39" s="557">
        <f t="shared" si="0"/>
        <v>393443</v>
      </c>
      <c r="I39" s="557">
        <f t="shared" si="1"/>
        <v>1544378202</v>
      </c>
      <c r="J39" s="557">
        <f t="shared" si="2"/>
        <v>8495874.699520871</v>
      </c>
    </row>
    <row r="40" spans="1:10">
      <c r="A40" s="452">
        <v>46</v>
      </c>
      <c r="B40" s="558">
        <v>255857</v>
      </c>
      <c r="C40" s="558">
        <v>1115453149</v>
      </c>
      <c r="D40" s="558">
        <v>6279034.4202600997</v>
      </c>
      <c r="E40" s="558">
        <v>97393</v>
      </c>
      <c r="F40" s="558">
        <v>268714014</v>
      </c>
      <c r="G40" s="558">
        <v>1646917.2128679</v>
      </c>
      <c r="H40" s="559">
        <f t="shared" si="0"/>
        <v>353250</v>
      </c>
      <c r="I40" s="559">
        <f t="shared" si="1"/>
        <v>1384167163</v>
      </c>
      <c r="J40" s="559">
        <f t="shared" si="2"/>
        <v>7925951.6331279995</v>
      </c>
    </row>
    <row r="41" spans="1:10">
      <c r="A41" s="447">
        <v>47</v>
      </c>
      <c r="B41" s="556">
        <v>242279</v>
      </c>
      <c r="C41" s="556">
        <v>1040842411</v>
      </c>
      <c r="D41" s="556">
        <v>6161312.8104038332</v>
      </c>
      <c r="E41" s="556">
        <v>83469</v>
      </c>
      <c r="F41" s="556">
        <v>229443657</v>
      </c>
      <c r="G41" s="556">
        <v>1398223.23613963</v>
      </c>
      <c r="H41" s="557">
        <f t="shared" si="0"/>
        <v>325748</v>
      </c>
      <c r="I41" s="557">
        <f t="shared" si="1"/>
        <v>1270286068</v>
      </c>
      <c r="J41" s="557">
        <f t="shared" si="2"/>
        <v>7559536.0465434631</v>
      </c>
    </row>
    <row r="42" spans="1:10">
      <c r="A42" s="452">
        <v>48</v>
      </c>
      <c r="B42" s="558">
        <v>225774</v>
      </c>
      <c r="C42" s="558">
        <v>953400768</v>
      </c>
      <c r="D42" s="558">
        <v>5921150.587268997</v>
      </c>
      <c r="E42" s="558">
        <v>69107</v>
      </c>
      <c r="F42" s="558">
        <v>183606771</v>
      </c>
      <c r="G42" s="558">
        <v>1145662.7104722799</v>
      </c>
      <c r="H42" s="559">
        <f t="shared" si="0"/>
        <v>294881</v>
      </c>
      <c r="I42" s="559">
        <f t="shared" si="1"/>
        <v>1137007539</v>
      </c>
      <c r="J42" s="559">
        <f t="shared" si="2"/>
        <v>7066813.2977412771</v>
      </c>
    </row>
    <row r="43" spans="1:10">
      <c r="A43" s="447">
        <v>49</v>
      </c>
      <c r="B43" s="556">
        <v>206778</v>
      </c>
      <c r="C43" s="556">
        <v>849146414</v>
      </c>
      <c r="D43" s="556">
        <v>5459768.2819986306</v>
      </c>
      <c r="E43" s="556">
        <v>59048</v>
      </c>
      <c r="F43" s="556">
        <v>155214413</v>
      </c>
      <c r="G43" s="556">
        <v>947554.32991102</v>
      </c>
      <c r="H43" s="557">
        <f t="shared" si="0"/>
        <v>265826</v>
      </c>
      <c r="I43" s="557">
        <f t="shared" si="1"/>
        <v>1004360827</v>
      </c>
      <c r="J43" s="557">
        <f t="shared" si="2"/>
        <v>6407322.6119096503</v>
      </c>
    </row>
    <row r="44" spans="1:10">
      <c r="A44" s="452">
        <v>50</v>
      </c>
      <c r="B44" s="558">
        <v>148184</v>
      </c>
      <c r="C44" s="558">
        <v>577331864</v>
      </c>
      <c r="D44" s="558">
        <v>3780681.8754277918</v>
      </c>
      <c r="E44" s="558">
        <v>47160</v>
      </c>
      <c r="F44" s="558">
        <v>121168045</v>
      </c>
      <c r="G44" s="558">
        <v>760740.96646132797</v>
      </c>
      <c r="H44" s="559">
        <f t="shared" si="0"/>
        <v>195344</v>
      </c>
      <c r="I44" s="559">
        <f t="shared" si="1"/>
        <v>698499909</v>
      </c>
      <c r="J44" s="559">
        <f t="shared" si="2"/>
        <v>4541422.8418891197</v>
      </c>
    </row>
    <row r="45" spans="1:10">
      <c r="A45" s="447">
        <v>51</v>
      </c>
      <c r="B45" s="556">
        <v>103379</v>
      </c>
      <c r="C45" s="556">
        <v>385997993</v>
      </c>
      <c r="D45" s="556">
        <v>2564874.6967830285</v>
      </c>
      <c r="E45" s="556">
        <v>37808</v>
      </c>
      <c r="F45" s="556">
        <v>95740006</v>
      </c>
      <c r="G45" s="556">
        <v>610311.87132101296</v>
      </c>
      <c r="H45" s="557">
        <f t="shared" si="0"/>
        <v>141187</v>
      </c>
      <c r="I45" s="557">
        <f t="shared" si="1"/>
        <v>481737999</v>
      </c>
      <c r="J45" s="557">
        <f t="shared" si="2"/>
        <v>3175186.5681040417</v>
      </c>
    </row>
    <row r="46" spans="1:10">
      <c r="A46" s="452">
        <v>52</v>
      </c>
      <c r="B46" s="558">
        <v>66434</v>
      </c>
      <c r="C46" s="558">
        <v>230804401</v>
      </c>
      <c r="D46" s="558">
        <v>1637565.3990417495</v>
      </c>
      <c r="E46" s="558">
        <v>28912</v>
      </c>
      <c r="F46" s="558">
        <v>72800362</v>
      </c>
      <c r="G46" s="558">
        <v>469728.93086926802</v>
      </c>
      <c r="H46" s="559">
        <f t="shared" si="0"/>
        <v>95346</v>
      </c>
      <c r="I46" s="559">
        <f t="shared" si="1"/>
        <v>303604763</v>
      </c>
      <c r="J46" s="559">
        <f t="shared" si="2"/>
        <v>2107294.3299110178</v>
      </c>
    </row>
    <row r="47" spans="1:10">
      <c r="A47" s="447">
        <v>53</v>
      </c>
      <c r="B47" s="556">
        <v>70471</v>
      </c>
      <c r="C47" s="556">
        <v>220851869</v>
      </c>
      <c r="D47" s="556">
        <v>1751873.3798767938</v>
      </c>
      <c r="E47" s="556">
        <v>32146</v>
      </c>
      <c r="F47" s="556">
        <v>78014131</v>
      </c>
      <c r="G47" s="556">
        <v>500506.36002737802</v>
      </c>
      <c r="H47" s="557">
        <f t="shared" si="0"/>
        <v>102617</v>
      </c>
      <c r="I47" s="557">
        <f t="shared" si="1"/>
        <v>298866000</v>
      </c>
      <c r="J47" s="557">
        <f t="shared" si="2"/>
        <v>2252379.7399041718</v>
      </c>
    </row>
    <row r="48" spans="1:10">
      <c r="A48" s="452">
        <v>54</v>
      </c>
      <c r="B48" s="558">
        <v>58890</v>
      </c>
      <c r="C48" s="558">
        <v>175316630</v>
      </c>
      <c r="D48" s="558">
        <v>1517505.6454483243</v>
      </c>
      <c r="E48" s="558">
        <v>28436</v>
      </c>
      <c r="F48" s="558">
        <v>69176168</v>
      </c>
      <c r="G48" s="558">
        <v>449417.95208761102</v>
      </c>
      <c r="H48" s="559">
        <f t="shared" si="0"/>
        <v>87326</v>
      </c>
      <c r="I48" s="559">
        <f t="shared" si="1"/>
        <v>244492798</v>
      </c>
      <c r="J48" s="559">
        <f t="shared" si="2"/>
        <v>1966923.5975359352</v>
      </c>
    </row>
    <row r="49" spans="1:10">
      <c r="A49" s="447">
        <v>55</v>
      </c>
      <c r="B49" s="556">
        <v>44875</v>
      </c>
      <c r="C49" s="556">
        <v>130450953</v>
      </c>
      <c r="D49" s="556">
        <v>1186101.0622861076</v>
      </c>
      <c r="E49" s="556">
        <v>21956</v>
      </c>
      <c r="F49" s="556">
        <v>52460343</v>
      </c>
      <c r="G49" s="556">
        <v>349070.51334702299</v>
      </c>
      <c r="H49" s="557">
        <f t="shared" si="0"/>
        <v>66831</v>
      </c>
      <c r="I49" s="557">
        <f t="shared" si="1"/>
        <v>182911296</v>
      </c>
      <c r="J49" s="557">
        <f t="shared" si="2"/>
        <v>1535171.5756331305</v>
      </c>
    </row>
    <row r="50" spans="1:10" ht="15" customHeight="1">
      <c r="A50" s="452">
        <v>56</v>
      </c>
      <c r="B50" s="558">
        <v>34226</v>
      </c>
      <c r="C50" s="558">
        <v>96826197</v>
      </c>
      <c r="D50" s="558">
        <v>919802.73237508512</v>
      </c>
      <c r="E50" s="558">
        <v>15817</v>
      </c>
      <c r="F50" s="558">
        <v>37188756</v>
      </c>
      <c r="G50" s="558">
        <v>256802.70225872699</v>
      </c>
      <c r="H50" s="559">
        <f t="shared" si="0"/>
        <v>50043</v>
      </c>
      <c r="I50" s="559">
        <f t="shared" si="1"/>
        <v>134014953</v>
      </c>
      <c r="J50" s="559">
        <f t="shared" si="2"/>
        <v>1176605.4346338122</v>
      </c>
    </row>
    <row r="51" spans="1:10" ht="15" customHeight="1">
      <c r="A51" s="447">
        <v>57</v>
      </c>
      <c r="B51" s="556">
        <v>28634</v>
      </c>
      <c r="C51" s="556">
        <v>79327343</v>
      </c>
      <c r="D51" s="556">
        <v>783397.54962354584</v>
      </c>
      <c r="E51" s="556">
        <v>13079</v>
      </c>
      <c r="F51" s="556">
        <v>30439477</v>
      </c>
      <c r="G51" s="556">
        <v>212075.11019849399</v>
      </c>
      <c r="H51" s="557">
        <f t="shared" si="0"/>
        <v>41713</v>
      </c>
      <c r="I51" s="557">
        <f t="shared" si="1"/>
        <v>109766820</v>
      </c>
      <c r="J51" s="557">
        <f t="shared" si="2"/>
        <v>995472.65982203977</v>
      </c>
    </row>
    <row r="52" spans="1:10" ht="15" customHeight="1">
      <c r="A52" s="452">
        <v>58</v>
      </c>
      <c r="B52" s="558">
        <v>20205</v>
      </c>
      <c r="C52" s="558">
        <v>55850294</v>
      </c>
      <c r="D52" s="558">
        <v>561014.27789185487</v>
      </c>
      <c r="E52" s="558">
        <v>8198</v>
      </c>
      <c r="F52" s="558">
        <v>18746615</v>
      </c>
      <c r="G52" s="558">
        <v>125028.53388090301</v>
      </c>
      <c r="H52" s="559">
        <f t="shared" si="0"/>
        <v>28403</v>
      </c>
      <c r="I52" s="559">
        <f t="shared" si="1"/>
        <v>74596909</v>
      </c>
      <c r="J52" s="559">
        <f t="shared" si="2"/>
        <v>686042.81177275791</v>
      </c>
    </row>
    <row r="53" spans="1:10" ht="15" customHeight="1">
      <c r="A53" s="447">
        <v>59</v>
      </c>
      <c r="B53" s="556">
        <v>22225</v>
      </c>
      <c r="C53" s="556">
        <v>60154295</v>
      </c>
      <c r="D53" s="556">
        <v>628223.20876112243</v>
      </c>
      <c r="E53" s="556">
        <v>8331</v>
      </c>
      <c r="F53" s="556">
        <v>18860478</v>
      </c>
      <c r="G53" s="556">
        <v>125540.933607118</v>
      </c>
      <c r="H53" s="557">
        <f t="shared" si="0"/>
        <v>30556</v>
      </c>
      <c r="I53" s="557">
        <f t="shared" si="1"/>
        <v>79014773</v>
      </c>
      <c r="J53" s="557">
        <f t="shared" si="2"/>
        <v>753764.1423682404</v>
      </c>
    </row>
    <row r="54" spans="1:10" ht="15" customHeight="1">
      <c r="A54" s="452">
        <v>60</v>
      </c>
      <c r="B54" s="558">
        <v>10871</v>
      </c>
      <c r="C54" s="558">
        <v>27716125</v>
      </c>
      <c r="D54" s="558">
        <v>301855.90143737168</v>
      </c>
      <c r="E54" s="558">
        <v>5056</v>
      </c>
      <c r="F54" s="558">
        <v>11380886</v>
      </c>
      <c r="G54" s="558">
        <v>77782.841889117</v>
      </c>
      <c r="H54" s="559">
        <f t="shared" si="0"/>
        <v>15927</v>
      </c>
      <c r="I54" s="559">
        <f t="shared" si="1"/>
        <v>39097011</v>
      </c>
      <c r="J54" s="559">
        <f t="shared" si="2"/>
        <v>379638.74332648865</v>
      </c>
    </row>
    <row r="55" spans="1:10" ht="15" customHeight="1">
      <c r="A55" s="447">
        <v>61</v>
      </c>
      <c r="B55" s="556">
        <v>7340</v>
      </c>
      <c r="C55" s="556">
        <v>19221170</v>
      </c>
      <c r="D55" s="556">
        <v>205098.57084188901</v>
      </c>
      <c r="E55" s="556">
        <v>3621</v>
      </c>
      <c r="F55" s="556">
        <v>8076947</v>
      </c>
      <c r="G55" s="556">
        <v>55723.381245722099</v>
      </c>
      <c r="H55" s="557">
        <f t="shared" si="0"/>
        <v>10961</v>
      </c>
      <c r="I55" s="557">
        <f t="shared" si="1"/>
        <v>27298117</v>
      </c>
      <c r="J55" s="557">
        <f t="shared" si="2"/>
        <v>260821.95208761111</v>
      </c>
    </row>
    <row r="56" spans="1:10" ht="15" customHeight="1">
      <c r="A56" s="452">
        <v>62</v>
      </c>
      <c r="B56" s="558">
        <v>5423</v>
      </c>
      <c r="C56" s="558">
        <v>13327432</v>
      </c>
      <c r="D56" s="558">
        <v>151302.940451745</v>
      </c>
      <c r="E56" s="558">
        <v>2563</v>
      </c>
      <c r="F56" s="558">
        <v>5694769</v>
      </c>
      <c r="G56" s="558">
        <v>39388.917180013697</v>
      </c>
      <c r="H56" s="559">
        <f t="shared" si="0"/>
        <v>7986</v>
      </c>
      <c r="I56" s="559">
        <f t="shared" si="1"/>
        <v>19022201</v>
      </c>
      <c r="J56" s="559">
        <f t="shared" si="2"/>
        <v>190691.8576317587</v>
      </c>
    </row>
    <row r="57" spans="1:10" ht="15" customHeight="1">
      <c r="A57" s="447">
        <v>63</v>
      </c>
      <c r="B57" s="556">
        <v>6750</v>
      </c>
      <c r="C57" s="556">
        <v>15943559</v>
      </c>
      <c r="D57" s="556">
        <v>191753.11704312137</v>
      </c>
      <c r="E57" s="556">
        <v>2754</v>
      </c>
      <c r="F57" s="556">
        <v>5953914</v>
      </c>
      <c r="G57" s="556">
        <v>42185.451060917199</v>
      </c>
      <c r="H57" s="557">
        <f t="shared" si="0"/>
        <v>9504</v>
      </c>
      <c r="I57" s="557">
        <f t="shared" si="1"/>
        <v>21897473</v>
      </c>
      <c r="J57" s="557">
        <f t="shared" si="2"/>
        <v>233938.56810403857</v>
      </c>
    </row>
    <row r="58" spans="1:10" ht="15" customHeight="1">
      <c r="A58" s="452">
        <v>64</v>
      </c>
      <c r="B58" s="558">
        <v>4962</v>
      </c>
      <c r="C58" s="558">
        <v>12009037</v>
      </c>
      <c r="D58" s="558">
        <v>143523.47980835036</v>
      </c>
      <c r="E58" s="558">
        <v>1982</v>
      </c>
      <c r="F58" s="558">
        <v>4417066</v>
      </c>
      <c r="G58" s="558">
        <v>30379.942505133498</v>
      </c>
      <c r="H58" s="559">
        <f t="shared" si="0"/>
        <v>6944</v>
      </c>
      <c r="I58" s="559">
        <f t="shared" si="1"/>
        <v>16426103</v>
      </c>
      <c r="J58" s="559">
        <f t="shared" si="2"/>
        <v>173903.42231348384</v>
      </c>
    </row>
    <row r="59" spans="1:10" ht="15" customHeight="1">
      <c r="A59" s="447">
        <v>65</v>
      </c>
      <c r="B59" s="556">
        <v>2935</v>
      </c>
      <c r="C59" s="556">
        <v>7141025</v>
      </c>
      <c r="D59" s="556">
        <v>87172.284736481874</v>
      </c>
      <c r="E59" s="556">
        <v>1291</v>
      </c>
      <c r="F59" s="556">
        <v>2719397</v>
      </c>
      <c r="G59" s="556">
        <v>21069.1389459274</v>
      </c>
      <c r="H59" s="557">
        <f t="shared" si="0"/>
        <v>4226</v>
      </c>
      <c r="I59" s="557">
        <f t="shared" si="1"/>
        <v>9860422</v>
      </c>
      <c r="J59" s="557">
        <f t="shared" si="2"/>
        <v>108241.42368240928</v>
      </c>
    </row>
    <row r="60" spans="1:10" ht="15" customHeight="1">
      <c r="A60" s="452">
        <v>66</v>
      </c>
      <c r="B60" s="558">
        <v>2027</v>
      </c>
      <c r="C60" s="558">
        <v>4803020</v>
      </c>
      <c r="D60" s="558">
        <v>59871.093771389496</v>
      </c>
      <c r="E60" s="558">
        <v>825</v>
      </c>
      <c r="F60" s="558">
        <v>1791344</v>
      </c>
      <c r="G60" s="558">
        <v>12922.81724846</v>
      </c>
      <c r="H60" s="559">
        <f t="shared" si="0"/>
        <v>2852</v>
      </c>
      <c r="I60" s="559">
        <f t="shared" si="1"/>
        <v>6594364</v>
      </c>
      <c r="J60" s="559">
        <f t="shared" si="2"/>
        <v>72793.911019849504</v>
      </c>
    </row>
    <row r="61" spans="1:10" ht="14.1" customHeight="1">
      <c r="A61" s="447">
        <v>67</v>
      </c>
      <c r="B61" s="556">
        <v>1623</v>
      </c>
      <c r="C61" s="556">
        <v>3864254</v>
      </c>
      <c r="D61" s="556">
        <v>47908.164271047201</v>
      </c>
      <c r="E61" s="556">
        <v>633</v>
      </c>
      <c r="F61" s="556">
        <v>1368218</v>
      </c>
      <c r="G61" s="556">
        <v>9185.8179329226605</v>
      </c>
      <c r="H61" s="557">
        <f t="shared" si="0"/>
        <v>2256</v>
      </c>
      <c r="I61" s="557">
        <f t="shared" si="1"/>
        <v>5232472</v>
      </c>
      <c r="J61" s="557">
        <f t="shared" si="2"/>
        <v>57093.982203969863</v>
      </c>
    </row>
    <row r="62" spans="1:10" ht="14.1" customHeight="1">
      <c r="A62" s="452">
        <v>68</v>
      </c>
      <c r="B62" s="558">
        <v>1045</v>
      </c>
      <c r="C62" s="558">
        <v>2453403</v>
      </c>
      <c r="D62" s="558">
        <v>29402.691307323799</v>
      </c>
      <c r="E62" s="558">
        <v>390</v>
      </c>
      <c r="F62" s="558">
        <v>970303</v>
      </c>
      <c r="G62" s="558">
        <v>5990.7515400410703</v>
      </c>
      <c r="H62" s="559">
        <f t="shared" si="0"/>
        <v>1435</v>
      </c>
      <c r="I62" s="559">
        <f t="shared" si="1"/>
        <v>3423706</v>
      </c>
      <c r="J62" s="559">
        <f t="shared" si="2"/>
        <v>35393.442847364873</v>
      </c>
    </row>
    <row r="63" spans="1:10" s="171" customFormat="1" ht="14.1" customHeight="1">
      <c r="A63" s="447">
        <v>69</v>
      </c>
      <c r="B63" s="556">
        <v>1201</v>
      </c>
      <c r="C63" s="556">
        <v>3069133</v>
      </c>
      <c r="D63" s="556">
        <v>36320.199863107497</v>
      </c>
      <c r="E63" s="556">
        <v>418</v>
      </c>
      <c r="F63" s="556">
        <v>874742</v>
      </c>
      <c r="G63" s="556">
        <v>5988.6132785763202</v>
      </c>
      <c r="H63" s="557">
        <f t="shared" si="0"/>
        <v>1619</v>
      </c>
      <c r="I63" s="557">
        <f t="shared" si="1"/>
        <v>3943875</v>
      </c>
      <c r="J63" s="557">
        <f t="shared" si="2"/>
        <v>42308.813141683815</v>
      </c>
    </row>
    <row r="64" spans="1:10" ht="15" customHeight="1">
      <c r="A64" s="452">
        <v>70</v>
      </c>
      <c r="B64" s="558">
        <v>755</v>
      </c>
      <c r="C64" s="558">
        <v>2322945</v>
      </c>
      <c r="D64" s="558">
        <v>22624.741957563299</v>
      </c>
      <c r="E64" s="558">
        <v>267</v>
      </c>
      <c r="F64" s="558">
        <v>531218</v>
      </c>
      <c r="G64" s="558">
        <v>4394.0533880903504</v>
      </c>
      <c r="H64" s="559">
        <f t="shared" si="0"/>
        <v>1022</v>
      </c>
      <c r="I64" s="559">
        <f t="shared" si="1"/>
        <v>2854163</v>
      </c>
      <c r="J64" s="559">
        <f t="shared" si="2"/>
        <v>27018.795345653649</v>
      </c>
    </row>
    <row r="65" spans="1:10" ht="15" customHeight="1">
      <c r="A65" s="447">
        <v>71</v>
      </c>
      <c r="B65" s="556">
        <v>506</v>
      </c>
      <c r="C65" s="556">
        <v>1262042</v>
      </c>
      <c r="D65" s="556">
        <v>13134.212183436</v>
      </c>
      <c r="E65" s="556">
        <v>164</v>
      </c>
      <c r="F65" s="556">
        <v>381715</v>
      </c>
      <c r="G65" s="556">
        <v>2658.0451745379901</v>
      </c>
      <c r="H65" s="557">
        <f t="shared" si="0"/>
        <v>670</v>
      </c>
      <c r="I65" s="557">
        <f t="shared" si="1"/>
        <v>1643757</v>
      </c>
      <c r="J65" s="557">
        <f t="shared" si="2"/>
        <v>15792.257357973991</v>
      </c>
    </row>
    <row r="66" spans="1:10" ht="15" customHeight="1">
      <c r="A66" s="452">
        <v>72</v>
      </c>
      <c r="B66" s="558">
        <v>344</v>
      </c>
      <c r="C66" s="558">
        <v>779926</v>
      </c>
      <c r="D66" s="558">
        <v>9977.6536618754308</v>
      </c>
      <c r="E66" s="558">
        <v>117</v>
      </c>
      <c r="F66" s="558">
        <v>238855</v>
      </c>
      <c r="G66" s="558">
        <v>1809.25119780972</v>
      </c>
      <c r="H66" s="559">
        <f t="shared" si="0"/>
        <v>461</v>
      </c>
      <c r="I66" s="559">
        <f t="shared" si="1"/>
        <v>1018781</v>
      </c>
      <c r="J66" s="559">
        <f t="shared" si="2"/>
        <v>11786.90485968515</v>
      </c>
    </row>
    <row r="67" spans="1:10" ht="15" customHeight="1">
      <c r="A67" s="447">
        <v>73</v>
      </c>
      <c r="B67" s="556">
        <v>222</v>
      </c>
      <c r="C67" s="556">
        <v>469035</v>
      </c>
      <c r="D67" s="556">
        <v>5933.1307323750898</v>
      </c>
      <c r="E67" s="556">
        <v>84</v>
      </c>
      <c r="F67" s="556">
        <v>173273</v>
      </c>
      <c r="G67" s="556">
        <v>1250.11362080767</v>
      </c>
      <c r="H67" s="557">
        <f t="shared" si="0"/>
        <v>306</v>
      </c>
      <c r="I67" s="557">
        <f t="shared" si="1"/>
        <v>642308</v>
      </c>
      <c r="J67" s="557">
        <f t="shared" si="2"/>
        <v>7183.2443531827594</v>
      </c>
    </row>
    <row r="68" spans="1:10" ht="15" customHeight="1">
      <c r="A68" s="452">
        <v>74</v>
      </c>
      <c r="B68" s="558">
        <v>224</v>
      </c>
      <c r="C68" s="558">
        <v>469209</v>
      </c>
      <c r="D68" s="558">
        <v>7108.8186173853501</v>
      </c>
      <c r="E68" s="558">
        <v>65</v>
      </c>
      <c r="F68" s="558">
        <v>139304</v>
      </c>
      <c r="G68" s="558">
        <v>966.954140999316</v>
      </c>
      <c r="H68" s="559">
        <f t="shared" si="0"/>
        <v>289</v>
      </c>
      <c r="I68" s="559">
        <f t="shared" si="1"/>
        <v>608513</v>
      </c>
      <c r="J68" s="559">
        <f t="shared" si="2"/>
        <v>8075.7727583846663</v>
      </c>
    </row>
    <row r="69" spans="1:10" ht="15" customHeight="1">
      <c r="A69" s="447">
        <v>75</v>
      </c>
      <c r="B69" s="556">
        <v>124</v>
      </c>
      <c r="C69" s="556">
        <v>370147</v>
      </c>
      <c r="D69" s="556">
        <v>3462.1601642710498</v>
      </c>
      <c r="E69" s="556">
        <v>40</v>
      </c>
      <c r="F69" s="556">
        <v>94779</v>
      </c>
      <c r="G69" s="556">
        <v>628.08487337440101</v>
      </c>
      <c r="H69" s="557">
        <f t="shared" si="0"/>
        <v>164</v>
      </c>
      <c r="I69" s="557">
        <f t="shared" si="1"/>
        <v>464926</v>
      </c>
      <c r="J69" s="557">
        <f t="shared" si="2"/>
        <v>4090.2450376454508</v>
      </c>
    </row>
    <row r="70" spans="1:10" ht="15" customHeight="1">
      <c r="A70" s="452">
        <v>76</v>
      </c>
      <c r="B70" s="558">
        <v>90</v>
      </c>
      <c r="C70" s="558">
        <v>228641</v>
      </c>
      <c r="D70" s="558">
        <v>2757.6673511293602</v>
      </c>
      <c r="E70" s="558">
        <v>30</v>
      </c>
      <c r="F70" s="558">
        <v>61890</v>
      </c>
      <c r="G70" s="558">
        <v>383.460643394935</v>
      </c>
      <c r="H70" s="559">
        <f t="shared" si="0"/>
        <v>120</v>
      </c>
      <c r="I70" s="559">
        <f t="shared" si="1"/>
        <v>290531</v>
      </c>
      <c r="J70" s="559">
        <f t="shared" si="2"/>
        <v>3141.127994524295</v>
      </c>
    </row>
    <row r="71" spans="1:10" ht="15" customHeight="1">
      <c r="A71" s="447">
        <v>77</v>
      </c>
      <c r="B71" s="556">
        <v>62</v>
      </c>
      <c r="C71" s="556">
        <v>123708</v>
      </c>
      <c r="D71" s="556">
        <v>1653.4674880219</v>
      </c>
      <c r="E71" s="556">
        <v>20</v>
      </c>
      <c r="F71" s="556">
        <v>43922</v>
      </c>
      <c r="G71" s="556">
        <v>296.89253935660503</v>
      </c>
      <c r="H71" s="557">
        <f t="shared" si="0"/>
        <v>82</v>
      </c>
      <c r="I71" s="557">
        <f t="shared" si="1"/>
        <v>167630</v>
      </c>
      <c r="J71" s="557">
        <f t="shared" si="2"/>
        <v>1950.360027378505</v>
      </c>
    </row>
    <row r="72" spans="1:10" ht="15" customHeight="1">
      <c r="A72" s="452">
        <v>78</v>
      </c>
      <c r="B72" s="558">
        <v>51</v>
      </c>
      <c r="C72" s="558">
        <v>136395</v>
      </c>
      <c r="D72" s="558">
        <v>1500.95277207392</v>
      </c>
      <c r="E72" s="558">
        <v>18</v>
      </c>
      <c r="F72" s="558">
        <v>77553</v>
      </c>
      <c r="G72" s="558">
        <v>278.59822039698798</v>
      </c>
      <c r="H72" s="559">
        <f t="shared" si="0"/>
        <v>69</v>
      </c>
      <c r="I72" s="559">
        <f t="shared" si="1"/>
        <v>213948</v>
      </c>
      <c r="J72" s="559">
        <f t="shared" si="2"/>
        <v>1779.5509924709079</v>
      </c>
    </row>
    <row r="73" spans="1:10" ht="15" customHeight="1">
      <c r="A73" s="447">
        <v>79</v>
      </c>
      <c r="B73" s="556">
        <v>36</v>
      </c>
      <c r="C73" s="556">
        <v>90935</v>
      </c>
      <c r="D73" s="556">
        <v>1252.7227926078001</v>
      </c>
      <c r="E73" s="556">
        <v>13</v>
      </c>
      <c r="F73" s="556">
        <v>25740</v>
      </c>
      <c r="G73" s="556">
        <v>233.63175906913099</v>
      </c>
      <c r="H73" s="557">
        <f t="shared" ref="H73:H74" si="3">+B73+E73</f>
        <v>49</v>
      </c>
      <c r="I73" s="557">
        <f t="shared" ref="I73:I74" si="4">+C73+F73</f>
        <v>116675</v>
      </c>
      <c r="J73" s="557">
        <f t="shared" ref="J73:J74" si="5">+D73+G73</f>
        <v>1486.3545516769311</v>
      </c>
    </row>
    <row r="74" spans="1:10" ht="26.4" customHeight="1">
      <c r="A74" s="600" t="s">
        <v>885</v>
      </c>
      <c r="B74" s="558">
        <v>130</v>
      </c>
      <c r="C74" s="558">
        <v>372870</v>
      </c>
      <c r="D74" s="558">
        <v>2796.3887748117713</v>
      </c>
      <c r="E74" s="558">
        <v>39</v>
      </c>
      <c r="F74" s="558">
        <v>93536</v>
      </c>
      <c r="G74" s="558">
        <v>582.891170431212</v>
      </c>
      <c r="H74" s="559">
        <f t="shared" si="3"/>
        <v>169</v>
      </c>
      <c r="I74" s="559">
        <f t="shared" si="4"/>
        <v>466406</v>
      </c>
      <c r="J74" s="559">
        <f t="shared" si="5"/>
        <v>3379.2799452429836</v>
      </c>
    </row>
    <row r="75" spans="1:10" ht="18.75" customHeight="1">
      <c r="A75" s="459" t="s">
        <v>546</v>
      </c>
      <c r="B75" s="460">
        <v>9875479</v>
      </c>
      <c r="C75" s="460">
        <f>SUM(C8:C74)</f>
        <v>31225926587</v>
      </c>
      <c r="D75" s="460">
        <f>SUM(D8:D74)</f>
        <v>151172254.72416157</v>
      </c>
      <c r="E75" s="460">
        <v>4438834</v>
      </c>
      <c r="F75" s="460">
        <v>9462575768</v>
      </c>
      <c r="G75" s="460">
        <f>SUM(G8:G74)</f>
        <v>47967067.383983597</v>
      </c>
      <c r="H75" s="460">
        <v>14314313</v>
      </c>
      <c r="I75" s="460">
        <v>40688502355</v>
      </c>
      <c r="J75" s="460">
        <v>192930180</v>
      </c>
    </row>
    <row r="94" spans="8:8">
      <c r="H94" s="76" t="s">
        <v>90</v>
      </c>
    </row>
  </sheetData>
  <mergeCells count="6">
    <mergeCell ref="A4:J4"/>
    <mergeCell ref="A5:J5"/>
    <mergeCell ref="A6:A7"/>
    <mergeCell ref="B6:D6"/>
    <mergeCell ref="E6:G6"/>
    <mergeCell ref="H6:J6"/>
  </mergeCells>
  <printOptions horizontalCentered="1" verticalCentered="1"/>
  <pageMargins left="0" right="0" top="0" bottom="0" header="0" footer="0"/>
  <pageSetup paperSize="9" scale="72"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V95"/>
  <sheetViews>
    <sheetView showGridLines="0" zoomScaleNormal="100" workbookViewId="0">
      <pane ySplit="8" topLeftCell="A9" activePane="bottomLeft" state="frozen"/>
      <selection activeCell="I7" sqref="I7:K7"/>
      <selection pane="bottomLeft" activeCell="I7" sqref="I7:K7"/>
    </sheetView>
  </sheetViews>
  <sheetFormatPr defaultColWidth="9.109375" defaultRowHeight="13.2"/>
  <cols>
    <col min="1" max="1" width="4.6640625" style="87" customWidth="1"/>
    <col min="2" max="2" width="14.6640625" style="89" customWidth="1"/>
    <col min="3" max="5" width="8.6640625" style="87" customWidth="1"/>
    <col min="6" max="8" width="7.6640625" style="87" customWidth="1"/>
    <col min="9" max="14" width="8.6640625" style="87" customWidth="1"/>
    <col min="15" max="17" width="7.6640625" style="87" customWidth="1"/>
    <col min="18" max="20" width="8.6640625" style="87" customWidth="1"/>
    <col min="21" max="16384" width="9.109375" style="87"/>
  </cols>
  <sheetData>
    <row r="1" spans="1:22" ht="15" customHeight="1"/>
    <row r="2" spans="1:22" ht="15" customHeight="1"/>
    <row r="3" spans="1:22" ht="15" customHeight="1"/>
    <row r="4" spans="1:22" s="85" customFormat="1" ht="19.95" customHeight="1">
      <c r="A4" s="902" t="s">
        <v>695</v>
      </c>
      <c r="B4" s="902"/>
      <c r="C4" s="902"/>
      <c r="D4" s="902"/>
      <c r="E4" s="902"/>
      <c r="F4" s="902"/>
      <c r="G4" s="902"/>
      <c r="H4" s="902"/>
      <c r="I4" s="902"/>
      <c r="J4" s="902"/>
      <c r="K4" s="902"/>
      <c r="L4" s="902"/>
      <c r="M4" s="902"/>
      <c r="N4" s="902"/>
      <c r="O4" s="902"/>
      <c r="P4" s="902"/>
      <c r="Q4" s="902"/>
      <c r="R4" s="902"/>
      <c r="S4" s="902"/>
      <c r="T4" s="902"/>
    </row>
    <row r="5" spans="1:22" ht="19.95" customHeight="1">
      <c r="A5" s="903" t="s">
        <v>697</v>
      </c>
      <c r="B5" s="903"/>
      <c r="C5" s="903"/>
      <c r="D5" s="903"/>
      <c r="E5" s="903"/>
      <c r="F5" s="903"/>
      <c r="G5" s="903"/>
      <c r="H5" s="903"/>
      <c r="I5" s="903"/>
      <c r="J5" s="903"/>
      <c r="K5" s="903"/>
      <c r="L5" s="903"/>
      <c r="M5" s="903"/>
      <c r="N5" s="903"/>
      <c r="O5" s="903"/>
      <c r="P5" s="903"/>
      <c r="Q5" s="903"/>
      <c r="R5" s="903"/>
      <c r="S5" s="903"/>
      <c r="T5" s="903"/>
    </row>
    <row r="6" spans="1:22" ht="30" customHeight="1">
      <c r="A6" s="820" t="s">
        <v>598</v>
      </c>
      <c r="B6" s="823" t="s">
        <v>599</v>
      </c>
      <c r="C6" s="799" t="s">
        <v>652</v>
      </c>
      <c r="D6" s="799"/>
      <c r="E6" s="799"/>
      <c r="F6" s="799"/>
      <c r="G6" s="799"/>
      <c r="H6" s="799"/>
      <c r="I6" s="799"/>
      <c r="J6" s="799"/>
      <c r="K6" s="799"/>
      <c r="L6" s="799"/>
      <c r="M6" s="799"/>
      <c r="N6" s="799"/>
      <c r="O6" s="783" t="s">
        <v>656</v>
      </c>
      <c r="P6" s="783"/>
      <c r="Q6" s="783"/>
      <c r="R6" s="799" t="s">
        <v>655</v>
      </c>
      <c r="S6" s="799"/>
      <c r="T6" s="799"/>
    </row>
    <row r="7" spans="1:22" ht="36" customHeight="1">
      <c r="A7" s="820"/>
      <c r="B7" s="823"/>
      <c r="C7" s="783" t="s">
        <v>696</v>
      </c>
      <c r="D7" s="783"/>
      <c r="E7" s="783"/>
      <c r="F7" s="783" t="s">
        <v>653</v>
      </c>
      <c r="G7" s="783"/>
      <c r="H7" s="783"/>
      <c r="I7" s="799" t="s">
        <v>997</v>
      </c>
      <c r="J7" s="799"/>
      <c r="K7" s="799"/>
      <c r="L7" s="799" t="s">
        <v>654</v>
      </c>
      <c r="M7" s="799"/>
      <c r="N7" s="799"/>
      <c r="O7" s="783"/>
      <c r="P7" s="783"/>
      <c r="Q7" s="783"/>
      <c r="R7" s="799"/>
      <c r="S7" s="799"/>
      <c r="T7" s="799"/>
    </row>
    <row r="8" spans="1:22" ht="30" customHeight="1">
      <c r="A8" s="820"/>
      <c r="B8" s="823"/>
      <c r="C8" s="303" t="s">
        <v>179</v>
      </c>
      <c r="D8" s="303" t="s">
        <v>180</v>
      </c>
      <c r="E8" s="303" t="s">
        <v>172</v>
      </c>
      <c r="F8" s="303" t="s">
        <v>179</v>
      </c>
      <c r="G8" s="303" t="s">
        <v>180</v>
      </c>
      <c r="H8" s="303" t="s">
        <v>172</v>
      </c>
      <c r="I8" s="303" t="s">
        <v>179</v>
      </c>
      <c r="J8" s="303" t="s">
        <v>180</v>
      </c>
      <c r="K8" s="303" t="s">
        <v>172</v>
      </c>
      <c r="L8" s="303" t="s">
        <v>179</v>
      </c>
      <c r="M8" s="303" t="s">
        <v>180</v>
      </c>
      <c r="N8" s="303" t="s">
        <v>172</v>
      </c>
      <c r="O8" s="303" t="s">
        <v>179</v>
      </c>
      <c r="P8" s="303" t="s">
        <v>180</v>
      </c>
      <c r="Q8" s="303" t="s">
        <v>172</v>
      </c>
      <c r="R8" s="303" t="s">
        <v>179</v>
      </c>
      <c r="S8" s="303" t="s">
        <v>180</v>
      </c>
      <c r="T8" s="303" t="s">
        <v>172</v>
      </c>
    </row>
    <row r="9" spans="1:22" s="82" customFormat="1" ht="15" customHeight="1">
      <c r="A9" s="477" t="s">
        <v>81</v>
      </c>
      <c r="B9" s="478" t="s">
        <v>92</v>
      </c>
      <c r="C9" s="479">
        <v>39302</v>
      </c>
      <c r="D9" s="479">
        <v>12115</v>
      </c>
      <c r="E9" s="480">
        <f>C9+D9</f>
        <v>51417</v>
      </c>
      <c r="F9" s="479">
        <v>508</v>
      </c>
      <c r="G9" s="479">
        <v>15</v>
      </c>
      <c r="H9" s="480">
        <f>SUM(F9:G9)</f>
        <v>523</v>
      </c>
      <c r="I9" s="479">
        <v>11162</v>
      </c>
      <c r="J9" s="479">
        <v>2397</v>
      </c>
      <c r="K9" s="480">
        <f>+J9+I9</f>
        <v>13559</v>
      </c>
      <c r="L9" s="480">
        <f>+C9+F9+I9</f>
        <v>50972</v>
      </c>
      <c r="M9" s="480">
        <f t="shared" ref="M9:N9" si="0">+D9+G9+J9</f>
        <v>14527</v>
      </c>
      <c r="N9" s="480">
        <f t="shared" si="0"/>
        <v>65499</v>
      </c>
      <c r="O9" s="479">
        <v>1770</v>
      </c>
      <c r="P9" s="479">
        <v>1209</v>
      </c>
      <c r="Q9" s="480">
        <f>SUM(O9:P9)</f>
        <v>2979</v>
      </c>
      <c r="R9" s="479">
        <f>+L9+O9</f>
        <v>52742</v>
      </c>
      <c r="S9" s="479">
        <f>+M9+P9</f>
        <v>15736</v>
      </c>
      <c r="T9" s="480">
        <f>+S9+R9</f>
        <v>68478</v>
      </c>
      <c r="V9" s="86"/>
    </row>
    <row r="10" spans="1:22" s="82" customFormat="1" ht="15" customHeight="1">
      <c r="A10" s="481" t="s">
        <v>82</v>
      </c>
      <c r="B10" s="482" t="s">
        <v>93</v>
      </c>
      <c r="C10" s="483">
        <v>9788</v>
      </c>
      <c r="D10" s="483">
        <v>2026</v>
      </c>
      <c r="E10" s="484">
        <f t="shared" ref="E10:E73" si="1">C10+D10</f>
        <v>11814</v>
      </c>
      <c r="F10" s="483">
        <v>445</v>
      </c>
      <c r="G10" s="483">
        <v>5</v>
      </c>
      <c r="H10" s="484">
        <f t="shared" ref="H10:H73" si="2">SUM(F10:G10)</f>
        <v>450</v>
      </c>
      <c r="I10" s="483">
        <v>3289</v>
      </c>
      <c r="J10" s="483">
        <v>620</v>
      </c>
      <c r="K10" s="484">
        <f t="shared" ref="K10:K73" si="3">+J10+I10</f>
        <v>3909</v>
      </c>
      <c r="L10" s="484">
        <f t="shared" ref="L10:L73" si="4">+C10+F10+I10</f>
        <v>13522</v>
      </c>
      <c r="M10" s="484">
        <f t="shared" ref="M10:M73" si="5">+D10+G10+J10</f>
        <v>2651</v>
      </c>
      <c r="N10" s="484">
        <f t="shared" ref="N10:N73" si="6">+E10+H10+K10</f>
        <v>16173</v>
      </c>
      <c r="O10" s="483">
        <v>220</v>
      </c>
      <c r="P10" s="483">
        <v>52</v>
      </c>
      <c r="Q10" s="484">
        <f t="shared" ref="Q10:Q73" si="7">SUM(O10:P10)</f>
        <v>272</v>
      </c>
      <c r="R10" s="483">
        <f t="shared" ref="R10:S73" si="8">+L10+O10</f>
        <v>13742</v>
      </c>
      <c r="S10" s="483">
        <f t="shared" si="8"/>
        <v>2703</v>
      </c>
      <c r="T10" s="484">
        <f t="shared" ref="T10:T73" si="9">+S10+R10</f>
        <v>16445</v>
      </c>
      <c r="V10" s="86"/>
    </row>
    <row r="11" spans="1:22" s="82" customFormat="1" ht="15" customHeight="1">
      <c r="A11" s="477" t="s">
        <v>83</v>
      </c>
      <c r="B11" s="478" t="s">
        <v>94</v>
      </c>
      <c r="C11" s="479">
        <v>15011</v>
      </c>
      <c r="D11" s="479">
        <v>3312</v>
      </c>
      <c r="E11" s="480">
        <f t="shared" si="1"/>
        <v>18323</v>
      </c>
      <c r="F11" s="479">
        <v>549</v>
      </c>
      <c r="G11" s="479">
        <v>10</v>
      </c>
      <c r="H11" s="480">
        <f t="shared" si="2"/>
        <v>559</v>
      </c>
      <c r="I11" s="479">
        <v>13881</v>
      </c>
      <c r="J11" s="479">
        <v>3281</v>
      </c>
      <c r="K11" s="480">
        <f t="shared" si="3"/>
        <v>17162</v>
      </c>
      <c r="L11" s="480">
        <f t="shared" si="4"/>
        <v>29441</v>
      </c>
      <c r="M11" s="480">
        <f t="shared" si="5"/>
        <v>6603</v>
      </c>
      <c r="N11" s="480">
        <f t="shared" si="6"/>
        <v>36044</v>
      </c>
      <c r="O11" s="479">
        <v>192</v>
      </c>
      <c r="P11" s="479">
        <v>258</v>
      </c>
      <c r="Q11" s="480">
        <f t="shared" si="7"/>
        <v>450</v>
      </c>
      <c r="R11" s="479">
        <f t="shared" si="8"/>
        <v>29633</v>
      </c>
      <c r="S11" s="479">
        <f t="shared" si="8"/>
        <v>6861</v>
      </c>
      <c r="T11" s="480">
        <f t="shared" si="9"/>
        <v>36494</v>
      </c>
      <c r="V11" s="86"/>
    </row>
    <row r="12" spans="1:22" s="82" customFormat="1" ht="15" customHeight="1">
      <c r="A12" s="481" t="s">
        <v>84</v>
      </c>
      <c r="B12" s="482" t="s">
        <v>95</v>
      </c>
      <c r="C12" s="483">
        <v>6580</v>
      </c>
      <c r="D12" s="483">
        <v>675</v>
      </c>
      <c r="E12" s="484">
        <f t="shared" si="1"/>
        <v>7255</v>
      </c>
      <c r="F12" s="483">
        <v>506</v>
      </c>
      <c r="G12" s="483">
        <v>2</v>
      </c>
      <c r="H12" s="484">
        <f t="shared" si="2"/>
        <v>508</v>
      </c>
      <c r="I12" s="483">
        <v>2683</v>
      </c>
      <c r="J12" s="483">
        <v>287</v>
      </c>
      <c r="K12" s="484">
        <f t="shared" si="3"/>
        <v>2970</v>
      </c>
      <c r="L12" s="484">
        <f t="shared" si="4"/>
        <v>9769</v>
      </c>
      <c r="M12" s="484">
        <f t="shared" si="5"/>
        <v>964</v>
      </c>
      <c r="N12" s="484">
        <f t="shared" si="6"/>
        <v>10733</v>
      </c>
      <c r="O12" s="483">
        <v>71</v>
      </c>
      <c r="P12" s="483">
        <v>13</v>
      </c>
      <c r="Q12" s="484">
        <f t="shared" si="7"/>
        <v>84</v>
      </c>
      <c r="R12" s="483">
        <f t="shared" si="8"/>
        <v>9840</v>
      </c>
      <c r="S12" s="483">
        <f t="shared" si="8"/>
        <v>977</v>
      </c>
      <c r="T12" s="484">
        <f t="shared" si="9"/>
        <v>10817</v>
      </c>
      <c r="V12" s="86"/>
    </row>
    <row r="13" spans="1:22" s="82" customFormat="1" ht="15" customHeight="1">
      <c r="A13" s="477" t="s">
        <v>85</v>
      </c>
      <c r="B13" s="478" t="s">
        <v>96</v>
      </c>
      <c r="C13" s="479">
        <v>5793</v>
      </c>
      <c r="D13" s="479">
        <v>1932</v>
      </c>
      <c r="E13" s="480">
        <f t="shared" si="1"/>
        <v>7725</v>
      </c>
      <c r="F13" s="479">
        <v>288</v>
      </c>
      <c r="G13" s="479">
        <v>9</v>
      </c>
      <c r="H13" s="480">
        <f t="shared" si="2"/>
        <v>297</v>
      </c>
      <c r="I13" s="479">
        <v>3322</v>
      </c>
      <c r="J13" s="479">
        <v>1077</v>
      </c>
      <c r="K13" s="480">
        <f t="shared" si="3"/>
        <v>4399</v>
      </c>
      <c r="L13" s="480">
        <f t="shared" si="4"/>
        <v>9403</v>
      </c>
      <c r="M13" s="480">
        <f t="shared" si="5"/>
        <v>3018</v>
      </c>
      <c r="N13" s="480">
        <f t="shared" si="6"/>
        <v>12421</v>
      </c>
      <c r="O13" s="479">
        <v>90</v>
      </c>
      <c r="P13" s="479">
        <v>180</v>
      </c>
      <c r="Q13" s="480">
        <f t="shared" si="7"/>
        <v>270</v>
      </c>
      <c r="R13" s="479">
        <f t="shared" si="8"/>
        <v>9493</v>
      </c>
      <c r="S13" s="479">
        <f t="shared" si="8"/>
        <v>3198</v>
      </c>
      <c r="T13" s="480">
        <f t="shared" si="9"/>
        <v>12691</v>
      </c>
      <c r="V13" s="86"/>
    </row>
    <row r="14" spans="1:22" s="82" customFormat="1" ht="15" customHeight="1">
      <c r="A14" s="481" t="s">
        <v>86</v>
      </c>
      <c r="B14" s="482" t="s">
        <v>97</v>
      </c>
      <c r="C14" s="483">
        <v>103222</v>
      </c>
      <c r="D14" s="483">
        <v>32602</v>
      </c>
      <c r="E14" s="484">
        <f t="shared" si="1"/>
        <v>135824</v>
      </c>
      <c r="F14" s="483">
        <v>580</v>
      </c>
      <c r="G14" s="483">
        <v>85</v>
      </c>
      <c r="H14" s="484">
        <f t="shared" si="2"/>
        <v>665</v>
      </c>
      <c r="I14" s="483">
        <v>11072</v>
      </c>
      <c r="J14" s="483">
        <v>2411</v>
      </c>
      <c r="K14" s="484">
        <f t="shared" si="3"/>
        <v>13483</v>
      </c>
      <c r="L14" s="484">
        <f t="shared" si="4"/>
        <v>114874</v>
      </c>
      <c r="M14" s="484">
        <f t="shared" si="5"/>
        <v>35098</v>
      </c>
      <c r="N14" s="484">
        <f t="shared" si="6"/>
        <v>149972</v>
      </c>
      <c r="O14" s="483">
        <v>5963</v>
      </c>
      <c r="P14" s="483">
        <v>6297</v>
      </c>
      <c r="Q14" s="484">
        <f t="shared" si="7"/>
        <v>12260</v>
      </c>
      <c r="R14" s="483">
        <f t="shared" si="8"/>
        <v>120837</v>
      </c>
      <c r="S14" s="483">
        <f t="shared" si="8"/>
        <v>41395</v>
      </c>
      <c r="T14" s="484">
        <f t="shared" si="9"/>
        <v>162232</v>
      </c>
      <c r="V14" s="86"/>
    </row>
    <row r="15" spans="1:22" s="82" customFormat="1" ht="15" customHeight="1">
      <c r="A15" s="477" t="s">
        <v>87</v>
      </c>
      <c r="B15" s="478" t="s">
        <v>98</v>
      </c>
      <c r="C15" s="479">
        <v>71688</v>
      </c>
      <c r="D15" s="479">
        <v>22439</v>
      </c>
      <c r="E15" s="480">
        <f t="shared" si="1"/>
        <v>94127</v>
      </c>
      <c r="F15" s="479">
        <v>557</v>
      </c>
      <c r="G15" s="479">
        <v>17</v>
      </c>
      <c r="H15" s="480">
        <f t="shared" si="2"/>
        <v>574</v>
      </c>
      <c r="I15" s="479">
        <v>24968</v>
      </c>
      <c r="J15" s="479">
        <v>6196</v>
      </c>
      <c r="K15" s="480">
        <f t="shared" si="3"/>
        <v>31164</v>
      </c>
      <c r="L15" s="480">
        <f t="shared" si="4"/>
        <v>97213</v>
      </c>
      <c r="M15" s="480">
        <f t="shared" si="5"/>
        <v>28652</v>
      </c>
      <c r="N15" s="480">
        <f t="shared" si="6"/>
        <v>125865</v>
      </c>
      <c r="O15" s="479">
        <v>2490</v>
      </c>
      <c r="P15" s="479">
        <v>2656</v>
      </c>
      <c r="Q15" s="480">
        <f t="shared" si="7"/>
        <v>5146</v>
      </c>
      <c r="R15" s="479">
        <f t="shared" si="8"/>
        <v>99703</v>
      </c>
      <c r="S15" s="479">
        <f t="shared" si="8"/>
        <v>31308</v>
      </c>
      <c r="T15" s="480">
        <f t="shared" si="9"/>
        <v>131011</v>
      </c>
      <c r="V15" s="86"/>
    </row>
    <row r="16" spans="1:22" s="82" customFormat="1" ht="15" customHeight="1">
      <c r="A16" s="481" t="s">
        <v>88</v>
      </c>
      <c r="B16" s="482" t="s">
        <v>99</v>
      </c>
      <c r="C16" s="483">
        <v>3301</v>
      </c>
      <c r="D16" s="483">
        <v>998</v>
      </c>
      <c r="E16" s="484">
        <f t="shared" si="1"/>
        <v>4299</v>
      </c>
      <c r="F16" s="483">
        <v>150</v>
      </c>
      <c r="G16" s="483">
        <v>6</v>
      </c>
      <c r="H16" s="484">
        <f t="shared" si="2"/>
        <v>156</v>
      </c>
      <c r="I16" s="483">
        <v>777</v>
      </c>
      <c r="J16" s="483">
        <v>161</v>
      </c>
      <c r="K16" s="484">
        <f t="shared" si="3"/>
        <v>938</v>
      </c>
      <c r="L16" s="484">
        <f t="shared" si="4"/>
        <v>4228</v>
      </c>
      <c r="M16" s="484">
        <f t="shared" si="5"/>
        <v>1165</v>
      </c>
      <c r="N16" s="484">
        <f t="shared" si="6"/>
        <v>5393</v>
      </c>
      <c r="O16" s="483">
        <v>67</v>
      </c>
      <c r="P16" s="483">
        <v>52</v>
      </c>
      <c r="Q16" s="484">
        <f t="shared" si="7"/>
        <v>119</v>
      </c>
      <c r="R16" s="483">
        <f t="shared" si="8"/>
        <v>4295</v>
      </c>
      <c r="S16" s="483">
        <f t="shared" si="8"/>
        <v>1217</v>
      </c>
      <c r="T16" s="484">
        <f t="shared" si="9"/>
        <v>5512</v>
      </c>
      <c r="V16" s="86"/>
    </row>
    <row r="17" spans="1:22" s="82" customFormat="1" ht="15" customHeight="1">
      <c r="A17" s="477" t="s">
        <v>89</v>
      </c>
      <c r="B17" s="478" t="s">
        <v>100</v>
      </c>
      <c r="C17" s="479">
        <v>28319</v>
      </c>
      <c r="D17" s="479">
        <v>8317</v>
      </c>
      <c r="E17" s="480">
        <f t="shared" si="1"/>
        <v>36636</v>
      </c>
      <c r="F17" s="479">
        <v>389</v>
      </c>
      <c r="G17" s="479">
        <v>10</v>
      </c>
      <c r="H17" s="480">
        <f t="shared" si="2"/>
        <v>399</v>
      </c>
      <c r="I17" s="479">
        <v>13511</v>
      </c>
      <c r="J17" s="479">
        <v>3199</v>
      </c>
      <c r="K17" s="480">
        <f t="shared" si="3"/>
        <v>16710</v>
      </c>
      <c r="L17" s="480">
        <f t="shared" si="4"/>
        <v>42219</v>
      </c>
      <c r="M17" s="480">
        <f t="shared" si="5"/>
        <v>11526</v>
      </c>
      <c r="N17" s="480">
        <f t="shared" si="6"/>
        <v>53745</v>
      </c>
      <c r="O17" s="479">
        <v>666</v>
      </c>
      <c r="P17" s="479">
        <v>855</v>
      </c>
      <c r="Q17" s="480">
        <f t="shared" si="7"/>
        <v>1521</v>
      </c>
      <c r="R17" s="479">
        <f t="shared" si="8"/>
        <v>42885</v>
      </c>
      <c r="S17" s="479">
        <f t="shared" si="8"/>
        <v>12381</v>
      </c>
      <c r="T17" s="480">
        <f t="shared" si="9"/>
        <v>55266</v>
      </c>
      <c r="V17" s="86"/>
    </row>
    <row r="18" spans="1:22" s="82" customFormat="1" ht="15" customHeight="1">
      <c r="A18" s="481" t="s">
        <v>329</v>
      </c>
      <c r="B18" s="482" t="s">
        <v>101</v>
      </c>
      <c r="C18" s="483">
        <v>25331</v>
      </c>
      <c r="D18" s="483">
        <v>9908</v>
      </c>
      <c r="E18" s="484">
        <f t="shared" si="1"/>
        <v>35239</v>
      </c>
      <c r="F18" s="483">
        <v>632</v>
      </c>
      <c r="G18" s="483">
        <v>33</v>
      </c>
      <c r="H18" s="484">
        <f t="shared" si="2"/>
        <v>665</v>
      </c>
      <c r="I18" s="483">
        <v>14055</v>
      </c>
      <c r="J18" s="483">
        <v>4620</v>
      </c>
      <c r="K18" s="484">
        <f t="shared" si="3"/>
        <v>18675</v>
      </c>
      <c r="L18" s="484">
        <f t="shared" si="4"/>
        <v>40018</v>
      </c>
      <c r="M18" s="484">
        <f t="shared" si="5"/>
        <v>14561</v>
      </c>
      <c r="N18" s="484">
        <f t="shared" si="6"/>
        <v>54579</v>
      </c>
      <c r="O18" s="483">
        <v>680</v>
      </c>
      <c r="P18" s="483">
        <v>1123</v>
      </c>
      <c r="Q18" s="484">
        <f t="shared" si="7"/>
        <v>1803</v>
      </c>
      <c r="R18" s="483">
        <f t="shared" si="8"/>
        <v>40698</v>
      </c>
      <c r="S18" s="483">
        <f t="shared" si="8"/>
        <v>15684</v>
      </c>
      <c r="T18" s="484">
        <f t="shared" si="9"/>
        <v>56382</v>
      </c>
      <c r="V18" s="86"/>
    </row>
    <row r="19" spans="1:22" s="82" customFormat="1" ht="15" customHeight="1">
      <c r="A19" s="477" t="s">
        <v>330</v>
      </c>
      <c r="B19" s="478" t="s">
        <v>102</v>
      </c>
      <c r="C19" s="479">
        <v>3069</v>
      </c>
      <c r="D19" s="479">
        <v>1113</v>
      </c>
      <c r="E19" s="480">
        <f t="shared" si="1"/>
        <v>4182</v>
      </c>
      <c r="F19" s="479">
        <v>118</v>
      </c>
      <c r="G19" s="479">
        <v>7</v>
      </c>
      <c r="H19" s="480">
        <f t="shared" si="2"/>
        <v>125</v>
      </c>
      <c r="I19" s="479">
        <v>1422</v>
      </c>
      <c r="J19" s="479">
        <v>400</v>
      </c>
      <c r="K19" s="480">
        <f t="shared" si="3"/>
        <v>1822</v>
      </c>
      <c r="L19" s="480">
        <f t="shared" si="4"/>
        <v>4609</v>
      </c>
      <c r="M19" s="480">
        <f t="shared" si="5"/>
        <v>1520</v>
      </c>
      <c r="N19" s="480">
        <f t="shared" si="6"/>
        <v>6129</v>
      </c>
      <c r="O19" s="479">
        <v>81</v>
      </c>
      <c r="P19" s="479">
        <v>121</v>
      </c>
      <c r="Q19" s="480">
        <f t="shared" si="7"/>
        <v>202</v>
      </c>
      <c r="R19" s="479">
        <f t="shared" si="8"/>
        <v>4690</v>
      </c>
      <c r="S19" s="479">
        <f t="shared" si="8"/>
        <v>1641</v>
      </c>
      <c r="T19" s="480">
        <f t="shared" si="9"/>
        <v>6331</v>
      </c>
      <c r="V19" s="86"/>
    </row>
    <row r="20" spans="1:22" s="82" customFormat="1" ht="15" customHeight="1">
      <c r="A20" s="481" t="s">
        <v>331</v>
      </c>
      <c r="B20" s="482" t="s">
        <v>103</v>
      </c>
      <c r="C20" s="483">
        <v>3205</v>
      </c>
      <c r="D20" s="483">
        <v>504</v>
      </c>
      <c r="E20" s="484">
        <f t="shared" si="1"/>
        <v>3709</v>
      </c>
      <c r="F20" s="483">
        <v>272</v>
      </c>
      <c r="G20" s="483">
        <v>4</v>
      </c>
      <c r="H20" s="484">
        <f t="shared" si="2"/>
        <v>276</v>
      </c>
      <c r="I20" s="483">
        <v>496</v>
      </c>
      <c r="J20" s="483">
        <v>27</v>
      </c>
      <c r="K20" s="484">
        <f t="shared" si="3"/>
        <v>523</v>
      </c>
      <c r="L20" s="484">
        <f t="shared" si="4"/>
        <v>3973</v>
      </c>
      <c r="M20" s="484">
        <f t="shared" si="5"/>
        <v>535</v>
      </c>
      <c r="N20" s="484">
        <f t="shared" si="6"/>
        <v>4508</v>
      </c>
      <c r="O20" s="483">
        <v>30</v>
      </c>
      <c r="P20" s="483">
        <v>19</v>
      </c>
      <c r="Q20" s="484">
        <f t="shared" si="7"/>
        <v>49</v>
      </c>
      <c r="R20" s="483">
        <f t="shared" si="8"/>
        <v>4003</v>
      </c>
      <c r="S20" s="483">
        <f t="shared" si="8"/>
        <v>554</v>
      </c>
      <c r="T20" s="484">
        <f t="shared" si="9"/>
        <v>4557</v>
      </c>
      <c r="V20" s="86"/>
    </row>
    <row r="21" spans="1:22" s="82" customFormat="1" ht="15" customHeight="1">
      <c r="A21" s="477" t="s">
        <v>332</v>
      </c>
      <c r="B21" s="478" t="s">
        <v>104</v>
      </c>
      <c r="C21" s="479">
        <v>4497</v>
      </c>
      <c r="D21" s="479">
        <v>485</v>
      </c>
      <c r="E21" s="480">
        <f t="shared" si="1"/>
        <v>4982</v>
      </c>
      <c r="F21" s="479">
        <v>338</v>
      </c>
      <c r="G21" s="479">
        <v>0</v>
      </c>
      <c r="H21" s="480">
        <f t="shared" si="2"/>
        <v>338</v>
      </c>
      <c r="I21" s="479">
        <v>1967</v>
      </c>
      <c r="J21" s="479">
        <v>208</v>
      </c>
      <c r="K21" s="480">
        <f t="shared" si="3"/>
        <v>2175</v>
      </c>
      <c r="L21" s="480">
        <f t="shared" si="4"/>
        <v>6802</v>
      </c>
      <c r="M21" s="480">
        <f t="shared" si="5"/>
        <v>693</v>
      </c>
      <c r="N21" s="480">
        <f t="shared" si="6"/>
        <v>7495</v>
      </c>
      <c r="O21" s="479">
        <v>36</v>
      </c>
      <c r="P21" s="479">
        <v>7</v>
      </c>
      <c r="Q21" s="480">
        <f t="shared" si="7"/>
        <v>43</v>
      </c>
      <c r="R21" s="479">
        <f t="shared" si="8"/>
        <v>6838</v>
      </c>
      <c r="S21" s="479">
        <f t="shared" si="8"/>
        <v>700</v>
      </c>
      <c r="T21" s="480">
        <f t="shared" si="9"/>
        <v>7538</v>
      </c>
      <c r="V21" s="86"/>
    </row>
    <row r="22" spans="1:22" s="82" customFormat="1" ht="15" customHeight="1">
      <c r="A22" s="481" t="s">
        <v>333</v>
      </c>
      <c r="B22" s="482" t="s">
        <v>105</v>
      </c>
      <c r="C22" s="483">
        <v>5019</v>
      </c>
      <c r="D22" s="483">
        <v>1714</v>
      </c>
      <c r="E22" s="484">
        <f t="shared" si="1"/>
        <v>6733</v>
      </c>
      <c r="F22" s="483">
        <v>230</v>
      </c>
      <c r="G22" s="483">
        <v>2</v>
      </c>
      <c r="H22" s="484">
        <f t="shared" si="2"/>
        <v>232</v>
      </c>
      <c r="I22" s="483">
        <v>2001</v>
      </c>
      <c r="J22" s="483">
        <v>877</v>
      </c>
      <c r="K22" s="484">
        <f t="shared" si="3"/>
        <v>2878</v>
      </c>
      <c r="L22" s="484">
        <f t="shared" si="4"/>
        <v>7250</v>
      </c>
      <c r="M22" s="484">
        <f t="shared" si="5"/>
        <v>2593</v>
      </c>
      <c r="N22" s="484">
        <f t="shared" si="6"/>
        <v>9843</v>
      </c>
      <c r="O22" s="483">
        <v>131</v>
      </c>
      <c r="P22" s="483">
        <v>266</v>
      </c>
      <c r="Q22" s="484">
        <f t="shared" si="7"/>
        <v>397</v>
      </c>
      <c r="R22" s="483">
        <f t="shared" si="8"/>
        <v>7381</v>
      </c>
      <c r="S22" s="483">
        <f t="shared" si="8"/>
        <v>2859</v>
      </c>
      <c r="T22" s="484">
        <f t="shared" si="9"/>
        <v>10240</v>
      </c>
      <c r="V22" s="86"/>
    </row>
    <row r="23" spans="1:22" s="82" customFormat="1" ht="15" customHeight="1">
      <c r="A23" s="477" t="s">
        <v>334</v>
      </c>
      <c r="B23" s="478" t="s">
        <v>106</v>
      </c>
      <c r="C23" s="479">
        <v>6470</v>
      </c>
      <c r="D23" s="479">
        <v>2359</v>
      </c>
      <c r="E23" s="480">
        <f t="shared" si="1"/>
        <v>8829</v>
      </c>
      <c r="F23" s="479">
        <v>187</v>
      </c>
      <c r="G23" s="479">
        <v>5</v>
      </c>
      <c r="H23" s="480">
        <f t="shared" si="2"/>
        <v>192</v>
      </c>
      <c r="I23" s="479">
        <v>3928</v>
      </c>
      <c r="J23" s="479">
        <v>2260</v>
      </c>
      <c r="K23" s="480">
        <f t="shared" si="3"/>
        <v>6188</v>
      </c>
      <c r="L23" s="480">
        <f t="shared" si="4"/>
        <v>10585</v>
      </c>
      <c r="M23" s="480">
        <f t="shared" si="5"/>
        <v>4624</v>
      </c>
      <c r="N23" s="480">
        <f t="shared" si="6"/>
        <v>15209</v>
      </c>
      <c r="O23" s="479">
        <v>116</v>
      </c>
      <c r="P23" s="479">
        <v>197</v>
      </c>
      <c r="Q23" s="480">
        <f t="shared" si="7"/>
        <v>313</v>
      </c>
      <c r="R23" s="479">
        <f t="shared" si="8"/>
        <v>10701</v>
      </c>
      <c r="S23" s="479">
        <f t="shared" si="8"/>
        <v>4821</v>
      </c>
      <c r="T23" s="480">
        <f t="shared" si="9"/>
        <v>15522</v>
      </c>
      <c r="V23" s="86"/>
    </row>
    <row r="24" spans="1:22" s="82" customFormat="1" ht="15" customHeight="1">
      <c r="A24" s="481" t="s">
        <v>335</v>
      </c>
      <c r="B24" s="482" t="s">
        <v>107</v>
      </c>
      <c r="C24" s="483">
        <v>65395</v>
      </c>
      <c r="D24" s="483">
        <v>20431</v>
      </c>
      <c r="E24" s="484">
        <f t="shared" si="1"/>
        <v>85826</v>
      </c>
      <c r="F24" s="483">
        <v>447</v>
      </c>
      <c r="G24" s="483">
        <v>32</v>
      </c>
      <c r="H24" s="484">
        <f t="shared" si="2"/>
        <v>479</v>
      </c>
      <c r="I24" s="483">
        <v>12371</v>
      </c>
      <c r="J24" s="483">
        <v>2938</v>
      </c>
      <c r="K24" s="484">
        <f t="shared" si="3"/>
        <v>15309</v>
      </c>
      <c r="L24" s="484">
        <f t="shared" si="4"/>
        <v>78213</v>
      </c>
      <c r="M24" s="484">
        <f t="shared" si="5"/>
        <v>23401</v>
      </c>
      <c r="N24" s="484">
        <f t="shared" si="6"/>
        <v>101614</v>
      </c>
      <c r="O24" s="483">
        <v>2703</v>
      </c>
      <c r="P24" s="483">
        <v>4833</v>
      </c>
      <c r="Q24" s="484">
        <f t="shared" si="7"/>
        <v>7536</v>
      </c>
      <c r="R24" s="483">
        <f t="shared" si="8"/>
        <v>80916</v>
      </c>
      <c r="S24" s="483">
        <f t="shared" si="8"/>
        <v>28234</v>
      </c>
      <c r="T24" s="484">
        <f t="shared" si="9"/>
        <v>109150</v>
      </c>
      <c r="V24" s="86"/>
    </row>
    <row r="25" spans="1:22" s="82" customFormat="1" ht="15" customHeight="1">
      <c r="A25" s="477" t="s">
        <v>336</v>
      </c>
      <c r="B25" s="478" t="s">
        <v>108</v>
      </c>
      <c r="C25" s="479">
        <v>11653</v>
      </c>
      <c r="D25" s="479">
        <v>4742</v>
      </c>
      <c r="E25" s="480">
        <f t="shared" si="1"/>
        <v>16395</v>
      </c>
      <c r="F25" s="479">
        <v>318</v>
      </c>
      <c r="G25" s="479">
        <v>7</v>
      </c>
      <c r="H25" s="480">
        <f t="shared" si="2"/>
        <v>325</v>
      </c>
      <c r="I25" s="479">
        <v>6650</v>
      </c>
      <c r="J25" s="479">
        <v>2793</v>
      </c>
      <c r="K25" s="480">
        <f t="shared" si="3"/>
        <v>9443</v>
      </c>
      <c r="L25" s="480">
        <f t="shared" si="4"/>
        <v>18621</v>
      </c>
      <c r="M25" s="480">
        <f t="shared" si="5"/>
        <v>7542</v>
      </c>
      <c r="N25" s="480">
        <f t="shared" si="6"/>
        <v>26163</v>
      </c>
      <c r="O25" s="479">
        <v>322</v>
      </c>
      <c r="P25" s="479">
        <v>692</v>
      </c>
      <c r="Q25" s="480">
        <f t="shared" si="7"/>
        <v>1014</v>
      </c>
      <c r="R25" s="479">
        <f t="shared" si="8"/>
        <v>18943</v>
      </c>
      <c r="S25" s="479">
        <f t="shared" si="8"/>
        <v>8234</v>
      </c>
      <c r="T25" s="480">
        <f t="shared" si="9"/>
        <v>27177</v>
      </c>
      <c r="V25" s="86"/>
    </row>
    <row r="26" spans="1:22" s="82" customFormat="1" ht="15" customHeight="1">
      <c r="A26" s="481" t="s">
        <v>337</v>
      </c>
      <c r="B26" s="482" t="s">
        <v>109</v>
      </c>
      <c r="C26" s="483">
        <v>2330</v>
      </c>
      <c r="D26" s="483">
        <v>576</v>
      </c>
      <c r="E26" s="484">
        <f t="shared" si="1"/>
        <v>2906</v>
      </c>
      <c r="F26" s="483">
        <v>199</v>
      </c>
      <c r="G26" s="483">
        <v>6</v>
      </c>
      <c r="H26" s="484">
        <f t="shared" si="2"/>
        <v>205</v>
      </c>
      <c r="I26" s="483">
        <v>2562</v>
      </c>
      <c r="J26" s="483">
        <v>453</v>
      </c>
      <c r="K26" s="484">
        <f t="shared" si="3"/>
        <v>3015</v>
      </c>
      <c r="L26" s="484">
        <f t="shared" si="4"/>
        <v>5091</v>
      </c>
      <c r="M26" s="484">
        <f t="shared" si="5"/>
        <v>1035</v>
      </c>
      <c r="N26" s="484">
        <f t="shared" si="6"/>
        <v>6126</v>
      </c>
      <c r="O26" s="483">
        <v>82</v>
      </c>
      <c r="P26" s="483">
        <v>66</v>
      </c>
      <c r="Q26" s="484">
        <f t="shared" si="7"/>
        <v>148</v>
      </c>
      <c r="R26" s="483">
        <f t="shared" si="8"/>
        <v>5173</v>
      </c>
      <c r="S26" s="483">
        <f t="shared" si="8"/>
        <v>1101</v>
      </c>
      <c r="T26" s="484">
        <f t="shared" si="9"/>
        <v>6274</v>
      </c>
      <c r="V26" s="86"/>
    </row>
    <row r="27" spans="1:22" s="82" customFormat="1" ht="15" customHeight="1">
      <c r="A27" s="477" t="s">
        <v>338</v>
      </c>
      <c r="B27" s="478" t="s">
        <v>110</v>
      </c>
      <c r="C27" s="479">
        <v>9237</v>
      </c>
      <c r="D27" s="479">
        <v>2798</v>
      </c>
      <c r="E27" s="480">
        <f t="shared" si="1"/>
        <v>12035</v>
      </c>
      <c r="F27" s="479">
        <v>502</v>
      </c>
      <c r="G27" s="479">
        <v>5</v>
      </c>
      <c r="H27" s="480">
        <f t="shared" si="2"/>
        <v>507</v>
      </c>
      <c r="I27" s="479">
        <v>4229</v>
      </c>
      <c r="J27" s="479">
        <v>1384</v>
      </c>
      <c r="K27" s="480">
        <f t="shared" si="3"/>
        <v>5613</v>
      </c>
      <c r="L27" s="480">
        <f t="shared" si="4"/>
        <v>13968</v>
      </c>
      <c r="M27" s="480">
        <f t="shared" si="5"/>
        <v>4187</v>
      </c>
      <c r="N27" s="480">
        <f t="shared" si="6"/>
        <v>18155</v>
      </c>
      <c r="O27" s="479">
        <v>178</v>
      </c>
      <c r="P27" s="479">
        <v>439</v>
      </c>
      <c r="Q27" s="480">
        <f t="shared" si="7"/>
        <v>617</v>
      </c>
      <c r="R27" s="479">
        <f t="shared" si="8"/>
        <v>14146</v>
      </c>
      <c r="S27" s="479">
        <f t="shared" si="8"/>
        <v>4626</v>
      </c>
      <c r="T27" s="480">
        <f t="shared" si="9"/>
        <v>18772</v>
      </c>
      <c r="V27" s="86"/>
    </row>
    <row r="28" spans="1:22" s="82" customFormat="1" ht="15" customHeight="1">
      <c r="A28" s="481" t="s">
        <v>339</v>
      </c>
      <c r="B28" s="482" t="s">
        <v>111</v>
      </c>
      <c r="C28" s="483">
        <v>26530</v>
      </c>
      <c r="D28" s="483">
        <v>9061</v>
      </c>
      <c r="E28" s="484">
        <f t="shared" si="1"/>
        <v>35591</v>
      </c>
      <c r="F28" s="483">
        <v>373</v>
      </c>
      <c r="G28" s="483">
        <v>14</v>
      </c>
      <c r="H28" s="484">
        <f t="shared" si="2"/>
        <v>387</v>
      </c>
      <c r="I28" s="483">
        <v>8999</v>
      </c>
      <c r="J28" s="483">
        <v>4235</v>
      </c>
      <c r="K28" s="484">
        <f t="shared" si="3"/>
        <v>13234</v>
      </c>
      <c r="L28" s="484">
        <f t="shared" si="4"/>
        <v>35902</v>
      </c>
      <c r="M28" s="484">
        <f t="shared" si="5"/>
        <v>13310</v>
      </c>
      <c r="N28" s="484">
        <f t="shared" si="6"/>
        <v>49212</v>
      </c>
      <c r="O28" s="483">
        <v>473</v>
      </c>
      <c r="P28" s="483">
        <v>1222</v>
      </c>
      <c r="Q28" s="484">
        <f t="shared" si="7"/>
        <v>1695</v>
      </c>
      <c r="R28" s="483">
        <f t="shared" si="8"/>
        <v>36375</v>
      </c>
      <c r="S28" s="483">
        <f t="shared" si="8"/>
        <v>14532</v>
      </c>
      <c r="T28" s="484">
        <f t="shared" si="9"/>
        <v>50907</v>
      </c>
      <c r="V28" s="86"/>
    </row>
    <row r="29" spans="1:22" s="82" customFormat="1" ht="15" customHeight="1">
      <c r="A29" s="477" t="s">
        <v>340</v>
      </c>
      <c r="B29" s="478" t="s">
        <v>112</v>
      </c>
      <c r="C29" s="479">
        <v>18053</v>
      </c>
      <c r="D29" s="479">
        <v>2951</v>
      </c>
      <c r="E29" s="480">
        <f t="shared" si="1"/>
        <v>21004</v>
      </c>
      <c r="F29" s="479">
        <v>719</v>
      </c>
      <c r="G29" s="479">
        <v>7</v>
      </c>
      <c r="H29" s="480">
        <f t="shared" si="2"/>
        <v>726</v>
      </c>
      <c r="I29" s="479">
        <v>5512</v>
      </c>
      <c r="J29" s="479">
        <v>662</v>
      </c>
      <c r="K29" s="480">
        <f t="shared" si="3"/>
        <v>6174</v>
      </c>
      <c r="L29" s="480">
        <f t="shared" si="4"/>
        <v>24284</v>
      </c>
      <c r="M29" s="480">
        <f t="shared" si="5"/>
        <v>3620</v>
      </c>
      <c r="N29" s="480">
        <f t="shared" si="6"/>
        <v>27904</v>
      </c>
      <c r="O29" s="479">
        <v>328</v>
      </c>
      <c r="P29" s="479">
        <v>156</v>
      </c>
      <c r="Q29" s="480">
        <f t="shared" si="7"/>
        <v>484</v>
      </c>
      <c r="R29" s="479">
        <f t="shared" si="8"/>
        <v>24612</v>
      </c>
      <c r="S29" s="479">
        <f t="shared" si="8"/>
        <v>3776</v>
      </c>
      <c r="T29" s="480">
        <f t="shared" si="9"/>
        <v>28388</v>
      </c>
      <c r="V29" s="86"/>
    </row>
    <row r="30" spans="1:22" s="82" customFormat="1" ht="15" customHeight="1">
      <c r="A30" s="481" t="s">
        <v>341</v>
      </c>
      <c r="B30" s="482" t="s">
        <v>113</v>
      </c>
      <c r="C30" s="483">
        <v>8786</v>
      </c>
      <c r="D30" s="483">
        <v>2813</v>
      </c>
      <c r="E30" s="484">
        <f t="shared" si="1"/>
        <v>11599</v>
      </c>
      <c r="F30" s="483">
        <v>194</v>
      </c>
      <c r="G30" s="483">
        <v>5</v>
      </c>
      <c r="H30" s="484">
        <f t="shared" si="2"/>
        <v>199</v>
      </c>
      <c r="I30" s="483">
        <v>5784</v>
      </c>
      <c r="J30" s="483">
        <v>1422</v>
      </c>
      <c r="K30" s="484">
        <f t="shared" si="3"/>
        <v>7206</v>
      </c>
      <c r="L30" s="484">
        <f t="shared" si="4"/>
        <v>14764</v>
      </c>
      <c r="M30" s="484">
        <f t="shared" si="5"/>
        <v>4240</v>
      </c>
      <c r="N30" s="484">
        <f t="shared" si="6"/>
        <v>19004</v>
      </c>
      <c r="O30" s="483">
        <v>236</v>
      </c>
      <c r="P30" s="483">
        <v>378</v>
      </c>
      <c r="Q30" s="484">
        <f t="shared" si="7"/>
        <v>614</v>
      </c>
      <c r="R30" s="483">
        <f t="shared" si="8"/>
        <v>15000</v>
      </c>
      <c r="S30" s="483">
        <f t="shared" si="8"/>
        <v>4618</v>
      </c>
      <c r="T30" s="484">
        <f t="shared" si="9"/>
        <v>19618</v>
      </c>
      <c r="V30" s="86"/>
    </row>
    <row r="31" spans="1:22" s="82" customFormat="1" ht="15" customHeight="1">
      <c r="A31" s="477" t="s">
        <v>342</v>
      </c>
      <c r="B31" s="478" t="s">
        <v>114</v>
      </c>
      <c r="C31" s="479">
        <v>8100</v>
      </c>
      <c r="D31" s="479">
        <v>1737</v>
      </c>
      <c r="E31" s="480">
        <f t="shared" si="1"/>
        <v>9837</v>
      </c>
      <c r="F31" s="479">
        <v>465</v>
      </c>
      <c r="G31" s="479">
        <v>7</v>
      </c>
      <c r="H31" s="480">
        <f t="shared" si="2"/>
        <v>472</v>
      </c>
      <c r="I31" s="479">
        <v>3394</v>
      </c>
      <c r="J31" s="479">
        <v>553</v>
      </c>
      <c r="K31" s="480">
        <f t="shared" si="3"/>
        <v>3947</v>
      </c>
      <c r="L31" s="480">
        <f t="shared" si="4"/>
        <v>11959</v>
      </c>
      <c r="M31" s="480">
        <f t="shared" si="5"/>
        <v>2297</v>
      </c>
      <c r="N31" s="480">
        <f t="shared" si="6"/>
        <v>14256</v>
      </c>
      <c r="O31" s="479">
        <v>190</v>
      </c>
      <c r="P31" s="479">
        <v>78</v>
      </c>
      <c r="Q31" s="480">
        <f t="shared" si="7"/>
        <v>268</v>
      </c>
      <c r="R31" s="479">
        <f t="shared" si="8"/>
        <v>12149</v>
      </c>
      <c r="S31" s="479">
        <f t="shared" si="8"/>
        <v>2375</v>
      </c>
      <c r="T31" s="480">
        <f t="shared" si="9"/>
        <v>14524</v>
      </c>
      <c r="V31" s="86"/>
    </row>
    <row r="32" spans="1:22" s="82" customFormat="1" ht="15" customHeight="1">
      <c r="A32" s="481" t="s">
        <v>343</v>
      </c>
      <c r="B32" s="482" t="s">
        <v>115</v>
      </c>
      <c r="C32" s="483">
        <v>3627</v>
      </c>
      <c r="D32" s="483">
        <v>838</v>
      </c>
      <c r="E32" s="484">
        <f t="shared" si="1"/>
        <v>4465</v>
      </c>
      <c r="F32" s="483">
        <v>367</v>
      </c>
      <c r="G32" s="483">
        <v>8</v>
      </c>
      <c r="H32" s="484">
        <f t="shared" si="2"/>
        <v>375</v>
      </c>
      <c r="I32" s="483">
        <v>2667</v>
      </c>
      <c r="J32" s="483">
        <v>491</v>
      </c>
      <c r="K32" s="484">
        <f t="shared" si="3"/>
        <v>3158</v>
      </c>
      <c r="L32" s="484">
        <f t="shared" si="4"/>
        <v>6661</v>
      </c>
      <c r="M32" s="484">
        <f t="shared" si="5"/>
        <v>1337</v>
      </c>
      <c r="N32" s="484">
        <f t="shared" si="6"/>
        <v>7998</v>
      </c>
      <c r="O32" s="483">
        <v>124</v>
      </c>
      <c r="P32" s="483">
        <v>129</v>
      </c>
      <c r="Q32" s="484">
        <f t="shared" si="7"/>
        <v>253</v>
      </c>
      <c r="R32" s="483">
        <f t="shared" si="8"/>
        <v>6785</v>
      </c>
      <c r="S32" s="483">
        <f t="shared" si="8"/>
        <v>1466</v>
      </c>
      <c r="T32" s="484">
        <f t="shared" si="9"/>
        <v>8251</v>
      </c>
      <c r="V32" s="86"/>
    </row>
    <row r="33" spans="1:22" s="82" customFormat="1" ht="15" customHeight="1">
      <c r="A33" s="477" t="s">
        <v>344</v>
      </c>
      <c r="B33" s="478" t="s">
        <v>116</v>
      </c>
      <c r="C33" s="479">
        <v>10674</v>
      </c>
      <c r="D33" s="479">
        <v>1746</v>
      </c>
      <c r="E33" s="480">
        <f t="shared" si="1"/>
        <v>12420</v>
      </c>
      <c r="F33" s="479">
        <v>883</v>
      </c>
      <c r="G33" s="479">
        <v>7</v>
      </c>
      <c r="H33" s="480">
        <f t="shared" si="2"/>
        <v>890</v>
      </c>
      <c r="I33" s="479">
        <v>5633</v>
      </c>
      <c r="J33" s="479">
        <v>477</v>
      </c>
      <c r="K33" s="480">
        <f t="shared" si="3"/>
        <v>6110</v>
      </c>
      <c r="L33" s="480">
        <f t="shared" si="4"/>
        <v>17190</v>
      </c>
      <c r="M33" s="480">
        <f t="shared" si="5"/>
        <v>2230</v>
      </c>
      <c r="N33" s="480">
        <f t="shared" si="6"/>
        <v>19420</v>
      </c>
      <c r="O33" s="479">
        <v>243</v>
      </c>
      <c r="P33" s="479">
        <v>118</v>
      </c>
      <c r="Q33" s="480">
        <f t="shared" si="7"/>
        <v>361</v>
      </c>
      <c r="R33" s="479">
        <f t="shared" si="8"/>
        <v>17433</v>
      </c>
      <c r="S33" s="479">
        <f t="shared" si="8"/>
        <v>2348</v>
      </c>
      <c r="T33" s="480">
        <f t="shared" si="9"/>
        <v>19781</v>
      </c>
      <c r="V33" s="86"/>
    </row>
    <row r="34" spans="1:22" s="82" customFormat="1" ht="15" customHeight="1">
      <c r="A34" s="481" t="s">
        <v>345</v>
      </c>
      <c r="B34" s="482" t="s">
        <v>117</v>
      </c>
      <c r="C34" s="483">
        <v>13205</v>
      </c>
      <c r="D34" s="483">
        <v>5301</v>
      </c>
      <c r="E34" s="484">
        <f t="shared" si="1"/>
        <v>18506</v>
      </c>
      <c r="F34" s="483">
        <v>252</v>
      </c>
      <c r="G34" s="483">
        <v>20</v>
      </c>
      <c r="H34" s="484">
        <f t="shared" si="2"/>
        <v>272</v>
      </c>
      <c r="I34" s="483">
        <v>5325</v>
      </c>
      <c r="J34" s="483">
        <v>1213</v>
      </c>
      <c r="K34" s="484">
        <f t="shared" si="3"/>
        <v>6538</v>
      </c>
      <c r="L34" s="484">
        <f t="shared" si="4"/>
        <v>18782</v>
      </c>
      <c r="M34" s="484">
        <f t="shared" si="5"/>
        <v>6534</v>
      </c>
      <c r="N34" s="484">
        <f t="shared" si="6"/>
        <v>25316</v>
      </c>
      <c r="O34" s="483">
        <v>450</v>
      </c>
      <c r="P34" s="483">
        <v>831</v>
      </c>
      <c r="Q34" s="484">
        <f t="shared" si="7"/>
        <v>1281</v>
      </c>
      <c r="R34" s="483">
        <f t="shared" si="8"/>
        <v>19232</v>
      </c>
      <c r="S34" s="483">
        <f t="shared" si="8"/>
        <v>7365</v>
      </c>
      <c r="T34" s="484">
        <f t="shared" si="9"/>
        <v>26597</v>
      </c>
      <c r="V34" s="86"/>
    </row>
    <row r="35" spans="1:22" s="82" customFormat="1" ht="15" customHeight="1">
      <c r="A35" s="477" t="s">
        <v>346</v>
      </c>
      <c r="B35" s="478" t="s">
        <v>118</v>
      </c>
      <c r="C35" s="479">
        <v>42588</v>
      </c>
      <c r="D35" s="479">
        <v>7516</v>
      </c>
      <c r="E35" s="480">
        <f t="shared" si="1"/>
        <v>50104</v>
      </c>
      <c r="F35" s="479">
        <v>483</v>
      </c>
      <c r="G35" s="479">
        <v>9</v>
      </c>
      <c r="H35" s="480">
        <f t="shared" si="2"/>
        <v>492</v>
      </c>
      <c r="I35" s="479">
        <v>11984</v>
      </c>
      <c r="J35" s="479">
        <v>1696</v>
      </c>
      <c r="K35" s="480">
        <f t="shared" si="3"/>
        <v>13680</v>
      </c>
      <c r="L35" s="480">
        <f t="shared" si="4"/>
        <v>55055</v>
      </c>
      <c r="M35" s="480">
        <f t="shared" si="5"/>
        <v>9221</v>
      </c>
      <c r="N35" s="480">
        <f t="shared" si="6"/>
        <v>64276</v>
      </c>
      <c r="O35" s="479">
        <v>1363</v>
      </c>
      <c r="P35" s="479">
        <v>644</v>
      </c>
      <c r="Q35" s="480">
        <f t="shared" si="7"/>
        <v>2007</v>
      </c>
      <c r="R35" s="479">
        <f t="shared" si="8"/>
        <v>56418</v>
      </c>
      <c r="S35" s="479">
        <f t="shared" si="8"/>
        <v>9865</v>
      </c>
      <c r="T35" s="480">
        <f t="shared" si="9"/>
        <v>66283</v>
      </c>
      <c r="V35" s="86"/>
    </row>
    <row r="36" spans="1:22" s="82" customFormat="1" ht="15" customHeight="1">
      <c r="A36" s="481" t="s">
        <v>347</v>
      </c>
      <c r="B36" s="482" t="s">
        <v>168</v>
      </c>
      <c r="C36" s="483">
        <v>7848</v>
      </c>
      <c r="D36" s="483">
        <v>2235</v>
      </c>
      <c r="E36" s="484">
        <f t="shared" si="1"/>
        <v>10083</v>
      </c>
      <c r="F36" s="483">
        <v>365</v>
      </c>
      <c r="G36" s="483">
        <v>3</v>
      </c>
      <c r="H36" s="484">
        <f t="shared" si="2"/>
        <v>368</v>
      </c>
      <c r="I36" s="483">
        <v>3899</v>
      </c>
      <c r="J36" s="483">
        <v>1963</v>
      </c>
      <c r="K36" s="484">
        <f t="shared" si="3"/>
        <v>5862</v>
      </c>
      <c r="L36" s="484">
        <f t="shared" si="4"/>
        <v>12112</v>
      </c>
      <c r="M36" s="484">
        <f t="shared" si="5"/>
        <v>4201</v>
      </c>
      <c r="N36" s="484">
        <f t="shared" si="6"/>
        <v>16313</v>
      </c>
      <c r="O36" s="483">
        <v>153</v>
      </c>
      <c r="P36" s="483">
        <v>199</v>
      </c>
      <c r="Q36" s="484">
        <f t="shared" si="7"/>
        <v>352</v>
      </c>
      <c r="R36" s="483">
        <f t="shared" si="8"/>
        <v>12265</v>
      </c>
      <c r="S36" s="483">
        <f t="shared" si="8"/>
        <v>4400</v>
      </c>
      <c r="T36" s="484">
        <f t="shared" si="9"/>
        <v>16665</v>
      </c>
      <c r="V36" s="86"/>
    </row>
    <row r="37" spans="1:22" s="82" customFormat="1" ht="15" customHeight="1">
      <c r="A37" s="477" t="s">
        <v>348</v>
      </c>
      <c r="B37" s="478" t="s">
        <v>119</v>
      </c>
      <c r="C37" s="479">
        <v>1884</v>
      </c>
      <c r="D37" s="479">
        <v>489</v>
      </c>
      <c r="E37" s="480">
        <f t="shared" si="1"/>
        <v>2373</v>
      </c>
      <c r="F37" s="479">
        <v>192</v>
      </c>
      <c r="G37" s="479">
        <v>4</v>
      </c>
      <c r="H37" s="480">
        <f t="shared" si="2"/>
        <v>196</v>
      </c>
      <c r="I37" s="479">
        <v>1336</v>
      </c>
      <c r="J37" s="479">
        <v>431</v>
      </c>
      <c r="K37" s="480">
        <f t="shared" si="3"/>
        <v>1767</v>
      </c>
      <c r="L37" s="480">
        <f t="shared" si="4"/>
        <v>3412</v>
      </c>
      <c r="M37" s="480">
        <f t="shared" si="5"/>
        <v>924</v>
      </c>
      <c r="N37" s="480">
        <f t="shared" si="6"/>
        <v>4336</v>
      </c>
      <c r="O37" s="479">
        <v>29</v>
      </c>
      <c r="P37" s="479">
        <v>21</v>
      </c>
      <c r="Q37" s="480">
        <f t="shared" si="7"/>
        <v>50</v>
      </c>
      <c r="R37" s="479">
        <f t="shared" si="8"/>
        <v>3441</v>
      </c>
      <c r="S37" s="479">
        <f t="shared" si="8"/>
        <v>945</v>
      </c>
      <c r="T37" s="480">
        <f t="shared" si="9"/>
        <v>4386</v>
      </c>
      <c r="V37" s="86"/>
    </row>
    <row r="38" spans="1:22" s="82" customFormat="1" ht="15" customHeight="1">
      <c r="A38" s="481" t="s">
        <v>349</v>
      </c>
      <c r="B38" s="482" t="s">
        <v>120</v>
      </c>
      <c r="C38" s="483">
        <v>3393</v>
      </c>
      <c r="D38" s="483">
        <v>396</v>
      </c>
      <c r="E38" s="484">
        <f t="shared" si="1"/>
        <v>3789</v>
      </c>
      <c r="F38" s="483">
        <v>129</v>
      </c>
      <c r="G38" s="483">
        <v>0</v>
      </c>
      <c r="H38" s="484">
        <f t="shared" si="2"/>
        <v>129</v>
      </c>
      <c r="I38" s="483">
        <v>711</v>
      </c>
      <c r="J38" s="483">
        <v>109</v>
      </c>
      <c r="K38" s="484">
        <f t="shared" si="3"/>
        <v>820</v>
      </c>
      <c r="L38" s="484">
        <f t="shared" si="4"/>
        <v>4233</v>
      </c>
      <c r="M38" s="484">
        <f t="shared" si="5"/>
        <v>505</v>
      </c>
      <c r="N38" s="484">
        <f t="shared" si="6"/>
        <v>4738</v>
      </c>
      <c r="O38" s="483">
        <v>21</v>
      </c>
      <c r="P38" s="483">
        <v>7</v>
      </c>
      <c r="Q38" s="484">
        <f t="shared" si="7"/>
        <v>28</v>
      </c>
      <c r="R38" s="483">
        <f t="shared" si="8"/>
        <v>4254</v>
      </c>
      <c r="S38" s="483">
        <f t="shared" si="8"/>
        <v>512</v>
      </c>
      <c r="T38" s="484">
        <f t="shared" si="9"/>
        <v>4766</v>
      </c>
      <c r="V38" s="86"/>
    </row>
    <row r="39" spans="1:22" s="82" customFormat="1" ht="15" customHeight="1">
      <c r="A39" s="477" t="s">
        <v>350</v>
      </c>
      <c r="B39" s="478" t="s">
        <v>121</v>
      </c>
      <c r="C39" s="479">
        <v>33520</v>
      </c>
      <c r="D39" s="479">
        <v>8428</v>
      </c>
      <c r="E39" s="480">
        <f t="shared" si="1"/>
        <v>41948</v>
      </c>
      <c r="F39" s="479">
        <v>337</v>
      </c>
      <c r="G39" s="479">
        <v>5</v>
      </c>
      <c r="H39" s="480">
        <f t="shared" si="2"/>
        <v>342</v>
      </c>
      <c r="I39" s="479">
        <v>9611</v>
      </c>
      <c r="J39" s="479">
        <v>2564</v>
      </c>
      <c r="K39" s="480">
        <f t="shared" si="3"/>
        <v>12175</v>
      </c>
      <c r="L39" s="480">
        <f t="shared" si="4"/>
        <v>43468</v>
      </c>
      <c r="M39" s="480">
        <f t="shared" si="5"/>
        <v>10997</v>
      </c>
      <c r="N39" s="480">
        <f t="shared" si="6"/>
        <v>54465</v>
      </c>
      <c r="O39" s="479">
        <v>1059</v>
      </c>
      <c r="P39" s="479">
        <v>713</v>
      </c>
      <c r="Q39" s="480">
        <f t="shared" si="7"/>
        <v>1772</v>
      </c>
      <c r="R39" s="479">
        <f t="shared" si="8"/>
        <v>44527</v>
      </c>
      <c r="S39" s="479">
        <f t="shared" si="8"/>
        <v>11710</v>
      </c>
      <c r="T39" s="480">
        <f t="shared" si="9"/>
        <v>56237</v>
      </c>
      <c r="V39" s="86"/>
    </row>
    <row r="40" spans="1:22" s="82" customFormat="1" ht="15" customHeight="1">
      <c r="A40" s="481" t="s">
        <v>351</v>
      </c>
      <c r="B40" s="482" t="s">
        <v>122</v>
      </c>
      <c r="C40" s="483">
        <v>8388</v>
      </c>
      <c r="D40" s="483">
        <v>2711</v>
      </c>
      <c r="E40" s="484">
        <f t="shared" si="1"/>
        <v>11099</v>
      </c>
      <c r="F40" s="483">
        <v>227</v>
      </c>
      <c r="G40" s="483">
        <v>9</v>
      </c>
      <c r="H40" s="484">
        <f t="shared" si="2"/>
        <v>236</v>
      </c>
      <c r="I40" s="483">
        <v>3509</v>
      </c>
      <c r="J40" s="483">
        <v>1467</v>
      </c>
      <c r="K40" s="484">
        <f t="shared" si="3"/>
        <v>4976</v>
      </c>
      <c r="L40" s="484">
        <f t="shared" si="4"/>
        <v>12124</v>
      </c>
      <c r="M40" s="484">
        <f t="shared" si="5"/>
        <v>4187</v>
      </c>
      <c r="N40" s="484">
        <f t="shared" si="6"/>
        <v>16311</v>
      </c>
      <c r="O40" s="483">
        <v>149</v>
      </c>
      <c r="P40" s="483">
        <v>320</v>
      </c>
      <c r="Q40" s="484">
        <f t="shared" si="7"/>
        <v>469</v>
      </c>
      <c r="R40" s="483">
        <f t="shared" si="8"/>
        <v>12273</v>
      </c>
      <c r="S40" s="483">
        <f t="shared" si="8"/>
        <v>4507</v>
      </c>
      <c r="T40" s="484">
        <f t="shared" si="9"/>
        <v>16780</v>
      </c>
      <c r="V40" s="86"/>
    </row>
    <row r="41" spans="1:22" s="82" customFormat="1" ht="15" customHeight="1">
      <c r="A41" s="477" t="s">
        <v>352</v>
      </c>
      <c r="B41" s="478" t="s">
        <v>182</v>
      </c>
      <c r="C41" s="479">
        <v>40529</v>
      </c>
      <c r="D41" s="479">
        <v>10975</v>
      </c>
      <c r="E41" s="480">
        <f t="shared" si="1"/>
        <v>51504</v>
      </c>
      <c r="F41" s="479">
        <v>522</v>
      </c>
      <c r="G41" s="479">
        <v>10</v>
      </c>
      <c r="H41" s="480">
        <f t="shared" si="2"/>
        <v>532</v>
      </c>
      <c r="I41" s="479">
        <v>20353</v>
      </c>
      <c r="J41" s="479">
        <v>3569</v>
      </c>
      <c r="K41" s="480">
        <f t="shared" si="3"/>
        <v>23922</v>
      </c>
      <c r="L41" s="480">
        <f t="shared" si="4"/>
        <v>61404</v>
      </c>
      <c r="M41" s="480">
        <f t="shared" si="5"/>
        <v>14554</v>
      </c>
      <c r="N41" s="480">
        <f t="shared" si="6"/>
        <v>75958</v>
      </c>
      <c r="O41" s="479">
        <v>1053</v>
      </c>
      <c r="P41" s="479">
        <v>854</v>
      </c>
      <c r="Q41" s="480">
        <f t="shared" si="7"/>
        <v>1907</v>
      </c>
      <c r="R41" s="479">
        <f t="shared" si="8"/>
        <v>62457</v>
      </c>
      <c r="S41" s="479">
        <f t="shared" si="8"/>
        <v>15408</v>
      </c>
      <c r="T41" s="480">
        <f t="shared" si="9"/>
        <v>77865</v>
      </c>
      <c r="V41" s="86"/>
    </row>
    <row r="42" spans="1:22" s="82" customFormat="1" ht="15" customHeight="1">
      <c r="A42" s="481" t="s">
        <v>353</v>
      </c>
      <c r="B42" s="482" t="s">
        <v>123</v>
      </c>
      <c r="C42" s="483">
        <v>397043</v>
      </c>
      <c r="D42" s="483">
        <v>112631</v>
      </c>
      <c r="E42" s="484">
        <f t="shared" si="1"/>
        <v>509674</v>
      </c>
      <c r="F42" s="483">
        <v>391</v>
      </c>
      <c r="G42" s="483">
        <v>85</v>
      </c>
      <c r="H42" s="484">
        <f t="shared" si="2"/>
        <v>476</v>
      </c>
      <c r="I42" s="483">
        <v>2941</v>
      </c>
      <c r="J42" s="483">
        <v>1075</v>
      </c>
      <c r="K42" s="484">
        <f t="shared" si="3"/>
        <v>4016</v>
      </c>
      <c r="L42" s="484">
        <f t="shared" si="4"/>
        <v>400375</v>
      </c>
      <c r="M42" s="484">
        <f t="shared" si="5"/>
        <v>113791</v>
      </c>
      <c r="N42" s="484">
        <f t="shared" si="6"/>
        <v>514166</v>
      </c>
      <c r="O42" s="483">
        <v>19602</v>
      </c>
      <c r="P42" s="483">
        <v>27404</v>
      </c>
      <c r="Q42" s="484">
        <f t="shared" si="7"/>
        <v>47006</v>
      </c>
      <c r="R42" s="483">
        <f t="shared" si="8"/>
        <v>419977</v>
      </c>
      <c r="S42" s="483">
        <f t="shared" si="8"/>
        <v>141195</v>
      </c>
      <c r="T42" s="484">
        <f t="shared" si="9"/>
        <v>561172</v>
      </c>
      <c r="V42" s="86"/>
    </row>
    <row r="43" spans="1:22" s="82" customFormat="1" ht="15" customHeight="1">
      <c r="A43" s="477" t="s">
        <v>354</v>
      </c>
      <c r="B43" s="478" t="s">
        <v>124</v>
      </c>
      <c r="C43" s="479">
        <v>93391</v>
      </c>
      <c r="D43" s="479">
        <v>32819</v>
      </c>
      <c r="E43" s="480">
        <f t="shared" si="1"/>
        <v>126210</v>
      </c>
      <c r="F43" s="479">
        <v>579</v>
      </c>
      <c r="G43" s="479">
        <v>77</v>
      </c>
      <c r="H43" s="480">
        <f t="shared" si="2"/>
        <v>656</v>
      </c>
      <c r="I43" s="479">
        <v>20638</v>
      </c>
      <c r="J43" s="479">
        <v>3831</v>
      </c>
      <c r="K43" s="480">
        <f t="shared" si="3"/>
        <v>24469</v>
      </c>
      <c r="L43" s="480">
        <f t="shared" si="4"/>
        <v>114608</v>
      </c>
      <c r="M43" s="480">
        <f t="shared" si="5"/>
        <v>36727</v>
      </c>
      <c r="N43" s="480">
        <f t="shared" si="6"/>
        <v>151335</v>
      </c>
      <c r="O43" s="479">
        <v>4402</v>
      </c>
      <c r="P43" s="479">
        <v>6215</v>
      </c>
      <c r="Q43" s="480">
        <f t="shared" si="7"/>
        <v>10617</v>
      </c>
      <c r="R43" s="479">
        <f t="shared" si="8"/>
        <v>119010</v>
      </c>
      <c r="S43" s="479">
        <f t="shared" si="8"/>
        <v>42942</v>
      </c>
      <c r="T43" s="480">
        <f t="shared" si="9"/>
        <v>161952</v>
      </c>
      <c r="V43" s="86"/>
    </row>
    <row r="44" spans="1:22" s="82" customFormat="1" ht="15" customHeight="1">
      <c r="A44" s="481" t="s">
        <v>355</v>
      </c>
      <c r="B44" s="482" t="s">
        <v>125</v>
      </c>
      <c r="C44" s="483">
        <v>3756</v>
      </c>
      <c r="D44" s="483">
        <v>683</v>
      </c>
      <c r="E44" s="484">
        <f t="shared" si="1"/>
        <v>4439</v>
      </c>
      <c r="F44" s="483">
        <v>329</v>
      </c>
      <c r="G44" s="483">
        <v>2</v>
      </c>
      <c r="H44" s="484">
        <f t="shared" si="2"/>
        <v>331</v>
      </c>
      <c r="I44" s="483">
        <v>3906</v>
      </c>
      <c r="J44" s="483">
        <v>320</v>
      </c>
      <c r="K44" s="484">
        <f t="shared" si="3"/>
        <v>4226</v>
      </c>
      <c r="L44" s="484">
        <f t="shared" si="4"/>
        <v>7991</v>
      </c>
      <c r="M44" s="484">
        <f t="shared" si="5"/>
        <v>1005</v>
      </c>
      <c r="N44" s="484">
        <f t="shared" si="6"/>
        <v>8996</v>
      </c>
      <c r="O44" s="483">
        <v>88</v>
      </c>
      <c r="P44" s="483">
        <v>68</v>
      </c>
      <c r="Q44" s="484">
        <f t="shared" si="7"/>
        <v>156</v>
      </c>
      <c r="R44" s="483">
        <f t="shared" si="8"/>
        <v>8079</v>
      </c>
      <c r="S44" s="483">
        <f t="shared" si="8"/>
        <v>1073</v>
      </c>
      <c r="T44" s="484">
        <f t="shared" si="9"/>
        <v>9152</v>
      </c>
      <c r="V44" s="86"/>
    </row>
    <row r="45" spans="1:22" s="82" customFormat="1" ht="15" customHeight="1">
      <c r="A45" s="477" t="s">
        <v>356</v>
      </c>
      <c r="B45" s="478" t="s">
        <v>126</v>
      </c>
      <c r="C45" s="479">
        <v>7225</v>
      </c>
      <c r="D45" s="479">
        <v>1902</v>
      </c>
      <c r="E45" s="480">
        <f t="shared" si="1"/>
        <v>9127</v>
      </c>
      <c r="F45" s="479">
        <v>573</v>
      </c>
      <c r="G45" s="479">
        <v>5</v>
      </c>
      <c r="H45" s="480">
        <f t="shared" si="2"/>
        <v>578</v>
      </c>
      <c r="I45" s="479">
        <v>5095</v>
      </c>
      <c r="J45" s="479">
        <v>1547</v>
      </c>
      <c r="K45" s="480">
        <f t="shared" si="3"/>
        <v>6642</v>
      </c>
      <c r="L45" s="480">
        <f t="shared" si="4"/>
        <v>12893</v>
      </c>
      <c r="M45" s="480">
        <f t="shared" si="5"/>
        <v>3454</v>
      </c>
      <c r="N45" s="480">
        <f t="shared" si="6"/>
        <v>16347</v>
      </c>
      <c r="O45" s="479">
        <v>182</v>
      </c>
      <c r="P45" s="479">
        <v>332</v>
      </c>
      <c r="Q45" s="480">
        <f t="shared" si="7"/>
        <v>514</v>
      </c>
      <c r="R45" s="479">
        <f t="shared" si="8"/>
        <v>13075</v>
      </c>
      <c r="S45" s="479">
        <f t="shared" si="8"/>
        <v>3786</v>
      </c>
      <c r="T45" s="480">
        <f t="shared" si="9"/>
        <v>16861</v>
      </c>
      <c r="V45" s="86"/>
    </row>
    <row r="46" spans="1:22" s="82" customFormat="1" ht="15" customHeight="1">
      <c r="A46" s="481" t="s">
        <v>357</v>
      </c>
      <c r="B46" s="482" t="s">
        <v>127</v>
      </c>
      <c r="C46" s="483">
        <v>25564</v>
      </c>
      <c r="D46" s="483">
        <v>7142</v>
      </c>
      <c r="E46" s="484">
        <f t="shared" si="1"/>
        <v>32706</v>
      </c>
      <c r="F46" s="483">
        <v>398</v>
      </c>
      <c r="G46" s="483">
        <v>17</v>
      </c>
      <c r="H46" s="484">
        <f t="shared" si="2"/>
        <v>415</v>
      </c>
      <c r="I46" s="483">
        <v>9085</v>
      </c>
      <c r="J46" s="483">
        <v>1582</v>
      </c>
      <c r="K46" s="484">
        <f t="shared" si="3"/>
        <v>10667</v>
      </c>
      <c r="L46" s="484">
        <f t="shared" si="4"/>
        <v>35047</v>
      </c>
      <c r="M46" s="484">
        <f t="shared" si="5"/>
        <v>8741</v>
      </c>
      <c r="N46" s="484">
        <f t="shared" si="6"/>
        <v>43788</v>
      </c>
      <c r="O46" s="483">
        <v>1019</v>
      </c>
      <c r="P46" s="483">
        <v>1094</v>
      </c>
      <c r="Q46" s="484">
        <f t="shared" si="7"/>
        <v>2113</v>
      </c>
      <c r="R46" s="483">
        <f t="shared" si="8"/>
        <v>36066</v>
      </c>
      <c r="S46" s="483">
        <f t="shared" si="8"/>
        <v>9835</v>
      </c>
      <c r="T46" s="484">
        <f t="shared" si="9"/>
        <v>45901</v>
      </c>
      <c r="V46" s="86"/>
    </row>
    <row r="47" spans="1:22" s="82" customFormat="1" ht="15" customHeight="1">
      <c r="A47" s="477" t="s">
        <v>358</v>
      </c>
      <c r="B47" s="478" t="s">
        <v>128</v>
      </c>
      <c r="C47" s="479">
        <v>7278</v>
      </c>
      <c r="D47" s="479">
        <v>2411</v>
      </c>
      <c r="E47" s="480">
        <f t="shared" si="1"/>
        <v>9689</v>
      </c>
      <c r="F47" s="479">
        <v>136</v>
      </c>
      <c r="G47" s="479">
        <v>12</v>
      </c>
      <c r="H47" s="480">
        <f t="shared" si="2"/>
        <v>148</v>
      </c>
      <c r="I47" s="479">
        <v>2869</v>
      </c>
      <c r="J47" s="479">
        <v>958</v>
      </c>
      <c r="K47" s="480">
        <f t="shared" si="3"/>
        <v>3827</v>
      </c>
      <c r="L47" s="480">
        <f t="shared" si="4"/>
        <v>10283</v>
      </c>
      <c r="M47" s="480">
        <f t="shared" si="5"/>
        <v>3381</v>
      </c>
      <c r="N47" s="480">
        <f t="shared" si="6"/>
        <v>13664</v>
      </c>
      <c r="O47" s="479">
        <v>262</v>
      </c>
      <c r="P47" s="479">
        <v>410</v>
      </c>
      <c r="Q47" s="480">
        <f t="shared" si="7"/>
        <v>672</v>
      </c>
      <c r="R47" s="479">
        <f t="shared" si="8"/>
        <v>10545</v>
      </c>
      <c r="S47" s="479">
        <f t="shared" si="8"/>
        <v>3791</v>
      </c>
      <c r="T47" s="480">
        <f t="shared" si="9"/>
        <v>14336</v>
      </c>
      <c r="V47" s="86"/>
    </row>
    <row r="48" spans="1:22" s="82" customFormat="1" ht="15" customHeight="1">
      <c r="A48" s="481" t="s">
        <v>359</v>
      </c>
      <c r="B48" s="482" t="s">
        <v>169</v>
      </c>
      <c r="C48" s="483">
        <v>3878</v>
      </c>
      <c r="D48" s="483">
        <v>1244</v>
      </c>
      <c r="E48" s="484">
        <f t="shared" si="1"/>
        <v>5122</v>
      </c>
      <c r="F48" s="483">
        <v>187</v>
      </c>
      <c r="G48" s="483">
        <v>3</v>
      </c>
      <c r="H48" s="484">
        <f t="shared" si="2"/>
        <v>190</v>
      </c>
      <c r="I48" s="483">
        <v>2253</v>
      </c>
      <c r="J48" s="483">
        <v>678</v>
      </c>
      <c r="K48" s="484">
        <f t="shared" si="3"/>
        <v>2931</v>
      </c>
      <c r="L48" s="484">
        <f t="shared" si="4"/>
        <v>6318</v>
      </c>
      <c r="M48" s="484">
        <f t="shared" si="5"/>
        <v>1925</v>
      </c>
      <c r="N48" s="484">
        <f t="shared" si="6"/>
        <v>8243</v>
      </c>
      <c r="O48" s="483">
        <v>123</v>
      </c>
      <c r="P48" s="483">
        <v>284</v>
      </c>
      <c r="Q48" s="484">
        <f t="shared" si="7"/>
        <v>407</v>
      </c>
      <c r="R48" s="483">
        <f t="shared" si="8"/>
        <v>6441</v>
      </c>
      <c r="S48" s="483">
        <f t="shared" si="8"/>
        <v>2209</v>
      </c>
      <c r="T48" s="484">
        <f t="shared" si="9"/>
        <v>8650</v>
      </c>
      <c r="V48" s="86"/>
    </row>
    <row r="49" spans="1:22" s="82" customFormat="1" ht="15" customHeight="1">
      <c r="A49" s="477" t="s">
        <v>360</v>
      </c>
      <c r="B49" s="478" t="s">
        <v>129</v>
      </c>
      <c r="C49" s="479">
        <v>29844</v>
      </c>
      <c r="D49" s="479">
        <v>10339</v>
      </c>
      <c r="E49" s="480">
        <f t="shared" si="1"/>
        <v>40183</v>
      </c>
      <c r="F49" s="479">
        <v>167</v>
      </c>
      <c r="G49" s="479">
        <v>20</v>
      </c>
      <c r="H49" s="480">
        <f t="shared" si="2"/>
        <v>187</v>
      </c>
      <c r="I49" s="479">
        <v>1655</v>
      </c>
      <c r="J49" s="479">
        <v>403</v>
      </c>
      <c r="K49" s="480">
        <f t="shared" si="3"/>
        <v>2058</v>
      </c>
      <c r="L49" s="480">
        <f t="shared" si="4"/>
        <v>31666</v>
      </c>
      <c r="M49" s="480">
        <f t="shared" si="5"/>
        <v>10762</v>
      </c>
      <c r="N49" s="480">
        <f t="shared" si="6"/>
        <v>42428</v>
      </c>
      <c r="O49" s="479">
        <v>1005</v>
      </c>
      <c r="P49" s="479">
        <v>1051</v>
      </c>
      <c r="Q49" s="480">
        <f t="shared" si="7"/>
        <v>2056</v>
      </c>
      <c r="R49" s="479">
        <f t="shared" si="8"/>
        <v>32671</v>
      </c>
      <c r="S49" s="479">
        <f t="shared" si="8"/>
        <v>11813</v>
      </c>
      <c r="T49" s="480">
        <f t="shared" si="9"/>
        <v>44484</v>
      </c>
      <c r="V49" s="86"/>
    </row>
    <row r="50" spans="1:22" s="82" customFormat="1" ht="15" customHeight="1">
      <c r="A50" s="481" t="s">
        <v>361</v>
      </c>
      <c r="B50" s="482" t="s">
        <v>130</v>
      </c>
      <c r="C50" s="483">
        <v>54258</v>
      </c>
      <c r="D50" s="483">
        <v>10513</v>
      </c>
      <c r="E50" s="484">
        <f t="shared" si="1"/>
        <v>64771</v>
      </c>
      <c r="F50" s="483">
        <v>727</v>
      </c>
      <c r="G50" s="483">
        <v>10</v>
      </c>
      <c r="H50" s="484">
        <f t="shared" si="2"/>
        <v>737</v>
      </c>
      <c r="I50" s="483">
        <v>30781</v>
      </c>
      <c r="J50" s="483">
        <v>6375</v>
      </c>
      <c r="K50" s="484">
        <f t="shared" si="3"/>
        <v>37156</v>
      </c>
      <c r="L50" s="484">
        <f t="shared" si="4"/>
        <v>85766</v>
      </c>
      <c r="M50" s="484">
        <f t="shared" si="5"/>
        <v>16898</v>
      </c>
      <c r="N50" s="484">
        <f t="shared" si="6"/>
        <v>102664</v>
      </c>
      <c r="O50" s="483">
        <v>1013</v>
      </c>
      <c r="P50" s="483">
        <v>766</v>
      </c>
      <c r="Q50" s="484">
        <f t="shared" si="7"/>
        <v>1779</v>
      </c>
      <c r="R50" s="483">
        <f t="shared" si="8"/>
        <v>86779</v>
      </c>
      <c r="S50" s="483">
        <f t="shared" si="8"/>
        <v>17664</v>
      </c>
      <c r="T50" s="484">
        <f t="shared" si="9"/>
        <v>104443</v>
      </c>
      <c r="V50" s="86"/>
    </row>
    <row r="51" spans="1:22" s="82" customFormat="1" ht="15" customHeight="1">
      <c r="A51" s="477" t="s">
        <v>362</v>
      </c>
      <c r="B51" s="478" t="s">
        <v>131</v>
      </c>
      <c r="C51" s="479">
        <v>9100</v>
      </c>
      <c r="D51" s="479">
        <v>3095</v>
      </c>
      <c r="E51" s="480">
        <f t="shared" si="1"/>
        <v>12195</v>
      </c>
      <c r="F51" s="479">
        <v>383</v>
      </c>
      <c r="G51" s="479">
        <v>4</v>
      </c>
      <c r="H51" s="480">
        <f t="shared" si="2"/>
        <v>387</v>
      </c>
      <c r="I51" s="479">
        <v>4409</v>
      </c>
      <c r="J51" s="479">
        <v>1737</v>
      </c>
      <c r="K51" s="480">
        <f t="shared" si="3"/>
        <v>6146</v>
      </c>
      <c r="L51" s="480">
        <f t="shared" si="4"/>
        <v>13892</v>
      </c>
      <c r="M51" s="480">
        <f t="shared" si="5"/>
        <v>4836</v>
      </c>
      <c r="N51" s="480">
        <f t="shared" si="6"/>
        <v>18728</v>
      </c>
      <c r="O51" s="479">
        <v>233</v>
      </c>
      <c r="P51" s="479">
        <v>283</v>
      </c>
      <c r="Q51" s="480">
        <f t="shared" si="7"/>
        <v>516</v>
      </c>
      <c r="R51" s="479">
        <f t="shared" si="8"/>
        <v>14125</v>
      </c>
      <c r="S51" s="479">
        <f t="shared" si="8"/>
        <v>5119</v>
      </c>
      <c r="T51" s="480">
        <f t="shared" si="9"/>
        <v>19244</v>
      </c>
      <c r="V51" s="86"/>
    </row>
    <row r="52" spans="1:22" s="82" customFormat="1" ht="15" customHeight="1">
      <c r="A52" s="481" t="s">
        <v>363</v>
      </c>
      <c r="B52" s="482" t="s">
        <v>132</v>
      </c>
      <c r="C52" s="483">
        <v>12621</v>
      </c>
      <c r="D52" s="483">
        <v>2977</v>
      </c>
      <c r="E52" s="484">
        <f t="shared" si="1"/>
        <v>15598</v>
      </c>
      <c r="F52" s="483">
        <v>456</v>
      </c>
      <c r="G52" s="483">
        <v>7</v>
      </c>
      <c r="H52" s="484">
        <f t="shared" si="2"/>
        <v>463</v>
      </c>
      <c r="I52" s="483">
        <v>8043</v>
      </c>
      <c r="J52" s="483">
        <v>1694</v>
      </c>
      <c r="K52" s="484">
        <f t="shared" si="3"/>
        <v>9737</v>
      </c>
      <c r="L52" s="484">
        <f t="shared" si="4"/>
        <v>21120</v>
      </c>
      <c r="M52" s="484">
        <f t="shared" si="5"/>
        <v>4678</v>
      </c>
      <c r="N52" s="484">
        <f t="shared" si="6"/>
        <v>25798</v>
      </c>
      <c r="O52" s="483">
        <v>213</v>
      </c>
      <c r="P52" s="483">
        <v>169</v>
      </c>
      <c r="Q52" s="484">
        <f t="shared" si="7"/>
        <v>382</v>
      </c>
      <c r="R52" s="483">
        <f t="shared" si="8"/>
        <v>21333</v>
      </c>
      <c r="S52" s="483">
        <f t="shared" si="8"/>
        <v>4847</v>
      </c>
      <c r="T52" s="484">
        <f t="shared" si="9"/>
        <v>26180</v>
      </c>
      <c r="V52" s="86"/>
    </row>
    <row r="53" spans="1:22" s="82" customFormat="1" ht="15" customHeight="1">
      <c r="A53" s="477" t="s">
        <v>364</v>
      </c>
      <c r="B53" s="478" t="s">
        <v>133</v>
      </c>
      <c r="C53" s="479">
        <v>30951</v>
      </c>
      <c r="D53" s="479">
        <v>8684</v>
      </c>
      <c r="E53" s="480">
        <f t="shared" si="1"/>
        <v>39635</v>
      </c>
      <c r="F53" s="479">
        <v>698</v>
      </c>
      <c r="G53" s="479">
        <v>20</v>
      </c>
      <c r="H53" s="480">
        <f t="shared" si="2"/>
        <v>718</v>
      </c>
      <c r="I53" s="479">
        <v>20653</v>
      </c>
      <c r="J53" s="479">
        <v>4979</v>
      </c>
      <c r="K53" s="480">
        <f t="shared" si="3"/>
        <v>25632</v>
      </c>
      <c r="L53" s="480">
        <f t="shared" si="4"/>
        <v>52302</v>
      </c>
      <c r="M53" s="480">
        <f t="shared" si="5"/>
        <v>13683</v>
      </c>
      <c r="N53" s="480">
        <f t="shared" si="6"/>
        <v>65985</v>
      </c>
      <c r="O53" s="479">
        <v>532</v>
      </c>
      <c r="P53" s="479">
        <v>744</v>
      </c>
      <c r="Q53" s="480">
        <f t="shared" si="7"/>
        <v>1276</v>
      </c>
      <c r="R53" s="479">
        <f t="shared" si="8"/>
        <v>52834</v>
      </c>
      <c r="S53" s="479">
        <f t="shared" si="8"/>
        <v>14427</v>
      </c>
      <c r="T53" s="480">
        <f t="shared" si="9"/>
        <v>67261</v>
      </c>
      <c r="V53" s="86"/>
    </row>
    <row r="54" spans="1:22" s="82" customFormat="1" ht="15" customHeight="1">
      <c r="A54" s="481" t="s">
        <v>365</v>
      </c>
      <c r="B54" s="482" t="s">
        <v>177</v>
      </c>
      <c r="C54" s="483">
        <v>19884</v>
      </c>
      <c r="D54" s="483">
        <v>4351</v>
      </c>
      <c r="E54" s="484">
        <f t="shared" si="1"/>
        <v>24235</v>
      </c>
      <c r="F54" s="483">
        <v>478</v>
      </c>
      <c r="G54" s="483">
        <v>5</v>
      </c>
      <c r="H54" s="484">
        <f t="shared" si="2"/>
        <v>483</v>
      </c>
      <c r="I54" s="483">
        <v>7260</v>
      </c>
      <c r="J54" s="483">
        <v>1338</v>
      </c>
      <c r="K54" s="484">
        <f t="shared" si="3"/>
        <v>8598</v>
      </c>
      <c r="L54" s="484">
        <f t="shared" si="4"/>
        <v>27622</v>
      </c>
      <c r="M54" s="484">
        <f t="shared" si="5"/>
        <v>5694</v>
      </c>
      <c r="N54" s="484">
        <f t="shared" si="6"/>
        <v>33316</v>
      </c>
      <c r="O54" s="483">
        <v>400</v>
      </c>
      <c r="P54" s="483">
        <v>318</v>
      </c>
      <c r="Q54" s="484">
        <f t="shared" si="7"/>
        <v>718</v>
      </c>
      <c r="R54" s="483">
        <f t="shared" si="8"/>
        <v>28022</v>
      </c>
      <c r="S54" s="483">
        <f t="shared" si="8"/>
        <v>6012</v>
      </c>
      <c r="T54" s="484">
        <f t="shared" si="9"/>
        <v>34034</v>
      </c>
      <c r="V54" s="86"/>
    </row>
    <row r="55" spans="1:22" s="82" customFormat="1" ht="15" customHeight="1">
      <c r="A55" s="477" t="s">
        <v>366</v>
      </c>
      <c r="B55" s="478" t="s">
        <v>134</v>
      </c>
      <c r="C55" s="479">
        <v>9429</v>
      </c>
      <c r="D55" s="479">
        <v>1668</v>
      </c>
      <c r="E55" s="480">
        <f t="shared" si="1"/>
        <v>11097</v>
      </c>
      <c r="F55" s="479">
        <v>468</v>
      </c>
      <c r="G55" s="479">
        <v>3</v>
      </c>
      <c r="H55" s="480">
        <f t="shared" si="2"/>
        <v>471</v>
      </c>
      <c r="I55" s="479">
        <v>5211</v>
      </c>
      <c r="J55" s="479">
        <v>820</v>
      </c>
      <c r="K55" s="480">
        <f t="shared" si="3"/>
        <v>6031</v>
      </c>
      <c r="L55" s="480">
        <f t="shared" si="4"/>
        <v>15108</v>
      </c>
      <c r="M55" s="480">
        <f t="shared" si="5"/>
        <v>2491</v>
      </c>
      <c r="N55" s="480">
        <f t="shared" si="6"/>
        <v>17599</v>
      </c>
      <c r="O55" s="479">
        <v>92</v>
      </c>
      <c r="P55" s="479">
        <v>34</v>
      </c>
      <c r="Q55" s="480">
        <f t="shared" si="7"/>
        <v>126</v>
      </c>
      <c r="R55" s="479">
        <f t="shared" si="8"/>
        <v>15200</v>
      </c>
      <c r="S55" s="479">
        <f t="shared" si="8"/>
        <v>2525</v>
      </c>
      <c r="T55" s="480">
        <f t="shared" si="9"/>
        <v>17725</v>
      </c>
      <c r="V55" s="86"/>
    </row>
    <row r="56" spans="1:22" s="82" customFormat="1" ht="15" customHeight="1">
      <c r="A56" s="481" t="s">
        <v>367</v>
      </c>
      <c r="B56" s="482" t="s">
        <v>135</v>
      </c>
      <c r="C56" s="483">
        <v>29279</v>
      </c>
      <c r="D56" s="483">
        <v>10076</v>
      </c>
      <c r="E56" s="484">
        <f t="shared" si="1"/>
        <v>39355</v>
      </c>
      <c r="F56" s="483">
        <v>280</v>
      </c>
      <c r="G56" s="483">
        <v>11</v>
      </c>
      <c r="H56" s="484">
        <f t="shared" si="2"/>
        <v>291</v>
      </c>
      <c r="I56" s="483">
        <v>7118</v>
      </c>
      <c r="J56" s="483">
        <v>2200</v>
      </c>
      <c r="K56" s="484">
        <f t="shared" si="3"/>
        <v>9318</v>
      </c>
      <c r="L56" s="484">
        <f t="shared" si="4"/>
        <v>36677</v>
      </c>
      <c r="M56" s="484">
        <f t="shared" si="5"/>
        <v>12287</v>
      </c>
      <c r="N56" s="484">
        <f t="shared" si="6"/>
        <v>48964</v>
      </c>
      <c r="O56" s="483">
        <v>981</v>
      </c>
      <c r="P56" s="483">
        <v>1049</v>
      </c>
      <c r="Q56" s="484">
        <f t="shared" si="7"/>
        <v>2030</v>
      </c>
      <c r="R56" s="483">
        <f t="shared" si="8"/>
        <v>37658</v>
      </c>
      <c r="S56" s="483">
        <f t="shared" si="8"/>
        <v>13336</v>
      </c>
      <c r="T56" s="484">
        <f t="shared" si="9"/>
        <v>50994</v>
      </c>
      <c r="V56" s="86"/>
    </row>
    <row r="57" spans="1:22" s="82" customFormat="1" ht="15" customHeight="1">
      <c r="A57" s="477" t="s">
        <v>368</v>
      </c>
      <c r="B57" s="478" t="s">
        <v>136</v>
      </c>
      <c r="C57" s="479">
        <v>4015</v>
      </c>
      <c r="D57" s="479">
        <v>558</v>
      </c>
      <c r="E57" s="480">
        <f t="shared" si="1"/>
        <v>4573</v>
      </c>
      <c r="F57" s="479">
        <v>411</v>
      </c>
      <c r="G57" s="479">
        <v>1</v>
      </c>
      <c r="H57" s="480">
        <f t="shared" si="2"/>
        <v>412</v>
      </c>
      <c r="I57" s="479">
        <v>2046</v>
      </c>
      <c r="J57" s="479">
        <v>284</v>
      </c>
      <c r="K57" s="480">
        <f t="shared" si="3"/>
        <v>2330</v>
      </c>
      <c r="L57" s="480">
        <f t="shared" si="4"/>
        <v>6472</v>
      </c>
      <c r="M57" s="480">
        <f t="shared" si="5"/>
        <v>843</v>
      </c>
      <c r="N57" s="480">
        <f t="shared" si="6"/>
        <v>7315</v>
      </c>
      <c r="O57" s="479">
        <v>37</v>
      </c>
      <c r="P57" s="479">
        <v>43</v>
      </c>
      <c r="Q57" s="480">
        <f t="shared" si="7"/>
        <v>80</v>
      </c>
      <c r="R57" s="479">
        <f t="shared" si="8"/>
        <v>6509</v>
      </c>
      <c r="S57" s="479">
        <f t="shared" si="8"/>
        <v>886</v>
      </c>
      <c r="T57" s="480">
        <f t="shared" si="9"/>
        <v>7395</v>
      </c>
      <c r="V57" s="86"/>
    </row>
    <row r="58" spans="1:22" s="82" customFormat="1" ht="15" customHeight="1">
      <c r="A58" s="481" t="s">
        <v>369</v>
      </c>
      <c r="B58" s="482" t="s">
        <v>137</v>
      </c>
      <c r="C58" s="483">
        <v>7914</v>
      </c>
      <c r="D58" s="483">
        <v>1719</v>
      </c>
      <c r="E58" s="484">
        <f t="shared" si="1"/>
        <v>9633</v>
      </c>
      <c r="F58" s="483">
        <v>148</v>
      </c>
      <c r="G58" s="483">
        <v>3</v>
      </c>
      <c r="H58" s="484">
        <f t="shared" si="2"/>
        <v>151</v>
      </c>
      <c r="I58" s="483">
        <v>5303</v>
      </c>
      <c r="J58" s="483">
        <v>1135</v>
      </c>
      <c r="K58" s="484">
        <f t="shared" si="3"/>
        <v>6438</v>
      </c>
      <c r="L58" s="484">
        <f t="shared" si="4"/>
        <v>13365</v>
      </c>
      <c r="M58" s="484">
        <f t="shared" si="5"/>
        <v>2857</v>
      </c>
      <c r="N58" s="484">
        <f t="shared" si="6"/>
        <v>16222</v>
      </c>
      <c r="O58" s="483">
        <v>107</v>
      </c>
      <c r="P58" s="483">
        <v>93</v>
      </c>
      <c r="Q58" s="484">
        <f t="shared" si="7"/>
        <v>200</v>
      </c>
      <c r="R58" s="483">
        <f t="shared" si="8"/>
        <v>13472</v>
      </c>
      <c r="S58" s="483">
        <f t="shared" si="8"/>
        <v>2950</v>
      </c>
      <c r="T58" s="484">
        <f t="shared" si="9"/>
        <v>16422</v>
      </c>
      <c r="V58" s="86"/>
    </row>
    <row r="59" spans="1:22" s="82" customFormat="1" ht="15" customHeight="1">
      <c r="A59" s="477" t="s">
        <v>370</v>
      </c>
      <c r="B59" s="478" t="s">
        <v>138</v>
      </c>
      <c r="C59" s="479">
        <v>7598</v>
      </c>
      <c r="D59" s="479">
        <v>1522</v>
      </c>
      <c r="E59" s="480">
        <f t="shared" si="1"/>
        <v>9120</v>
      </c>
      <c r="F59" s="479">
        <v>178</v>
      </c>
      <c r="G59" s="479">
        <v>6</v>
      </c>
      <c r="H59" s="480">
        <f t="shared" si="2"/>
        <v>184</v>
      </c>
      <c r="I59" s="479">
        <v>10174</v>
      </c>
      <c r="J59" s="479">
        <v>1278</v>
      </c>
      <c r="K59" s="480">
        <f t="shared" si="3"/>
        <v>11452</v>
      </c>
      <c r="L59" s="480">
        <f t="shared" si="4"/>
        <v>17950</v>
      </c>
      <c r="M59" s="480">
        <f t="shared" si="5"/>
        <v>2806</v>
      </c>
      <c r="N59" s="480">
        <f t="shared" si="6"/>
        <v>20756</v>
      </c>
      <c r="O59" s="479">
        <v>113</v>
      </c>
      <c r="P59" s="479">
        <v>104</v>
      </c>
      <c r="Q59" s="480">
        <f t="shared" si="7"/>
        <v>217</v>
      </c>
      <c r="R59" s="479">
        <f t="shared" si="8"/>
        <v>18063</v>
      </c>
      <c r="S59" s="479">
        <f t="shared" si="8"/>
        <v>2910</v>
      </c>
      <c r="T59" s="480">
        <f t="shared" si="9"/>
        <v>20973</v>
      </c>
      <c r="V59" s="86"/>
    </row>
    <row r="60" spans="1:22" s="82" customFormat="1" ht="15" customHeight="1">
      <c r="A60" s="481" t="s">
        <v>371</v>
      </c>
      <c r="B60" s="482" t="s">
        <v>139</v>
      </c>
      <c r="C60" s="483">
        <v>13393</v>
      </c>
      <c r="D60" s="483">
        <v>3799</v>
      </c>
      <c r="E60" s="484">
        <f t="shared" si="1"/>
        <v>17192</v>
      </c>
      <c r="F60" s="483">
        <v>375</v>
      </c>
      <c r="G60" s="483">
        <v>10</v>
      </c>
      <c r="H60" s="484">
        <f t="shared" si="2"/>
        <v>385</v>
      </c>
      <c r="I60" s="483">
        <v>5963</v>
      </c>
      <c r="J60" s="483">
        <v>1642</v>
      </c>
      <c r="K60" s="484">
        <f t="shared" si="3"/>
        <v>7605</v>
      </c>
      <c r="L60" s="484">
        <f t="shared" si="4"/>
        <v>19731</v>
      </c>
      <c r="M60" s="484">
        <f t="shared" si="5"/>
        <v>5451</v>
      </c>
      <c r="N60" s="484">
        <f t="shared" si="6"/>
        <v>25182</v>
      </c>
      <c r="O60" s="483">
        <v>270</v>
      </c>
      <c r="P60" s="483">
        <v>272</v>
      </c>
      <c r="Q60" s="484">
        <f t="shared" si="7"/>
        <v>542</v>
      </c>
      <c r="R60" s="483">
        <f t="shared" si="8"/>
        <v>20001</v>
      </c>
      <c r="S60" s="483">
        <f t="shared" si="8"/>
        <v>5723</v>
      </c>
      <c r="T60" s="484">
        <f t="shared" si="9"/>
        <v>25724</v>
      </c>
      <c r="V60" s="86"/>
    </row>
    <row r="61" spans="1:22" s="82" customFormat="1" ht="15" customHeight="1">
      <c r="A61" s="477" t="s">
        <v>372</v>
      </c>
      <c r="B61" s="478" t="s">
        <v>140</v>
      </c>
      <c r="C61" s="479">
        <v>6046</v>
      </c>
      <c r="D61" s="479">
        <v>1467</v>
      </c>
      <c r="E61" s="480">
        <f t="shared" si="1"/>
        <v>7513</v>
      </c>
      <c r="F61" s="479">
        <v>186</v>
      </c>
      <c r="G61" s="479">
        <v>3</v>
      </c>
      <c r="H61" s="480">
        <f t="shared" si="2"/>
        <v>189</v>
      </c>
      <c r="I61" s="479">
        <v>2674</v>
      </c>
      <c r="J61" s="479">
        <v>2862</v>
      </c>
      <c r="K61" s="480">
        <f t="shared" si="3"/>
        <v>5536</v>
      </c>
      <c r="L61" s="480">
        <f t="shared" si="4"/>
        <v>8906</v>
      </c>
      <c r="M61" s="480">
        <f t="shared" si="5"/>
        <v>4332</v>
      </c>
      <c r="N61" s="480">
        <f t="shared" si="6"/>
        <v>13238</v>
      </c>
      <c r="O61" s="479">
        <v>94</v>
      </c>
      <c r="P61" s="479">
        <v>137</v>
      </c>
      <c r="Q61" s="480">
        <f t="shared" si="7"/>
        <v>231</v>
      </c>
      <c r="R61" s="479">
        <f t="shared" si="8"/>
        <v>9000</v>
      </c>
      <c r="S61" s="479">
        <f t="shared" si="8"/>
        <v>4469</v>
      </c>
      <c r="T61" s="480">
        <f t="shared" si="9"/>
        <v>13469</v>
      </c>
      <c r="V61" s="86"/>
    </row>
    <row r="62" spans="1:22" s="82" customFormat="1" ht="15" customHeight="1">
      <c r="A62" s="481" t="s">
        <v>373</v>
      </c>
      <c r="B62" s="482" t="s">
        <v>141</v>
      </c>
      <c r="C62" s="483">
        <v>20821</v>
      </c>
      <c r="D62" s="483">
        <v>6341</v>
      </c>
      <c r="E62" s="484">
        <f t="shared" si="1"/>
        <v>27162</v>
      </c>
      <c r="F62" s="483">
        <v>347</v>
      </c>
      <c r="G62" s="483">
        <v>2</v>
      </c>
      <c r="H62" s="484">
        <f t="shared" si="2"/>
        <v>349</v>
      </c>
      <c r="I62" s="483">
        <v>5793</v>
      </c>
      <c r="J62" s="483">
        <v>1340</v>
      </c>
      <c r="K62" s="484">
        <f t="shared" si="3"/>
        <v>7133</v>
      </c>
      <c r="L62" s="484">
        <f t="shared" si="4"/>
        <v>26961</v>
      </c>
      <c r="M62" s="484">
        <f t="shared" si="5"/>
        <v>7683</v>
      </c>
      <c r="N62" s="484">
        <f t="shared" si="6"/>
        <v>34644</v>
      </c>
      <c r="O62" s="483">
        <v>471</v>
      </c>
      <c r="P62" s="483">
        <v>589</v>
      </c>
      <c r="Q62" s="484">
        <f t="shared" si="7"/>
        <v>1060</v>
      </c>
      <c r="R62" s="483">
        <f t="shared" si="8"/>
        <v>27432</v>
      </c>
      <c r="S62" s="483">
        <f t="shared" si="8"/>
        <v>8272</v>
      </c>
      <c r="T62" s="484">
        <f t="shared" si="9"/>
        <v>35704</v>
      </c>
      <c r="V62" s="86"/>
    </row>
    <row r="63" spans="1:22" s="88" customFormat="1" ht="15" customHeight="1">
      <c r="A63" s="477" t="s">
        <v>374</v>
      </c>
      <c r="B63" s="478" t="s">
        <v>142</v>
      </c>
      <c r="C63" s="479">
        <v>22738</v>
      </c>
      <c r="D63" s="479">
        <v>7668</v>
      </c>
      <c r="E63" s="480">
        <f t="shared" si="1"/>
        <v>30406</v>
      </c>
      <c r="F63" s="479">
        <v>644</v>
      </c>
      <c r="G63" s="479">
        <v>16</v>
      </c>
      <c r="H63" s="480">
        <f t="shared" si="2"/>
        <v>660</v>
      </c>
      <c r="I63" s="479">
        <v>11461</v>
      </c>
      <c r="J63" s="479">
        <v>3939</v>
      </c>
      <c r="K63" s="480">
        <f t="shared" si="3"/>
        <v>15400</v>
      </c>
      <c r="L63" s="480">
        <f t="shared" si="4"/>
        <v>34843</v>
      </c>
      <c r="M63" s="480">
        <f t="shared" si="5"/>
        <v>11623</v>
      </c>
      <c r="N63" s="480">
        <f t="shared" si="6"/>
        <v>46466</v>
      </c>
      <c r="O63" s="479">
        <v>672</v>
      </c>
      <c r="P63" s="479">
        <v>1290</v>
      </c>
      <c r="Q63" s="480">
        <f t="shared" si="7"/>
        <v>1962</v>
      </c>
      <c r="R63" s="479">
        <f t="shared" si="8"/>
        <v>35515</v>
      </c>
      <c r="S63" s="479">
        <f t="shared" si="8"/>
        <v>12913</v>
      </c>
      <c r="T63" s="480">
        <f t="shared" si="9"/>
        <v>48428</v>
      </c>
      <c r="V63" s="86"/>
    </row>
    <row r="64" spans="1:22" s="82" customFormat="1" ht="15" customHeight="1">
      <c r="A64" s="481" t="s">
        <v>375</v>
      </c>
      <c r="B64" s="482" t="s">
        <v>143</v>
      </c>
      <c r="C64" s="483">
        <v>3100</v>
      </c>
      <c r="D64" s="483">
        <v>323</v>
      </c>
      <c r="E64" s="484">
        <f t="shared" si="1"/>
        <v>3423</v>
      </c>
      <c r="F64" s="483">
        <v>202</v>
      </c>
      <c r="G64" s="483">
        <v>1</v>
      </c>
      <c r="H64" s="484">
        <f t="shared" si="2"/>
        <v>203</v>
      </c>
      <c r="I64" s="483">
        <v>1132</v>
      </c>
      <c r="J64" s="483">
        <v>56</v>
      </c>
      <c r="K64" s="484">
        <f t="shared" si="3"/>
        <v>1188</v>
      </c>
      <c r="L64" s="484">
        <f t="shared" si="4"/>
        <v>4434</v>
      </c>
      <c r="M64" s="484">
        <f t="shared" si="5"/>
        <v>380</v>
      </c>
      <c r="N64" s="484">
        <f t="shared" si="6"/>
        <v>4814</v>
      </c>
      <c r="O64" s="483">
        <v>34</v>
      </c>
      <c r="P64" s="483">
        <v>13</v>
      </c>
      <c r="Q64" s="484">
        <f t="shared" si="7"/>
        <v>47</v>
      </c>
      <c r="R64" s="483">
        <f t="shared" si="8"/>
        <v>4468</v>
      </c>
      <c r="S64" s="483">
        <f t="shared" si="8"/>
        <v>393</v>
      </c>
      <c r="T64" s="484">
        <f t="shared" si="9"/>
        <v>4861</v>
      </c>
      <c r="V64" s="86"/>
    </row>
    <row r="65" spans="1:22" s="82" customFormat="1" ht="15" customHeight="1">
      <c r="A65" s="477" t="s">
        <v>376</v>
      </c>
      <c r="B65" s="478" t="s">
        <v>144</v>
      </c>
      <c r="C65" s="479">
        <v>3343</v>
      </c>
      <c r="D65" s="479">
        <v>1245</v>
      </c>
      <c r="E65" s="480">
        <f t="shared" si="1"/>
        <v>4588</v>
      </c>
      <c r="F65" s="479">
        <v>242</v>
      </c>
      <c r="G65" s="479">
        <v>0</v>
      </c>
      <c r="H65" s="480">
        <f t="shared" si="2"/>
        <v>242</v>
      </c>
      <c r="I65" s="479">
        <v>2027</v>
      </c>
      <c r="J65" s="479">
        <v>570</v>
      </c>
      <c r="K65" s="480">
        <f t="shared" si="3"/>
        <v>2597</v>
      </c>
      <c r="L65" s="480">
        <f t="shared" si="4"/>
        <v>5612</v>
      </c>
      <c r="M65" s="480">
        <f t="shared" si="5"/>
        <v>1815</v>
      </c>
      <c r="N65" s="480">
        <f t="shared" si="6"/>
        <v>7427</v>
      </c>
      <c r="O65" s="479">
        <v>100</v>
      </c>
      <c r="P65" s="479">
        <v>230</v>
      </c>
      <c r="Q65" s="480">
        <f t="shared" si="7"/>
        <v>330</v>
      </c>
      <c r="R65" s="479">
        <f t="shared" si="8"/>
        <v>5712</v>
      </c>
      <c r="S65" s="479">
        <f t="shared" si="8"/>
        <v>2045</v>
      </c>
      <c r="T65" s="480">
        <f t="shared" si="9"/>
        <v>7757</v>
      </c>
      <c r="V65" s="86"/>
    </row>
    <row r="66" spans="1:22" s="82" customFormat="1" ht="15" customHeight="1">
      <c r="A66" s="481" t="s">
        <v>377</v>
      </c>
      <c r="B66" s="482" t="s">
        <v>145</v>
      </c>
      <c r="C66" s="483">
        <v>9755</v>
      </c>
      <c r="D66" s="483">
        <v>2279</v>
      </c>
      <c r="E66" s="484">
        <f t="shared" si="1"/>
        <v>12034</v>
      </c>
      <c r="F66" s="483">
        <v>832</v>
      </c>
      <c r="G66" s="483">
        <v>12</v>
      </c>
      <c r="H66" s="484">
        <f t="shared" si="2"/>
        <v>844</v>
      </c>
      <c r="I66" s="483">
        <v>9604</v>
      </c>
      <c r="J66" s="483">
        <v>1657</v>
      </c>
      <c r="K66" s="484">
        <f t="shared" si="3"/>
        <v>11261</v>
      </c>
      <c r="L66" s="484">
        <f t="shared" si="4"/>
        <v>20191</v>
      </c>
      <c r="M66" s="484">
        <f t="shared" si="5"/>
        <v>3948</v>
      </c>
      <c r="N66" s="484">
        <f t="shared" si="6"/>
        <v>24139</v>
      </c>
      <c r="O66" s="483">
        <v>389</v>
      </c>
      <c r="P66" s="483">
        <v>256</v>
      </c>
      <c r="Q66" s="484">
        <f t="shared" si="7"/>
        <v>645</v>
      </c>
      <c r="R66" s="483">
        <f t="shared" si="8"/>
        <v>20580</v>
      </c>
      <c r="S66" s="483">
        <f t="shared" si="8"/>
        <v>4204</v>
      </c>
      <c r="T66" s="484">
        <f t="shared" si="9"/>
        <v>24784</v>
      </c>
      <c r="V66" s="86"/>
    </row>
    <row r="67" spans="1:22" s="82" customFormat="1" ht="15" customHeight="1">
      <c r="A67" s="477" t="s">
        <v>378</v>
      </c>
      <c r="B67" s="478" t="s">
        <v>146</v>
      </c>
      <c r="C67" s="479">
        <v>19797</v>
      </c>
      <c r="D67" s="479">
        <v>6345</v>
      </c>
      <c r="E67" s="480">
        <f t="shared" si="1"/>
        <v>26142</v>
      </c>
      <c r="F67" s="479">
        <v>180</v>
      </c>
      <c r="G67" s="479">
        <v>13</v>
      </c>
      <c r="H67" s="480">
        <f t="shared" si="2"/>
        <v>193</v>
      </c>
      <c r="I67" s="479">
        <v>4156</v>
      </c>
      <c r="J67" s="479">
        <v>1464</v>
      </c>
      <c r="K67" s="480">
        <f t="shared" si="3"/>
        <v>5620</v>
      </c>
      <c r="L67" s="480">
        <f t="shared" si="4"/>
        <v>24133</v>
      </c>
      <c r="M67" s="480">
        <f t="shared" si="5"/>
        <v>7822</v>
      </c>
      <c r="N67" s="480">
        <f t="shared" si="6"/>
        <v>31955</v>
      </c>
      <c r="O67" s="479">
        <v>526</v>
      </c>
      <c r="P67" s="479">
        <v>1049</v>
      </c>
      <c r="Q67" s="480">
        <f t="shared" si="7"/>
        <v>1575</v>
      </c>
      <c r="R67" s="479">
        <f t="shared" si="8"/>
        <v>24659</v>
      </c>
      <c r="S67" s="479">
        <f t="shared" si="8"/>
        <v>8871</v>
      </c>
      <c r="T67" s="480">
        <f t="shared" si="9"/>
        <v>33530</v>
      </c>
      <c r="V67" s="86"/>
    </row>
    <row r="68" spans="1:22" s="82" customFormat="1" ht="15" customHeight="1">
      <c r="A68" s="481" t="s">
        <v>379</v>
      </c>
      <c r="B68" s="482" t="s">
        <v>147</v>
      </c>
      <c r="C68" s="483">
        <v>9886</v>
      </c>
      <c r="D68" s="483">
        <v>2600</v>
      </c>
      <c r="E68" s="484">
        <f t="shared" si="1"/>
        <v>12486</v>
      </c>
      <c r="F68" s="483">
        <v>586</v>
      </c>
      <c r="G68" s="483">
        <v>6</v>
      </c>
      <c r="H68" s="484">
        <f t="shared" si="2"/>
        <v>592</v>
      </c>
      <c r="I68" s="483">
        <v>6190</v>
      </c>
      <c r="J68" s="483">
        <v>939</v>
      </c>
      <c r="K68" s="484">
        <f t="shared" si="3"/>
        <v>7129</v>
      </c>
      <c r="L68" s="484">
        <f t="shared" si="4"/>
        <v>16662</v>
      </c>
      <c r="M68" s="484">
        <f t="shared" si="5"/>
        <v>3545</v>
      </c>
      <c r="N68" s="484">
        <f t="shared" si="6"/>
        <v>20207</v>
      </c>
      <c r="O68" s="483">
        <v>189</v>
      </c>
      <c r="P68" s="483">
        <v>211</v>
      </c>
      <c r="Q68" s="484">
        <f t="shared" si="7"/>
        <v>400</v>
      </c>
      <c r="R68" s="483">
        <f t="shared" si="8"/>
        <v>16851</v>
      </c>
      <c r="S68" s="483">
        <f t="shared" si="8"/>
        <v>3756</v>
      </c>
      <c r="T68" s="484">
        <f t="shared" si="9"/>
        <v>20607</v>
      </c>
      <c r="V68" s="86"/>
    </row>
    <row r="69" spans="1:22" s="82" customFormat="1" ht="15" customHeight="1">
      <c r="A69" s="477" t="s">
        <v>380</v>
      </c>
      <c r="B69" s="478" t="s">
        <v>148</v>
      </c>
      <c r="C69" s="479">
        <v>14718</v>
      </c>
      <c r="D69" s="479">
        <v>4213</v>
      </c>
      <c r="E69" s="480">
        <f t="shared" si="1"/>
        <v>18931</v>
      </c>
      <c r="F69" s="479">
        <v>283</v>
      </c>
      <c r="G69" s="479">
        <v>7</v>
      </c>
      <c r="H69" s="480">
        <f t="shared" si="2"/>
        <v>290</v>
      </c>
      <c r="I69" s="479">
        <v>2051</v>
      </c>
      <c r="J69" s="479">
        <v>1304</v>
      </c>
      <c r="K69" s="480">
        <f t="shared" si="3"/>
        <v>3355</v>
      </c>
      <c r="L69" s="480">
        <f t="shared" si="4"/>
        <v>17052</v>
      </c>
      <c r="M69" s="480">
        <f t="shared" si="5"/>
        <v>5524</v>
      </c>
      <c r="N69" s="480">
        <f t="shared" si="6"/>
        <v>22576</v>
      </c>
      <c r="O69" s="479">
        <v>280</v>
      </c>
      <c r="P69" s="479">
        <v>421</v>
      </c>
      <c r="Q69" s="480">
        <f t="shared" si="7"/>
        <v>701</v>
      </c>
      <c r="R69" s="479">
        <f t="shared" si="8"/>
        <v>17332</v>
      </c>
      <c r="S69" s="479">
        <f t="shared" si="8"/>
        <v>5945</v>
      </c>
      <c r="T69" s="480">
        <f t="shared" si="9"/>
        <v>23277</v>
      </c>
      <c r="V69" s="86"/>
    </row>
    <row r="70" spans="1:22" s="82" customFormat="1" ht="15" customHeight="1">
      <c r="A70" s="481" t="s">
        <v>381</v>
      </c>
      <c r="B70" s="482" t="s">
        <v>149</v>
      </c>
      <c r="C70" s="483">
        <v>1372</v>
      </c>
      <c r="D70" s="483">
        <v>347</v>
      </c>
      <c r="E70" s="484">
        <f t="shared" si="1"/>
        <v>1719</v>
      </c>
      <c r="F70" s="483">
        <v>281</v>
      </c>
      <c r="G70" s="483">
        <v>13</v>
      </c>
      <c r="H70" s="484">
        <f t="shared" si="2"/>
        <v>294</v>
      </c>
      <c r="I70" s="483">
        <v>762</v>
      </c>
      <c r="J70" s="483">
        <v>78</v>
      </c>
      <c r="K70" s="484">
        <f t="shared" si="3"/>
        <v>840</v>
      </c>
      <c r="L70" s="484">
        <f t="shared" si="4"/>
        <v>2415</v>
      </c>
      <c r="M70" s="484">
        <f t="shared" si="5"/>
        <v>438</v>
      </c>
      <c r="N70" s="484">
        <f t="shared" si="6"/>
        <v>2853</v>
      </c>
      <c r="O70" s="483">
        <v>25</v>
      </c>
      <c r="P70" s="483">
        <v>21</v>
      </c>
      <c r="Q70" s="484">
        <f t="shared" si="7"/>
        <v>46</v>
      </c>
      <c r="R70" s="483">
        <f t="shared" si="8"/>
        <v>2440</v>
      </c>
      <c r="S70" s="483">
        <f t="shared" si="8"/>
        <v>459</v>
      </c>
      <c r="T70" s="484">
        <f t="shared" si="9"/>
        <v>2899</v>
      </c>
      <c r="V70" s="86"/>
    </row>
    <row r="71" spans="1:22" s="82" customFormat="1" ht="15" customHeight="1">
      <c r="A71" s="477" t="s">
        <v>382</v>
      </c>
      <c r="B71" s="478" t="s">
        <v>178</v>
      </c>
      <c r="C71" s="479">
        <v>30774</v>
      </c>
      <c r="D71" s="479">
        <v>3746</v>
      </c>
      <c r="E71" s="480">
        <f t="shared" si="1"/>
        <v>34520</v>
      </c>
      <c r="F71" s="479">
        <v>1132</v>
      </c>
      <c r="G71" s="479">
        <v>1</v>
      </c>
      <c r="H71" s="480">
        <f t="shared" si="2"/>
        <v>1133</v>
      </c>
      <c r="I71" s="479">
        <v>14520</v>
      </c>
      <c r="J71" s="479">
        <v>2194</v>
      </c>
      <c r="K71" s="480">
        <f t="shared" si="3"/>
        <v>16714</v>
      </c>
      <c r="L71" s="480">
        <f t="shared" si="4"/>
        <v>46426</v>
      </c>
      <c r="M71" s="480">
        <f t="shared" si="5"/>
        <v>5941</v>
      </c>
      <c r="N71" s="480">
        <f t="shared" si="6"/>
        <v>52367</v>
      </c>
      <c r="O71" s="479">
        <v>314</v>
      </c>
      <c r="P71" s="479">
        <v>93</v>
      </c>
      <c r="Q71" s="480">
        <f t="shared" si="7"/>
        <v>407</v>
      </c>
      <c r="R71" s="479">
        <f t="shared" si="8"/>
        <v>46740</v>
      </c>
      <c r="S71" s="479">
        <f t="shared" si="8"/>
        <v>6034</v>
      </c>
      <c r="T71" s="480">
        <f t="shared" si="9"/>
        <v>52774</v>
      </c>
      <c r="V71" s="86"/>
    </row>
    <row r="72" spans="1:22" s="82" customFormat="1" ht="15" customHeight="1">
      <c r="A72" s="481" t="s">
        <v>383</v>
      </c>
      <c r="B72" s="482" t="s">
        <v>150</v>
      </c>
      <c r="C72" s="483">
        <v>8203</v>
      </c>
      <c r="D72" s="483">
        <v>3266</v>
      </c>
      <c r="E72" s="484">
        <f t="shared" si="1"/>
        <v>11469</v>
      </c>
      <c r="F72" s="483">
        <v>201</v>
      </c>
      <c r="G72" s="483">
        <v>6</v>
      </c>
      <c r="H72" s="484">
        <f t="shared" si="2"/>
        <v>207</v>
      </c>
      <c r="I72" s="483">
        <v>4091</v>
      </c>
      <c r="J72" s="483">
        <v>2031</v>
      </c>
      <c r="K72" s="484">
        <f t="shared" si="3"/>
        <v>6122</v>
      </c>
      <c r="L72" s="484">
        <f t="shared" si="4"/>
        <v>12495</v>
      </c>
      <c r="M72" s="484">
        <f t="shared" si="5"/>
        <v>5303</v>
      </c>
      <c r="N72" s="484">
        <f t="shared" si="6"/>
        <v>17798</v>
      </c>
      <c r="O72" s="483">
        <v>203</v>
      </c>
      <c r="P72" s="483">
        <v>438</v>
      </c>
      <c r="Q72" s="484">
        <f t="shared" si="7"/>
        <v>641</v>
      </c>
      <c r="R72" s="483">
        <f t="shared" si="8"/>
        <v>12698</v>
      </c>
      <c r="S72" s="483">
        <f t="shared" si="8"/>
        <v>5741</v>
      </c>
      <c r="T72" s="484">
        <f t="shared" si="9"/>
        <v>18439</v>
      </c>
      <c r="V72" s="86"/>
    </row>
    <row r="73" spans="1:22" s="82" customFormat="1" ht="15" customHeight="1">
      <c r="A73" s="477" t="s">
        <v>384</v>
      </c>
      <c r="B73" s="478" t="s">
        <v>151</v>
      </c>
      <c r="C73" s="479">
        <v>13554</v>
      </c>
      <c r="D73" s="479">
        <v>1662</v>
      </c>
      <c r="E73" s="480">
        <f t="shared" si="1"/>
        <v>15216</v>
      </c>
      <c r="F73" s="479">
        <v>504</v>
      </c>
      <c r="G73" s="479">
        <v>5</v>
      </c>
      <c r="H73" s="480">
        <f t="shared" si="2"/>
        <v>509</v>
      </c>
      <c r="I73" s="479">
        <v>1992</v>
      </c>
      <c r="J73" s="479">
        <v>228</v>
      </c>
      <c r="K73" s="480">
        <f t="shared" si="3"/>
        <v>2220</v>
      </c>
      <c r="L73" s="480">
        <f t="shared" si="4"/>
        <v>16050</v>
      </c>
      <c r="M73" s="480">
        <f t="shared" si="5"/>
        <v>1895</v>
      </c>
      <c r="N73" s="480">
        <f t="shared" si="6"/>
        <v>17945</v>
      </c>
      <c r="O73" s="479">
        <v>148</v>
      </c>
      <c r="P73" s="479">
        <v>37</v>
      </c>
      <c r="Q73" s="480">
        <f t="shared" si="7"/>
        <v>185</v>
      </c>
      <c r="R73" s="479">
        <f t="shared" si="8"/>
        <v>16198</v>
      </c>
      <c r="S73" s="479">
        <f t="shared" si="8"/>
        <v>1932</v>
      </c>
      <c r="T73" s="480">
        <f t="shared" si="9"/>
        <v>18130</v>
      </c>
      <c r="V73" s="86"/>
    </row>
    <row r="74" spans="1:22" s="82" customFormat="1" ht="15" customHeight="1">
      <c r="A74" s="481" t="s">
        <v>385</v>
      </c>
      <c r="B74" s="482" t="s">
        <v>152</v>
      </c>
      <c r="C74" s="483">
        <v>8323</v>
      </c>
      <c r="D74" s="483">
        <v>1790</v>
      </c>
      <c r="E74" s="484">
        <f t="shared" ref="E74:E89" si="10">C74+D74</f>
        <v>10113</v>
      </c>
      <c r="F74" s="483">
        <v>533</v>
      </c>
      <c r="G74" s="483">
        <v>5</v>
      </c>
      <c r="H74" s="484">
        <f t="shared" ref="H74:H89" si="11">SUM(F74:G74)</f>
        <v>538</v>
      </c>
      <c r="I74" s="483">
        <v>8445</v>
      </c>
      <c r="J74" s="483">
        <v>1998</v>
      </c>
      <c r="K74" s="484">
        <f t="shared" ref="K74:K89" si="12">+J74+I74</f>
        <v>10443</v>
      </c>
      <c r="L74" s="484">
        <f t="shared" ref="L74:L89" si="13">+C74+F74+I74</f>
        <v>17301</v>
      </c>
      <c r="M74" s="484">
        <f t="shared" ref="M74:M89" si="14">+D74+G74+J74</f>
        <v>3793</v>
      </c>
      <c r="N74" s="484">
        <f t="shared" ref="N74:N89" si="15">+E74+H74+K74</f>
        <v>21094</v>
      </c>
      <c r="O74" s="483">
        <v>127</v>
      </c>
      <c r="P74" s="483">
        <v>90</v>
      </c>
      <c r="Q74" s="484">
        <f t="shared" ref="Q74:Q89" si="16">SUM(O74:P74)</f>
        <v>217</v>
      </c>
      <c r="R74" s="483">
        <f t="shared" ref="R74:S89" si="17">+L74+O74</f>
        <v>17428</v>
      </c>
      <c r="S74" s="483">
        <f t="shared" si="17"/>
        <v>3883</v>
      </c>
      <c r="T74" s="484">
        <f t="shared" ref="T74:T89" si="18">+S74+R74</f>
        <v>21311</v>
      </c>
      <c r="V74" s="86"/>
    </row>
    <row r="75" spans="1:22" ht="15" customHeight="1">
      <c r="A75" s="477" t="s">
        <v>386</v>
      </c>
      <c r="B75" s="478" t="s">
        <v>153</v>
      </c>
      <c r="C75" s="479">
        <v>7601</v>
      </c>
      <c r="D75" s="479">
        <v>2740</v>
      </c>
      <c r="E75" s="480">
        <f t="shared" si="10"/>
        <v>10341</v>
      </c>
      <c r="F75" s="479">
        <v>153</v>
      </c>
      <c r="G75" s="479">
        <v>5</v>
      </c>
      <c r="H75" s="480">
        <f t="shared" si="11"/>
        <v>158</v>
      </c>
      <c r="I75" s="479">
        <v>697</v>
      </c>
      <c r="J75" s="479">
        <v>385</v>
      </c>
      <c r="K75" s="480">
        <f t="shared" si="12"/>
        <v>1082</v>
      </c>
      <c r="L75" s="480">
        <f t="shared" si="13"/>
        <v>8451</v>
      </c>
      <c r="M75" s="480">
        <f t="shared" si="14"/>
        <v>3130</v>
      </c>
      <c r="N75" s="480">
        <f t="shared" si="15"/>
        <v>11581</v>
      </c>
      <c r="O75" s="479">
        <v>376</v>
      </c>
      <c r="P75" s="479">
        <v>302</v>
      </c>
      <c r="Q75" s="480">
        <f t="shared" si="16"/>
        <v>678</v>
      </c>
      <c r="R75" s="479">
        <f t="shared" si="17"/>
        <v>8827</v>
      </c>
      <c r="S75" s="479">
        <f t="shared" si="17"/>
        <v>3432</v>
      </c>
      <c r="T75" s="480">
        <f t="shared" si="18"/>
        <v>12259</v>
      </c>
      <c r="V75" s="86"/>
    </row>
    <row r="76" spans="1:22" ht="15" customHeight="1">
      <c r="A76" s="481" t="s">
        <v>387</v>
      </c>
      <c r="B76" s="482" t="s">
        <v>154</v>
      </c>
      <c r="C76" s="483">
        <v>9392</v>
      </c>
      <c r="D76" s="483">
        <v>2165</v>
      </c>
      <c r="E76" s="484">
        <f t="shared" si="10"/>
        <v>11557</v>
      </c>
      <c r="F76" s="483">
        <v>217</v>
      </c>
      <c r="G76" s="483">
        <v>4</v>
      </c>
      <c r="H76" s="484">
        <f t="shared" si="11"/>
        <v>221</v>
      </c>
      <c r="I76" s="483">
        <v>6976</v>
      </c>
      <c r="J76" s="483">
        <v>1463</v>
      </c>
      <c r="K76" s="484">
        <f t="shared" si="12"/>
        <v>8439</v>
      </c>
      <c r="L76" s="484">
        <f t="shared" si="13"/>
        <v>16585</v>
      </c>
      <c r="M76" s="484">
        <f t="shared" si="14"/>
        <v>3632</v>
      </c>
      <c r="N76" s="484">
        <f t="shared" si="15"/>
        <v>20217</v>
      </c>
      <c r="O76" s="483">
        <v>195</v>
      </c>
      <c r="P76" s="483">
        <v>189</v>
      </c>
      <c r="Q76" s="484">
        <f t="shared" si="16"/>
        <v>384</v>
      </c>
      <c r="R76" s="483">
        <f t="shared" si="17"/>
        <v>16780</v>
      </c>
      <c r="S76" s="483">
        <f t="shared" si="17"/>
        <v>3821</v>
      </c>
      <c r="T76" s="484">
        <f t="shared" si="18"/>
        <v>20601</v>
      </c>
      <c r="V76" s="86"/>
    </row>
    <row r="77" spans="1:22" ht="15" customHeight="1">
      <c r="A77" s="477" t="s">
        <v>388</v>
      </c>
      <c r="B77" s="478" t="s">
        <v>155</v>
      </c>
      <c r="C77" s="479">
        <v>1331</v>
      </c>
      <c r="D77" s="479">
        <v>224</v>
      </c>
      <c r="E77" s="480">
        <f t="shared" si="10"/>
        <v>1555</v>
      </c>
      <c r="F77" s="479">
        <v>116</v>
      </c>
      <c r="G77" s="479">
        <v>0</v>
      </c>
      <c r="H77" s="480">
        <f t="shared" si="11"/>
        <v>116</v>
      </c>
      <c r="I77" s="479">
        <v>1266</v>
      </c>
      <c r="J77" s="479">
        <v>156</v>
      </c>
      <c r="K77" s="480">
        <f t="shared" si="12"/>
        <v>1422</v>
      </c>
      <c r="L77" s="480">
        <f t="shared" si="13"/>
        <v>2713</v>
      </c>
      <c r="M77" s="480">
        <f t="shared" si="14"/>
        <v>380</v>
      </c>
      <c r="N77" s="480">
        <f t="shared" si="15"/>
        <v>3093</v>
      </c>
      <c r="O77" s="479">
        <v>19</v>
      </c>
      <c r="P77" s="479">
        <v>12</v>
      </c>
      <c r="Q77" s="480">
        <f t="shared" si="16"/>
        <v>31</v>
      </c>
      <c r="R77" s="479">
        <f t="shared" si="17"/>
        <v>2732</v>
      </c>
      <c r="S77" s="479">
        <f t="shared" si="17"/>
        <v>392</v>
      </c>
      <c r="T77" s="480">
        <f t="shared" si="18"/>
        <v>3124</v>
      </c>
      <c r="V77" s="86"/>
    </row>
    <row r="78" spans="1:22" ht="15" customHeight="1">
      <c r="A78" s="481" t="s">
        <v>389</v>
      </c>
      <c r="B78" s="482" t="s">
        <v>156</v>
      </c>
      <c r="C78" s="483">
        <v>5586</v>
      </c>
      <c r="D78" s="483">
        <v>1210</v>
      </c>
      <c r="E78" s="484">
        <f t="shared" si="10"/>
        <v>6796</v>
      </c>
      <c r="F78" s="483">
        <v>192</v>
      </c>
      <c r="G78" s="483">
        <v>4</v>
      </c>
      <c r="H78" s="484">
        <f t="shared" si="11"/>
        <v>196</v>
      </c>
      <c r="I78" s="483">
        <v>4120</v>
      </c>
      <c r="J78" s="483">
        <v>823</v>
      </c>
      <c r="K78" s="484">
        <f t="shared" si="12"/>
        <v>4943</v>
      </c>
      <c r="L78" s="484">
        <f t="shared" si="13"/>
        <v>9898</v>
      </c>
      <c r="M78" s="484">
        <f t="shared" si="14"/>
        <v>2037</v>
      </c>
      <c r="N78" s="484">
        <f t="shared" si="15"/>
        <v>11935</v>
      </c>
      <c r="O78" s="483">
        <v>49</v>
      </c>
      <c r="P78" s="483">
        <v>100</v>
      </c>
      <c r="Q78" s="484">
        <f t="shared" si="16"/>
        <v>149</v>
      </c>
      <c r="R78" s="483">
        <f t="shared" si="17"/>
        <v>9947</v>
      </c>
      <c r="S78" s="483">
        <f t="shared" si="17"/>
        <v>2137</v>
      </c>
      <c r="T78" s="484">
        <f t="shared" si="18"/>
        <v>12084</v>
      </c>
      <c r="V78" s="86"/>
    </row>
    <row r="79" spans="1:22" ht="15" customHeight="1">
      <c r="A79" s="477" t="s">
        <v>390</v>
      </c>
      <c r="B79" s="478" t="s">
        <v>157</v>
      </c>
      <c r="C79" s="479">
        <v>4217</v>
      </c>
      <c r="D79" s="479">
        <v>1135</v>
      </c>
      <c r="E79" s="480">
        <f t="shared" si="10"/>
        <v>5352</v>
      </c>
      <c r="F79" s="479">
        <v>142</v>
      </c>
      <c r="G79" s="479">
        <v>7</v>
      </c>
      <c r="H79" s="480">
        <f t="shared" si="11"/>
        <v>149</v>
      </c>
      <c r="I79" s="479">
        <v>2120</v>
      </c>
      <c r="J79" s="479">
        <v>448</v>
      </c>
      <c r="K79" s="480">
        <f t="shared" si="12"/>
        <v>2568</v>
      </c>
      <c r="L79" s="480">
        <f t="shared" si="13"/>
        <v>6479</v>
      </c>
      <c r="M79" s="480">
        <f t="shared" si="14"/>
        <v>1590</v>
      </c>
      <c r="N79" s="480">
        <f t="shared" si="15"/>
        <v>8069</v>
      </c>
      <c r="O79" s="479">
        <v>109</v>
      </c>
      <c r="P79" s="479">
        <v>92</v>
      </c>
      <c r="Q79" s="480">
        <f t="shared" si="16"/>
        <v>201</v>
      </c>
      <c r="R79" s="479">
        <f t="shared" si="17"/>
        <v>6588</v>
      </c>
      <c r="S79" s="479">
        <f t="shared" si="17"/>
        <v>1682</v>
      </c>
      <c r="T79" s="480">
        <f t="shared" si="18"/>
        <v>8270</v>
      </c>
      <c r="V79" s="86"/>
    </row>
    <row r="80" spans="1:22" ht="15" customHeight="1">
      <c r="A80" s="481" t="s">
        <v>391</v>
      </c>
      <c r="B80" s="482" t="s">
        <v>158</v>
      </c>
      <c r="C80" s="483">
        <v>5581</v>
      </c>
      <c r="D80" s="483">
        <v>779</v>
      </c>
      <c r="E80" s="484">
        <f t="shared" si="10"/>
        <v>6360</v>
      </c>
      <c r="F80" s="483">
        <v>270</v>
      </c>
      <c r="G80" s="483">
        <v>2</v>
      </c>
      <c r="H80" s="484">
        <f t="shared" si="11"/>
        <v>272</v>
      </c>
      <c r="I80" s="483">
        <v>628</v>
      </c>
      <c r="J80" s="483">
        <v>87</v>
      </c>
      <c r="K80" s="484">
        <f t="shared" si="12"/>
        <v>715</v>
      </c>
      <c r="L80" s="484">
        <f t="shared" si="13"/>
        <v>6479</v>
      </c>
      <c r="M80" s="484">
        <f t="shared" si="14"/>
        <v>868</v>
      </c>
      <c r="N80" s="484">
        <f t="shared" si="15"/>
        <v>7347</v>
      </c>
      <c r="O80" s="483">
        <v>27</v>
      </c>
      <c r="P80" s="483">
        <v>19</v>
      </c>
      <c r="Q80" s="484">
        <f t="shared" si="16"/>
        <v>46</v>
      </c>
      <c r="R80" s="483">
        <f t="shared" si="17"/>
        <v>6506</v>
      </c>
      <c r="S80" s="483">
        <f t="shared" si="17"/>
        <v>887</v>
      </c>
      <c r="T80" s="484">
        <f t="shared" si="18"/>
        <v>7393</v>
      </c>
      <c r="V80" s="86"/>
    </row>
    <row r="81" spans="1:22" ht="15" customHeight="1">
      <c r="A81" s="477" t="s">
        <v>392</v>
      </c>
      <c r="B81" s="478" t="s">
        <v>159</v>
      </c>
      <c r="C81" s="479">
        <v>4551</v>
      </c>
      <c r="D81" s="479">
        <v>498</v>
      </c>
      <c r="E81" s="480">
        <f t="shared" si="10"/>
        <v>5049</v>
      </c>
      <c r="F81" s="479">
        <v>194</v>
      </c>
      <c r="G81" s="479">
        <v>3</v>
      </c>
      <c r="H81" s="480">
        <f t="shared" si="11"/>
        <v>197</v>
      </c>
      <c r="I81" s="479">
        <v>699</v>
      </c>
      <c r="J81" s="479">
        <v>108</v>
      </c>
      <c r="K81" s="480">
        <f t="shared" si="12"/>
        <v>807</v>
      </c>
      <c r="L81" s="480">
        <f t="shared" si="13"/>
        <v>5444</v>
      </c>
      <c r="M81" s="480">
        <f t="shared" si="14"/>
        <v>609</v>
      </c>
      <c r="N81" s="480">
        <f t="shared" si="15"/>
        <v>6053</v>
      </c>
      <c r="O81" s="479">
        <v>41</v>
      </c>
      <c r="P81" s="479">
        <v>4</v>
      </c>
      <c r="Q81" s="480">
        <f t="shared" si="16"/>
        <v>45</v>
      </c>
      <c r="R81" s="479">
        <f t="shared" si="17"/>
        <v>5485</v>
      </c>
      <c r="S81" s="479">
        <f t="shared" si="17"/>
        <v>613</v>
      </c>
      <c r="T81" s="480">
        <f t="shared" si="18"/>
        <v>6098</v>
      </c>
      <c r="V81" s="86"/>
    </row>
    <row r="82" spans="1:22" ht="15" customHeight="1">
      <c r="A82" s="481" t="s">
        <v>393</v>
      </c>
      <c r="B82" s="482" t="s">
        <v>160</v>
      </c>
      <c r="C82" s="483">
        <v>3045</v>
      </c>
      <c r="D82" s="483">
        <v>1089</v>
      </c>
      <c r="E82" s="484">
        <f t="shared" si="10"/>
        <v>4134</v>
      </c>
      <c r="F82" s="483">
        <v>103</v>
      </c>
      <c r="G82" s="483">
        <v>1</v>
      </c>
      <c r="H82" s="484">
        <f t="shared" si="11"/>
        <v>104</v>
      </c>
      <c r="I82" s="483">
        <v>290</v>
      </c>
      <c r="J82" s="483">
        <v>188</v>
      </c>
      <c r="K82" s="484">
        <f t="shared" si="12"/>
        <v>478</v>
      </c>
      <c r="L82" s="484">
        <f t="shared" si="13"/>
        <v>3438</v>
      </c>
      <c r="M82" s="484">
        <f t="shared" si="14"/>
        <v>1278</v>
      </c>
      <c r="N82" s="484">
        <f t="shared" si="15"/>
        <v>4716</v>
      </c>
      <c r="O82" s="483">
        <v>85</v>
      </c>
      <c r="P82" s="483">
        <v>97</v>
      </c>
      <c r="Q82" s="484">
        <f t="shared" si="16"/>
        <v>182</v>
      </c>
      <c r="R82" s="483">
        <f t="shared" si="17"/>
        <v>3523</v>
      </c>
      <c r="S82" s="483">
        <f t="shared" si="17"/>
        <v>1375</v>
      </c>
      <c r="T82" s="484">
        <f t="shared" si="18"/>
        <v>4898</v>
      </c>
      <c r="V82" s="86"/>
    </row>
    <row r="83" spans="1:22" ht="15" customHeight="1">
      <c r="A83" s="477" t="s">
        <v>394</v>
      </c>
      <c r="B83" s="478" t="s">
        <v>161</v>
      </c>
      <c r="C83" s="479">
        <v>1683</v>
      </c>
      <c r="D83" s="479">
        <v>247</v>
      </c>
      <c r="E83" s="480">
        <f t="shared" si="10"/>
        <v>1930</v>
      </c>
      <c r="F83" s="479">
        <v>225</v>
      </c>
      <c r="G83" s="479">
        <v>5</v>
      </c>
      <c r="H83" s="480">
        <f t="shared" si="11"/>
        <v>230</v>
      </c>
      <c r="I83" s="479">
        <v>2983</v>
      </c>
      <c r="J83" s="479">
        <v>242</v>
      </c>
      <c r="K83" s="480">
        <f t="shared" si="12"/>
        <v>3225</v>
      </c>
      <c r="L83" s="480">
        <f t="shared" si="13"/>
        <v>4891</v>
      </c>
      <c r="M83" s="480">
        <f t="shared" si="14"/>
        <v>494</v>
      </c>
      <c r="N83" s="480">
        <f t="shared" si="15"/>
        <v>5385</v>
      </c>
      <c r="O83" s="479">
        <v>24</v>
      </c>
      <c r="P83" s="479">
        <v>8</v>
      </c>
      <c r="Q83" s="480">
        <f t="shared" si="16"/>
        <v>32</v>
      </c>
      <c r="R83" s="479">
        <f t="shared" si="17"/>
        <v>4915</v>
      </c>
      <c r="S83" s="479">
        <f t="shared" si="17"/>
        <v>502</v>
      </c>
      <c r="T83" s="480">
        <f t="shared" si="18"/>
        <v>5417</v>
      </c>
      <c r="V83" s="86"/>
    </row>
    <row r="84" spans="1:22" ht="15" customHeight="1">
      <c r="A84" s="481" t="s">
        <v>395</v>
      </c>
      <c r="B84" s="482" t="s">
        <v>162</v>
      </c>
      <c r="C84" s="483">
        <v>3444</v>
      </c>
      <c r="D84" s="483">
        <v>569</v>
      </c>
      <c r="E84" s="484">
        <f t="shared" si="10"/>
        <v>4013</v>
      </c>
      <c r="F84" s="483">
        <v>132</v>
      </c>
      <c r="G84" s="483">
        <v>2</v>
      </c>
      <c r="H84" s="484">
        <f t="shared" si="11"/>
        <v>134</v>
      </c>
      <c r="I84" s="483">
        <v>1296</v>
      </c>
      <c r="J84" s="483">
        <v>222</v>
      </c>
      <c r="K84" s="484">
        <f t="shared" si="12"/>
        <v>1518</v>
      </c>
      <c r="L84" s="484">
        <f t="shared" si="13"/>
        <v>4872</v>
      </c>
      <c r="M84" s="484">
        <f t="shared" si="14"/>
        <v>793</v>
      </c>
      <c r="N84" s="484">
        <f t="shared" si="15"/>
        <v>5665</v>
      </c>
      <c r="O84" s="483">
        <v>67</v>
      </c>
      <c r="P84" s="483">
        <v>28</v>
      </c>
      <c r="Q84" s="484">
        <f t="shared" si="16"/>
        <v>95</v>
      </c>
      <c r="R84" s="483">
        <f t="shared" si="17"/>
        <v>4939</v>
      </c>
      <c r="S84" s="483">
        <f t="shared" si="17"/>
        <v>821</v>
      </c>
      <c r="T84" s="484">
        <f t="shared" si="18"/>
        <v>5760</v>
      </c>
      <c r="V84" s="86"/>
    </row>
    <row r="85" spans="1:22" ht="15" customHeight="1">
      <c r="A85" s="477" t="s">
        <v>396</v>
      </c>
      <c r="B85" s="478" t="s">
        <v>163</v>
      </c>
      <c r="C85" s="479">
        <v>5473</v>
      </c>
      <c r="D85" s="479">
        <v>1970</v>
      </c>
      <c r="E85" s="480">
        <f t="shared" si="10"/>
        <v>7443</v>
      </c>
      <c r="F85" s="479">
        <v>38</v>
      </c>
      <c r="G85" s="479">
        <v>3</v>
      </c>
      <c r="H85" s="480">
        <f t="shared" si="11"/>
        <v>41</v>
      </c>
      <c r="I85" s="479">
        <v>905</v>
      </c>
      <c r="J85" s="479">
        <v>291</v>
      </c>
      <c r="K85" s="480">
        <f t="shared" si="12"/>
        <v>1196</v>
      </c>
      <c r="L85" s="480">
        <f t="shared" si="13"/>
        <v>6416</v>
      </c>
      <c r="M85" s="480">
        <f t="shared" si="14"/>
        <v>2264</v>
      </c>
      <c r="N85" s="480">
        <f t="shared" si="15"/>
        <v>8680</v>
      </c>
      <c r="O85" s="479">
        <v>232</v>
      </c>
      <c r="P85" s="479">
        <v>334</v>
      </c>
      <c r="Q85" s="480">
        <f t="shared" si="16"/>
        <v>566</v>
      </c>
      <c r="R85" s="479">
        <f t="shared" si="17"/>
        <v>6648</v>
      </c>
      <c r="S85" s="479">
        <f t="shared" si="17"/>
        <v>2598</v>
      </c>
      <c r="T85" s="480">
        <f t="shared" si="18"/>
        <v>9246</v>
      </c>
      <c r="V85" s="86"/>
    </row>
    <row r="86" spans="1:22" ht="15" customHeight="1">
      <c r="A86" s="481" t="s">
        <v>397</v>
      </c>
      <c r="B86" s="482" t="s">
        <v>164</v>
      </c>
      <c r="C86" s="483">
        <v>3372</v>
      </c>
      <c r="D86" s="483">
        <v>1348</v>
      </c>
      <c r="E86" s="484">
        <f t="shared" si="10"/>
        <v>4720</v>
      </c>
      <c r="F86" s="483">
        <v>112</v>
      </c>
      <c r="G86" s="483">
        <v>4</v>
      </c>
      <c r="H86" s="484">
        <f t="shared" si="11"/>
        <v>116</v>
      </c>
      <c r="I86" s="483">
        <v>560</v>
      </c>
      <c r="J86" s="483">
        <v>296</v>
      </c>
      <c r="K86" s="484">
        <f t="shared" si="12"/>
        <v>856</v>
      </c>
      <c r="L86" s="484">
        <f t="shared" si="13"/>
        <v>4044</v>
      </c>
      <c r="M86" s="484">
        <f t="shared" si="14"/>
        <v>1648</v>
      </c>
      <c r="N86" s="484">
        <f t="shared" si="15"/>
        <v>5692</v>
      </c>
      <c r="O86" s="483">
        <v>124</v>
      </c>
      <c r="P86" s="483">
        <v>141</v>
      </c>
      <c r="Q86" s="484">
        <f t="shared" si="16"/>
        <v>265</v>
      </c>
      <c r="R86" s="483">
        <f t="shared" si="17"/>
        <v>4168</v>
      </c>
      <c r="S86" s="483">
        <f t="shared" si="17"/>
        <v>1789</v>
      </c>
      <c r="T86" s="484">
        <f t="shared" si="18"/>
        <v>5957</v>
      </c>
      <c r="V86" s="86"/>
    </row>
    <row r="87" spans="1:22" ht="15" customHeight="1">
      <c r="A87" s="477" t="s">
        <v>398</v>
      </c>
      <c r="B87" s="478" t="s">
        <v>165</v>
      </c>
      <c r="C87" s="479">
        <v>3631</v>
      </c>
      <c r="D87" s="479">
        <v>540</v>
      </c>
      <c r="E87" s="480">
        <f t="shared" si="10"/>
        <v>4171</v>
      </c>
      <c r="F87" s="479">
        <v>145</v>
      </c>
      <c r="G87" s="479">
        <v>4</v>
      </c>
      <c r="H87" s="480">
        <f t="shared" si="11"/>
        <v>149</v>
      </c>
      <c r="I87" s="479">
        <v>1813</v>
      </c>
      <c r="J87" s="479">
        <v>417</v>
      </c>
      <c r="K87" s="480">
        <f t="shared" si="12"/>
        <v>2230</v>
      </c>
      <c r="L87" s="480">
        <f t="shared" si="13"/>
        <v>5589</v>
      </c>
      <c r="M87" s="480">
        <f t="shared" si="14"/>
        <v>961</v>
      </c>
      <c r="N87" s="480">
        <f t="shared" si="15"/>
        <v>6550</v>
      </c>
      <c r="O87" s="479">
        <v>54</v>
      </c>
      <c r="P87" s="479">
        <v>21</v>
      </c>
      <c r="Q87" s="480">
        <f t="shared" si="16"/>
        <v>75</v>
      </c>
      <c r="R87" s="479">
        <f t="shared" si="17"/>
        <v>5643</v>
      </c>
      <c r="S87" s="479">
        <f t="shared" si="17"/>
        <v>982</v>
      </c>
      <c r="T87" s="480">
        <f t="shared" si="18"/>
        <v>6625</v>
      </c>
      <c r="V87" s="86"/>
    </row>
    <row r="88" spans="1:22" ht="15" customHeight="1">
      <c r="A88" s="481" t="s">
        <v>399</v>
      </c>
      <c r="B88" s="482" t="s">
        <v>166</v>
      </c>
      <c r="C88" s="483">
        <v>9170</v>
      </c>
      <c r="D88" s="483">
        <v>2752</v>
      </c>
      <c r="E88" s="484">
        <f t="shared" si="10"/>
        <v>11922</v>
      </c>
      <c r="F88" s="483">
        <v>178</v>
      </c>
      <c r="G88" s="483">
        <v>5</v>
      </c>
      <c r="H88" s="484">
        <f t="shared" si="11"/>
        <v>183</v>
      </c>
      <c r="I88" s="483">
        <v>3325</v>
      </c>
      <c r="J88" s="483">
        <v>700</v>
      </c>
      <c r="K88" s="484">
        <f t="shared" si="12"/>
        <v>4025</v>
      </c>
      <c r="L88" s="484">
        <f t="shared" si="13"/>
        <v>12673</v>
      </c>
      <c r="M88" s="484">
        <f t="shared" si="14"/>
        <v>3457</v>
      </c>
      <c r="N88" s="484">
        <f t="shared" si="15"/>
        <v>16130</v>
      </c>
      <c r="O88" s="483">
        <v>194</v>
      </c>
      <c r="P88" s="483">
        <v>123</v>
      </c>
      <c r="Q88" s="484">
        <f t="shared" si="16"/>
        <v>317</v>
      </c>
      <c r="R88" s="483">
        <f t="shared" si="17"/>
        <v>12867</v>
      </c>
      <c r="S88" s="483">
        <f t="shared" si="17"/>
        <v>3580</v>
      </c>
      <c r="T88" s="484">
        <f t="shared" si="18"/>
        <v>16447</v>
      </c>
      <c r="V88" s="86"/>
    </row>
    <row r="89" spans="1:22" ht="15" customHeight="1">
      <c r="A89" s="477" t="s">
        <v>400</v>
      </c>
      <c r="B89" s="478" t="s">
        <v>167</v>
      </c>
      <c r="C89" s="479">
        <v>7366</v>
      </c>
      <c r="D89" s="479">
        <v>2273</v>
      </c>
      <c r="E89" s="480">
        <f t="shared" si="10"/>
        <v>9639</v>
      </c>
      <c r="F89" s="479">
        <v>179</v>
      </c>
      <c r="G89" s="479">
        <v>2</v>
      </c>
      <c r="H89" s="480">
        <f t="shared" si="11"/>
        <v>181</v>
      </c>
      <c r="I89" s="479">
        <v>2237</v>
      </c>
      <c r="J89" s="479">
        <v>705</v>
      </c>
      <c r="K89" s="480">
        <f t="shared" si="12"/>
        <v>2942</v>
      </c>
      <c r="L89" s="480">
        <f t="shared" si="13"/>
        <v>9782</v>
      </c>
      <c r="M89" s="480">
        <f t="shared" si="14"/>
        <v>2980</v>
      </c>
      <c r="N89" s="480">
        <f t="shared" si="15"/>
        <v>12762</v>
      </c>
      <c r="O89" s="479">
        <v>196</v>
      </c>
      <c r="P89" s="479">
        <v>207</v>
      </c>
      <c r="Q89" s="480">
        <f t="shared" si="16"/>
        <v>403</v>
      </c>
      <c r="R89" s="479">
        <f t="shared" si="17"/>
        <v>9978</v>
      </c>
      <c r="S89" s="479">
        <f t="shared" si="17"/>
        <v>3187</v>
      </c>
      <c r="T89" s="480">
        <f t="shared" si="18"/>
        <v>13165</v>
      </c>
      <c r="V89" s="86"/>
    </row>
    <row r="90" spans="1:22" s="287" customFormat="1" ht="20.100000000000001" customHeight="1">
      <c r="A90" s="904" t="s">
        <v>304</v>
      </c>
      <c r="B90" s="904"/>
      <c r="C90" s="390">
        <v>1660629</v>
      </c>
      <c r="D90" s="390">
        <v>467207</v>
      </c>
      <c r="E90" s="390">
        <v>2127836</v>
      </c>
      <c r="F90" s="390">
        <v>28634</v>
      </c>
      <c r="G90" s="390">
        <v>810</v>
      </c>
      <c r="H90" s="390">
        <v>29444</v>
      </c>
      <c r="I90" s="390">
        <v>483279</v>
      </c>
      <c r="J90" s="390">
        <v>117508</v>
      </c>
      <c r="K90" s="390">
        <v>600787</v>
      </c>
      <c r="L90" s="445">
        <f>SUM(L9:L89)</f>
        <v>2172542</v>
      </c>
      <c r="M90" s="445">
        <f t="shared" ref="M90:N90" si="19">SUM(M9:M89)</f>
        <v>585525</v>
      </c>
      <c r="N90" s="445">
        <f t="shared" si="19"/>
        <v>2758067</v>
      </c>
      <c r="O90" s="390">
        <v>57797</v>
      </c>
      <c r="P90" s="390">
        <v>72290</v>
      </c>
      <c r="Q90" s="390">
        <v>130087</v>
      </c>
      <c r="R90" s="476">
        <f>SUM(R9:R89)</f>
        <v>2230339</v>
      </c>
      <c r="S90" s="476">
        <f>SUM(S9:S89)</f>
        <v>657815</v>
      </c>
      <c r="T90" s="390">
        <f>SUM(T9:T89)</f>
        <v>2888154</v>
      </c>
      <c r="V90" s="86"/>
    </row>
    <row r="91" spans="1:22">
      <c r="E91" s="185"/>
      <c r="V91" s="86"/>
    </row>
    <row r="92" spans="1:22">
      <c r="C92" s="185"/>
      <c r="D92" s="185"/>
      <c r="E92" s="86"/>
      <c r="F92" s="86"/>
      <c r="G92" s="86"/>
      <c r="H92" s="86"/>
      <c r="I92" s="86"/>
      <c r="J92" s="86"/>
      <c r="K92" s="86"/>
      <c r="L92" s="86"/>
      <c r="M92" s="86"/>
      <c r="N92" s="86"/>
      <c r="O92" s="86"/>
      <c r="P92" s="86"/>
      <c r="Q92" s="86"/>
      <c r="R92" s="86"/>
      <c r="S92" s="86"/>
      <c r="T92" s="86"/>
    </row>
    <row r="93" spans="1:22">
      <c r="C93" s="185"/>
      <c r="D93" s="185"/>
      <c r="E93" s="185"/>
      <c r="F93" s="185"/>
      <c r="G93" s="185"/>
      <c r="H93" s="185"/>
      <c r="I93" s="185"/>
      <c r="J93" s="185"/>
      <c r="K93" s="185"/>
      <c r="L93" s="185"/>
      <c r="M93" s="185"/>
      <c r="N93" s="185"/>
      <c r="O93" s="185"/>
      <c r="P93" s="185"/>
      <c r="Q93" s="185"/>
      <c r="R93" s="185"/>
      <c r="S93" s="185"/>
      <c r="T93" s="185"/>
    </row>
    <row r="95" spans="1:22">
      <c r="L95" s="185"/>
    </row>
  </sheetData>
  <mergeCells count="12">
    <mergeCell ref="A4:T4"/>
    <mergeCell ref="A5:T5"/>
    <mergeCell ref="O6:Q7"/>
    <mergeCell ref="R6:T7"/>
    <mergeCell ref="A90:B90"/>
    <mergeCell ref="A6:A8"/>
    <mergeCell ref="B6:B8"/>
    <mergeCell ref="C7:E7"/>
    <mergeCell ref="F7:H7"/>
    <mergeCell ref="I7:K7"/>
    <mergeCell ref="L7:N7"/>
    <mergeCell ref="C6:N6"/>
  </mergeCells>
  <pageMargins left="0" right="0" top="0" bottom="0" header="0" footer="0"/>
  <pageSetup paperSize="9" scale="63" orientation="portrait" r:id="rId1"/>
  <ignoredErrors>
    <ignoredError sqref="A9:A89" numberStoredAsText="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V99"/>
  <sheetViews>
    <sheetView showGridLines="0" zoomScaleNormal="100" workbookViewId="0">
      <pane ySplit="7" topLeftCell="A8" activePane="bottomLeft" state="frozen"/>
      <selection activeCell="I7" sqref="I7:K7"/>
      <selection pane="bottomLeft" activeCell="I7" sqref="I7:K7"/>
    </sheetView>
  </sheetViews>
  <sheetFormatPr defaultColWidth="9.109375" defaultRowHeight="12"/>
  <cols>
    <col min="1" max="1" width="4.6640625" style="92" customWidth="1"/>
    <col min="2" max="2" width="14.6640625" style="93" customWidth="1"/>
    <col min="3" max="3" width="10.6640625" style="93" customWidth="1"/>
    <col min="4" max="4" width="9.109375" style="93" customWidth="1"/>
    <col min="5" max="19" width="9.109375" style="92" customWidth="1"/>
    <col min="20" max="20" width="10.6640625" style="258" customWidth="1"/>
    <col min="21" max="16384" width="9.109375" style="92"/>
  </cols>
  <sheetData>
    <row r="1" spans="1:22" ht="15" customHeight="1"/>
    <row r="2" spans="1:22" ht="15" customHeight="1"/>
    <row r="3" spans="1:22" ht="15" customHeight="1"/>
    <row r="4" spans="1:22" s="90" customFormat="1" ht="20.100000000000001" customHeight="1">
      <c r="A4" s="906" t="s">
        <v>713</v>
      </c>
      <c r="B4" s="906"/>
      <c r="C4" s="906"/>
      <c r="D4" s="906"/>
      <c r="E4" s="906"/>
      <c r="F4" s="906"/>
      <c r="G4" s="906"/>
      <c r="H4" s="906"/>
      <c r="I4" s="906"/>
      <c r="J4" s="906"/>
      <c r="K4" s="906"/>
      <c r="L4" s="906"/>
      <c r="M4" s="906"/>
      <c r="N4" s="906"/>
      <c r="O4" s="906"/>
      <c r="P4" s="906"/>
      <c r="Q4" s="906"/>
      <c r="R4" s="906"/>
      <c r="S4" s="906"/>
      <c r="T4" s="906"/>
    </row>
    <row r="5" spans="1:22" s="90" customFormat="1" ht="20.100000000000001" customHeight="1">
      <c r="A5" s="907" t="s">
        <v>998</v>
      </c>
      <c r="B5" s="907"/>
      <c r="C5" s="907"/>
      <c r="D5" s="907"/>
      <c r="E5" s="907"/>
      <c r="F5" s="907"/>
      <c r="G5" s="907"/>
      <c r="H5" s="907"/>
      <c r="I5" s="907"/>
      <c r="J5" s="907"/>
      <c r="K5" s="907"/>
      <c r="L5" s="907"/>
      <c r="M5" s="907"/>
      <c r="N5" s="907"/>
      <c r="O5" s="907"/>
      <c r="P5" s="907"/>
      <c r="Q5" s="907"/>
      <c r="R5" s="907"/>
      <c r="S5" s="907"/>
      <c r="T5" s="907"/>
    </row>
    <row r="6" spans="1:22" s="91" customFormat="1" ht="30" customHeight="1">
      <c r="A6" s="908" t="s">
        <v>598</v>
      </c>
      <c r="B6" s="909" t="s">
        <v>599</v>
      </c>
      <c r="C6" s="911" t="s">
        <v>715</v>
      </c>
      <c r="D6" s="911"/>
      <c r="E6" s="911"/>
      <c r="F6" s="911"/>
      <c r="G6" s="911"/>
      <c r="H6" s="911"/>
      <c r="I6" s="911"/>
      <c r="J6" s="911"/>
      <c r="K6" s="911"/>
      <c r="L6" s="911"/>
      <c r="M6" s="911"/>
      <c r="N6" s="911"/>
      <c r="O6" s="911"/>
      <c r="P6" s="911"/>
      <c r="Q6" s="911"/>
      <c r="R6" s="911"/>
      <c r="S6" s="911"/>
      <c r="T6" s="910" t="s">
        <v>172</v>
      </c>
    </row>
    <row r="7" spans="1:22" s="91" customFormat="1" ht="35.1" customHeight="1">
      <c r="A7" s="908"/>
      <c r="B7" s="909"/>
      <c r="C7" s="488">
        <v>85.28</v>
      </c>
      <c r="D7" s="570" t="s">
        <v>720</v>
      </c>
      <c r="E7" s="489" t="s">
        <v>721</v>
      </c>
      <c r="F7" s="489" t="s">
        <v>722</v>
      </c>
      <c r="G7" s="489" t="s">
        <v>723</v>
      </c>
      <c r="H7" s="489" t="s">
        <v>724</v>
      </c>
      <c r="I7" s="489" t="s">
        <v>725</v>
      </c>
      <c r="J7" s="489" t="s">
        <v>726</v>
      </c>
      <c r="K7" s="489" t="s">
        <v>727</v>
      </c>
      <c r="L7" s="489" t="s">
        <v>728</v>
      </c>
      <c r="M7" s="489" t="s">
        <v>729</v>
      </c>
      <c r="N7" s="489" t="s">
        <v>730</v>
      </c>
      <c r="O7" s="489" t="s">
        <v>731</v>
      </c>
      <c r="P7" s="489" t="s">
        <v>732</v>
      </c>
      <c r="Q7" s="489" t="s">
        <v>733</v>
      </c>
      <c r="R7" s="489" t="s">
        <v>719</v>
      </c>
      <c r="S7" s="489">
        <v>639.6</v>
      </c>
      <c r="T7" s="910"/>
    </row>
    <row r="8" spans="1:22" s="91" customFormat="1" ht="15" customHeight="1">
      <c r="A8" s="447" t="s">
        <v>81</v>
      </c>
      <c r="B8" s="485" t="s">
        <v>92</v>
      </c>
      <c r="C8" s="479">
        <v>54511</v>
      </c>
      <c r="D8" s="479">
        <v>16</v>
      </c>
      <c r="E8" s="479">
        <v>149</v>
      </c>
      <c r="F8" s="479">
        <v>93</v>
      </c>
      <c r="G8" s="479">
        <v>62</v>
      </c>
      <c r="H8" s="479">
        <v>25</v>
      </c>
      <c r="I8" s="479">
        <v>12</v>
      </c>
      <c r="J8" s="479">
        <v>13</v>
      </c>
      <c r="K8" s="479">
        <v>9</v>
      </c>
      <c r="L8" s="479">
        <v>2</v>
      </c>
      <c r="M8" s="479">
        <v>2</v>
      </c>
      <c r="N8" s="479">
        <v>0</v>
      </c>
      <c r="O8" s="479">
        <v>5</v>
      </c>
      <c r="P8" s="479">
        <v>1</v>
      </c>
      <c r="Q8" s="479">
        <v>0</v>
      </c>
      <c r="R8" s="479">
        <v>7</v>
      </c>
      <c r="S8" s="479">
        <v>12</v>
      </c>
      <c r="T8" s="480">
        <f t="shared" ref="T8:T39" si="0">SUM(C8:S8)</f>
        <v>54919</v>
      </c>
      <c r="U8" s="179"/>
      <c r="V8" s="179"/>
    </row>
    <row r="9" spans="1:22" s="91" customFormat="1" ht="15" customHeight="1">
      <c r="A9" s="452" t="s">
        <v>82</v>
      </c>
      <c r="B9" s="486" t="s">
        <v>93</v>
      </c>
      <c r="C9" s="483">
        <v>12513</v>
      </c>
      <c r="D9" s="483">
        <v>5</v>
      </c>
      <c r="E9" s="483">
        <v>5</v>
      </c>
      <c r="F9" s="483">
        <v>8</v>
      </c>
      <c r="G9" s="483">
        <v>3</v>
      </c>
      <c r="H9" s="483">
        <v>1</v>
      </c>
      <c r="I9" s="483">
        <v>0</v>
      </c>
      <c r="J9" s="483">
        <v>0</v>
      </c>
      <c r="K9" s="483">
        <v>1</v>
      </c>
      <c r="L9" s="483">
        <v>0</v>
      </c>
      <c r="M9" s="483">
        <v>0</v>
      </c>
      <c r="N9" s="483">
        <v>0</v>
      </c>
      <c r="O9" s="483">
        <v>0</v>
      </c>
      <c r="P9" s="483">
        <v>0</v>
      </c>
      <c r="Q9" s="483">
        <v>0</v>
      </c>
      <c r="R9" s="483">
        <v>0</v>
      </c>
      <c r="S9" s="483">
        <v>0</v>
      </c>
      <c r="T9" s="484">
        <f t="shared" si="0"/>
        <v>12536</v>
      </c>
      <c r="U9" s="179"/>
      <c r="V9" s="179"/>
    </row>
    <row r="10" spans="1:22" s="91" customFormat="1" ht="15" customHeight="1">
      <c r="A10" s="447" t="s">
        <v>83</v>
      </c>
      <c r="B10" s="485" t="s">
        <v>94</v>
      </c>
      <c r="C10" s="479">
        <v>19242</v>
      </c>
      <c r="D10" s="479">
        <v>8</v>
      </c>
      <c r="E10" s="479">
        <v>34</v>
      </c>
      <c r="F10" s="479">
        <v>24</v>
      </c>
      <c r="G10" s="479">
        <v>8</v>
      </c>
      <c r="H10" s="479">
        <v>1</v>
      </c>
      <c r="I10" s="479">
        <v>4</v>
      </c>
      <c r="J10" s="479">
        <v>0</v>
      </c>
      <c r="K10" s="479">
        <v>2</v>
      </c>
      <c r="L10" s="479">
        <v>0</v>
      </c>
      <c r="M10" s="479">
        <v>0</v>
      </c>
      <c r="N10" s="479">
        <v>2</v>
      </c>
      <c r="O10" s="479">
        <v>4</v>
      </c>
      <c r="P10" s="479">
        <v>0</v>
      </c>
      <c r="Q10" s="479">
        <v>0</v>
      </c>
      <c r="R10" s="479">
        <v>0</v>
      </c>
      <c r="S10" s="479">
        <v>3</v>
      </c>
      <c r="T10" s="480">
        <f t="shared" si="0"/>
        <v>19332</v>
      </c>
      <c r="U10" s="179"/>
      <c r="V10" s="179"/>
    </row>
    <row r="11" spans="1:22" s="91" customFormat="1" ht="15" customHeight="1">
      <c r="A11" s="452" t="s">
        <v>84</v>
      </c>
      <c r="B11" s="486" t="s">
        <v>95</v>
      </c>
      <c r="C11" s="483">
        <v>7833</v>
      </c>
      <c r="D11" s="483">
        <v>3</v>
      </c>
      <c r="E11" s="483">
        <v>5</v>
      </c>
      <c r="F11" s="483">
        <v>1</v>
      </c>
      <c r="G11" s="483">
        <v>3</v>
      </c>
      <c r="H11" s="483">
        <v>2</v>
      </c>
      <c r="I11" s="483">
        <v>0</v>
      </c>
      <c r="J11" s="483">
        <v>0</v>
      </c>
      <c r="K11" s="483">
        <v>0</v>
      </c>
      <c r="L11" s="483">
        <v>0</v>
      </c>
      <c r="M11" s="483">
        <v>0</v>
      </c>
      <c r="N11" s="483">
        <v>0</v>
      </c>
      <c r="O11" s="483">
        <v>0</v>
      </c>
      <c r="P11" s="483">
        <v>0</v>
      </c>
      <c r="Q11" s="483">
        <v>0</v>
      </c>
      <c r="R11" s="483">
        <v>0</v>
      </c>
      <c r="S11" s="483">
        <v>0</v>
      </c>
      <c r="T11" s="484">
        <f t="shared" si="0"/>
        <v>7847</v>
      </c>
      <c r="U11" s="179"/>
      <c r="V11" s="179"/>
    </row>
    <row r="12" spans="1:22" s="91" customFormat="1" ht="15" customHeight="1">
      <c r="A12" s="447" t="s">
        <v>85</v>
      </c>
      <c r="B12" s="485" t="s">
        <v>96</v>
      </c>
      <c r="C12" s="479">
        <v>8265</v>
      </c>
      <c r="D12" s="479">
        <v>0</v>
      </c>
      <c r="E12" s="479">
        <v>9</v>
      </c>
      <c r="F12" s="479">
        <v>2</v>
      </c>
      <c r="G12" s="479">
        <v>6</v>
      </c>
      <c r="H12" s="479">
        <v>7</v>
      </c>
      <c r="I12" s="479">
        <v>1</v>
      </c>
      <c r="J12" s="479">
        <v>0</v>
      </c>
      <c r="K12" s="479">
        <v>1</v>
      </c>
      <c r="L12" s="479">
        <v>0</v>
      </c>
      <c r="M12" s="479">
        <v>0</v>
      </c>
      <c r="N12" s="479">
        <v>0</v>
      </c>
      <c r="O12" s="479">
        <v>1</v>
      </c>
      <c r="P12" s="479">
        <v>0</v>
      </c>
      <c r="Q12" s="479">
        <v>0</v>
      </c>
      <c r="R12" s="479">
        <v>0</v>
      </c>
      <c r="S12" s="479">
        <v>0</v>
      </c>
      <c r="T12" s="480">
        <f t="shared" si="0"/>
        <v>8292</v>
      </c>
      <c r="U12" s="179"/>
      <c r="V12" s="179"/>
    </row>
    <row r="13" spans="1:22" s="91" customFormat="1" ht="15" customHeight="1">
      <c r="A13" s="452" t="s">
        <v>86</v>
      </c>
      <c r="B13" s="486" t="s">
        <v>97</v>
      </c>
      <c r="C13" s="483">
        <v>146687</v>
      </c>
      <c r="D13" s="483">
        <v>135</v>
      </c>
      <c r="E13" s="483">
        <v>712</v>
      </c>
      <c r="F13" s="483">
        <v>448</v>
      </c>
      <c r="G13" s="483">
        <v>318</v>
      </c>
      <c r="H13" s="483">
        <v>94</v>
      </c>
      <c r="I13" s="483">
        <v>85</v>
      </c>
      <c r="J13" s="483">
        <v>55</v>
      </c>
      <c r="K13" s="483">
        <v>31</v>
      </c>
      <c r="L13" s="483">
        <v>27</v>
      </c>
      <c r="M13" s="483">
        <v>13</v>
      </c>
      <c r="N13" s="483">
        <v>26</v>
      </c>
      <c r="O13" s="483">
        <v>26</v>
      </c>
      <c r="P13" s="483">
        <v>0</v>
      </c>
      <c r="Q13" s="483">
        <v>3</v>
      </c>
      <c r="R13" s="483">
        <v>5</v>
      </c>
      <c r="S13" s="483">
        <v>84</v>
      </c>
      <c r="T13" s="484">
        <f t="shared" si="0"/>
        <v>148749</v>
      </c>
      <c r="U13" s="179"/>
      <c r="V13" s="179"/>
    </row>
    <row r="14" spans="1:22" s="91" customFormat="1" ht="15" customHeight="1">
      <c r="A14" s="447" t="s">
        <v>87</v>
      </c>
      <c r="B14" s="485" t="s">
        <v>98</v>
      </c>
      <c r="C14" s="479">
        <v>99335</v>
      </c>
      <c r="D14" s="479">
        <v>25</v>
      </c>
      <c r="E14" s="479">
        <v>201</v>
      </c>
      <c r="F14" s="479">
        <v>126</v>
      </c>
      <c r="G14" s="479">
        <v>59</v>
      </c>
      <c r="H14" s="479">
        <v>27</v>
      </c>
      <c r="I14" s="479">
        <v>32</v>
      </c>
      <c r="J14" s="479">
        <v>17</v>
      </c>
      <c r="K14" s="479">
        <v>12</v>
      </c>
      <c r="L14" s="479">
        <v>3</v>
      </c>
      <c r="M14" s="479">
        <v>1</v>
      </c>
      <c r="N14" s="479">
        <v>0</v>
      </c>
      <c r="O14" s="479">
        <v>2</v>
      </c>
      <c r="P14" s="479">
        <v>0</v>
      </c>
      <c r="Q14" s="479">
        <v>0</v>
      </c>
      <c r="R14" s="479">
        <v>1</v>
      </c>
      <c r="S14" s="479">
        <v>6</v>
      </c>
      <c r="T14" s="480">
        <f t="shared" si="0"/>
        <v>99847</v>
      </c>
      <c r="U14" s="179"/>
      <c r="V14" s="179"/>
    </row>
    <row r="15" spans="1:22" s="91" customFormat="1" ht="15" customHeight="1">
      <c r="A15" s="452" t="s">
        <v>88</v>
      </c>
      <c r="B15" s="486" t="s">
        <v>99</v>
      </c>
      <c r="C15" s="483">
        <v>4553</v>
      </c>
      <c r="D15" s="483">
        <v>5</v>
      </c>
      <c r="E15" s="483">
        <v>9</v>
      </c>
      <c r="F15" s="483">
        <v>3</v>
      </c>
      <c r="G15" s="483">
        <v>1</v>
      </c>
      <c r="H15" s="483">
        <v>1</v>
      </c>
      <c r="I15" s="483">
        <v>0</v>
      </c>
      <c r="J15" s="483">
        <v>0</v>
      </c>
      <c r="K15" s="483">
        <v>0</v>
      </c>
      <c r="L15" s="483">
        <v>0</v>
      </c>
      <c r="M15" s="483">
        <v>0</v>
      </c>
      <c r="N15" s="483">
        <v>0</v>
      </c>
      <c r="O15" s="483">
        <v>1</v>
      </c>
      <c r="P15" s="483">
        <v>0</v>
      </c>
      <c r="Q15" s="483">
        <v>0</v>
      </c>
      <c r="R15" s="483">
        <v>0</v>
      </c>
      <c r="S15" s="483">
        <v>1</v>
      </c>
      <c r="T15" s="484">
        <f t="shared" si="0"/>
        <v>4574</v>
      </c>
      <c r="U15" s="179"/>
      <c r="V15" s="179"/>
    </row>
    <row r="16" spans="1:22" s="91" customFormat="1" ht="15" customHeight="1">
      <c r="A16" s="447" t="s">
        <v>89</v>
      </c>
      <c r="B16" s="485" t="s">
        <v>100</v>
      </c>
      <c r="C16" s="479">
        <v>38381</v>
      </c>
      <c r="D16" s="479">
        <v>26</v>
      </c>
      <c r="E16" s="479">
        <v>67</v>
      </c>
      <c r="F16" s="479">
        <v>28</v>
      </c>
      <c r="G16" s="479">
        <v>27</v>
      </c>
      <c r="H16" s="479">
        <v>7</v>
      </c>
      <c r="I16" s="479">
        <v>12</v>
      </c>
      <c r="J16" s="479">
        <v>1</v>
      </c>
      <c r="K16" s="479">
        <v>1</v>
      </c>
      <c r="L16" s="479">
        <v>0</v>
      </c>
      <c r="M16" s="479">
        <v>0</v>
      </c>
      <c r="N16" s="479">
        <v>1</v>
      </c>
      <c r="O16" s="479">
        <v>2</v>
      </c>
      <c r="P16" s="479">
        <v>0</v>
      </c>
      <c r="Q16" s="479">
        <v>0</v>
      </c>
      <c r="R16" s="479">
        <v>1</v>
      </c>
      <c r="S16" s="479">
        <v>2</v>
      </c>
      <c r="T16" s="480">
        <f t="shared" si="0"/>
        <v>38556</v>
      </c>
      <c r="U16" s="179"/>
      <c r="V16" s="179"/>
    </row>
    <row r="17" spans="1:22" s="91" customFormat="1" ht="15" customHeight="1">
      <c r="A17" s="452" t="s">
        <v>329</v>
      </c>
      <c r="B17" s="486" t="s">
        <v>101</v>
      </c>
      <c r="C17" s="483">
        <v>37458</v>
      </c>
      <c r="D17" s="483">
        <v>16</v>
      </c>
      <c r="E17" s="483">
        <v>86</v>
      </c>
      <c r="F17" s="483">
        <v>70</v>
      </c>
      <c r="G17" s="483">
        <v>33</v>
      </c>
      <c r="H17" s="483">
        <v>10</v>
      </c>
      <c r="I17" s="483">
        <v>11</v>
      </c>
      <c r="J17" s="483">
        <v>8</v>
      </c>
      <c r="K17" s="483">
        <v>4</v>
      </c>
      <c r="L17" s="483">
        <v>3</v>
      </c>
      <c r="M17" s="483">
        <v>1</v>
      </c>
      <c r="N17" s="483">
        <v>0</v>
      </c>
      <c r="O17" s="483">
        <v>3</v>
      </c>
      <c r="P17" s="483">
        <v>0</v>
      </c>
      <c r="Q17" s="483">
        <v>0</v>
      </c>
      <c r="R17" s="483">
        <v>2</v>
      </c>
      <c r="S17" s="483">
        <v>2</v>
      </c>
      <c r="T17" s="484">
        <f t="shared" si="0"/>
        <v>37707</v>
      </c>
      <c r="U17" s="179"/>
      <c r="V17" s="179"/>
    </row>
    <row r="18" spans="1:22" s="91" customFormat="1" ht="15" customHeight="1">
      <c r="A18" s="447" t="s">
        <v>330</v>
      </c>
      <c r="B18" s="485" t="s">
        <v>102</v>
      </c>
      <c r="C18" s="479">
        <v>4484</v>
      </c>
      <c r="D18" s="479">
        <v>0</v>
      </c>
      <c r="E18" s="479">
        <v>9</v>
      </c>
      <c r="F18" s="479">
        <v>7</v>
      </c>
      <c r="G18" s="479">
        <v>7</v>
      </c>
      <c r="H18" s="479">
        <v>0</v>
      </c>
      <c r="I18" s="479">
        <v>1</v>
      </c>
      <c r="J18" s="479">
        <v>1</v>
      </c>
      <c r="K18" s="479">
        <v>0</v>
      </c>
      <c r="L18" s="479">
        <v>0</v>
      </c>
      <c r="M18" s="479">
        <v>0</v>
      </c>
      <c r="N18" s="479">
        <v>0</v>
      </c>
      <c r="O18" s="479">
        <v>0</v>
      </c>
      <c r="P18" s="479">
        <v>0</v>
      </c>
      <c r="Q18" s="479">
        <v>0</v>
      </c>
      <c r="R18" s="479">
        <v>0</v>
      </c>
      <c r="S18" s="479">
        <v>0</v>
      </c>
      <c r="T18" s="480">
        <f t="shared" si="0"/>
        <v>4509</v>
      </c>
      <c r="U18" s="179"/>
      <c r="V18" s="179"/>
    </row>
    <row r="19" spans="1:22" s="91" customFormat="1" ht="15" customHeight="1">
      <c r="A19" s="452" t="s">
        <v>331</v>
      </c>
      <c r="B19" s="486" t="s">
        <v>103</v>
      </c>
      <c r="C19" s="483">
        <v>4028</v>
      </c>
      <c r="D19" s="483">
        <v>0</v>
      </c>
      <c r="E19" s="483">
        <v>2</v>
      </c>
      <c r="F19" s="483">
        <v>3</v>
      </c>
      <c r="G19" s="483">
        <v>0</v>
      </c>
      <c r="H19" s="483">
        <v>0</v>
      </c>
      <c r="I19" s="483">
        <v>0</v>
      </c>
      <c r="J19" s="483">
        <v>0</v>
      </c>
      <c r="K19" s="483">
        <v>0</v>
      </c>
      <c r="L19" s="483">
        <v>1</v>
      </c>
      <c r="M19" s="483">
        <v>0</v>
      </c>
      <c r="N19" s="483">
        <v>0</v>
      </c>
      <c r="O19" s="483">
        <v>0</v>
      </c>
      <c r="P19" s="483">
        <v>0</v>
      </c>
      <c r="Q19" s="483">
        <v>0</v>
      </c>
      <c r="R19" s="483">
        <v>0</v>
      </c>
      <c r="S19" s="483">
        <v>0</v>
      </c>
      <c r="T19" s="484">
        <f t="shared" si="0"/>
        <v>4034</v>
      </c>
      <c r="U19" s="179"/>
      <c r="V19" s="179"/>
    </row>
    <row r="20" spans="1:22" s="91" customFormat="1" ht="15" customHeight="1">
      <c r="A20" s="447" t="s">
        <v>332</v>
      </c>
      <c r="B20" s="485" t="s">
        <v>104</v>
      </c>
      <c r="C20" s="479">
        <v>5357</v>
      </c>
      <c r="D20" s="479">
        <v>0</v>
      </c>
      <c r="E20" s="479">
        <v>4</v>
      </c>
      <c r="F20" s="479">
        <v>2</v>
      </c>
      <c r="G20" s="479">
        <v>0</v>
      </c>
      <c r="H20" s="479">
        <v>0</v>
      </c>
      <c r="I20" s="479">
        <v>0</v>
      </c>
      <c r="J20" s="479">
        <v>0</v>
      </c>
      <c r="K20" s="479">
        <v>0</v>
      </c>
      <c r="L20" s="479">
        <v>0</v>
      </c>
      <c r="M20" s="479">
        <v>0</v>
      </c>
      <c r="N20" s="479">
        <v>0</v>
      </c>
      <c r="O20" s="479">
        <v>0</v>
      </c>
      <c r="P20" s="479">
        <v>0</v>
      </c>
      <c r="Q20" s="479">
        <v>0</v>
      </c>
      <c r="R20" s="479">
        <v>0</v>
      </c>
      <c r="S20" s="479">
        <v>0</v>
      </c>
      <c r="T20" s="480">
        <f t="shared" si="0"/>
        <v>5363</v>
      </c>
      <c r="U20" s="179"/>
      <c r="V20" s="179"/>
    </row>
    <row r="21" spans="1:22" s="91" customFormat="1" ht="15" customHeight="1">
      <c r="A21" s="452" t="s">
        <v>333</v>
      </c>
      <c r="B21" s="486" t="s">
        <v>105</v>
      </c>
      <c r="C21" s="483">
        <v>7310</v>
      </c>
      <c r="D21" s="483">
        <v>1</v>
      </c>
      <c r="E21" s="483">
        <v>25</v>
      </c>
      <c r="F21" s="483">
        <v>10</v>
      </c>
      <c r="G21" s="483">
        <v>5</v>
      </c>
      <c r="H21" s="483">
        <v>3</v>
      </c>
      <c r="I21" s="483">
        <v>1</v>
      </c>
      <c r="J21" s="483">
        <v>3</v>
      </c>
      <c r="K21" s="483">
        <v>1</v>
      </c>
      <c r="L21" s="483">
        <v>0</v>
      </c>
      <c r="M21" s="483">
        <v>1</v>
      </c>
      <c r="N21" s="483">
        <v>0</v>
      </c>
      <c r="O21" s="483">
        <v>2</v>
      </c>
      <c r="P21" s="483">
        <v>0</v>
      </c>
      <c r="Q21" s="483">
        <v>0</v>
      </c>
      <c r="R21" s="483">
        <v>0</v>
      </c>
      <c r="S21" s="483">
        <v>0</v>
      </c>
      <c r="T21" s="484">
        <f t="shared" si="0"/>
        <v>7362</v>
      </c>
      <c r="U21" s="179"/>
      <c r="V21" s="179"/>
    </row>
    <row r="22" spans="1:22" s="91" customFormat="1" ht="15" customHeight="1">
      <c r="A22" s="447" t="s">
        <v>334</v>
      </c>
      <c r="B22" s="485" t="s">
        <v>106</v>
      </c>
      <c r="C22" s="479">
        <v>9313</v>
      </c>
      <c r="D22" s="479">
        <v>3</v>
      </c>
      <c r="E22" s="479">
        <v>7</v>
      </c>
      <c r="F22" s="479">
        <v>4</v>
      </c>
      <c r="G22" s="479">
        <v>4</v>
      </c>
      <c r="H22" s="479">
        <v>2</v>
      </c>
      <c r="I22" s="479">
        <v>0</v>
      </c>
      <c r="J22" s="479">
        <v>0</v>
      </c>
      <c r="K22" s="479">
        <v>0</v>
      </c>
      <c r="L22" s="479">
        <v>0</v>
      </c>
      <c r="M22" s="479">
        <v>0</v>
      </c>
      <c r="N22" s="479">
        <v>0</v>
      </c>
      <c r="O22" s="479">
        <v>0</v>
      </c>
      <c r="P22" s="479">
        <v>1</v>
      </c>
      <c r="Q22" s="479">
        <v>0</v>
      </c>
      <c r="R22" s="479">
        <v>0</v>
      </c>
      <c r="S22" s="479">
        <v>0</v>
      </c>
      <c r="T22" s="480">
        <f t="shared" si="0"/>
        <v>9334</v>
      </c>
      <c r="U22" s="179"/>
      <c r="V22" s="179"/>
    </row>
    <row r="23" spans="1:22" s="91" customFormat="1" ht="15" customHeight="1">
      <c r="A23" s="452" t="s">
        <v>335</v>
      </c>
      <c r="B23" s="486" t="s">
        <v>107</v>
      </c>
      <c r="C23" s="483">
        <v>92661</v>
      </c>
      <c r="D23" s="483">
        <v>53</v>
      </c>
      <c r="E23" s="483">
        <v>405</v>
      </c>
      <c r="F23" s="483">
        <v>270</v>
      </c>
      <c r="G23" s="483">
        <v>182</v>
      </c>
      <c r="H23" s="483">
        <v>71</v>
      </c>
      <c r="I23" s="483">
        <v>72</v>
      </c>
      <c r="J23" s="483">
        <v>25</v>
      </c>
      <c r="K23" s="483">
        <v>22</v>
      </c>
      <c r="L23" s="483">
        <v>17</v>
      </c>
      <c r="M23" s="483">
        <v>1</v>
      </c>
      <c r="N23" s="483">
        <v>10</v>
      </c>
      <c r="O23" s="483">
        <v>14</v>
      </c>
      <c r="P23" s="483">
        <v>0</v>
      </c>
      <c r="Q23" s="483">
        <v>4</v>
      </c>
      <c r="R23" s="483">
        <v>7</v>
      </c>
      <c r="S23" s="483">
        <v>27</v>
      </c>
      <c r="T23" s="484">
        <f t="shared" si="0"/>
        <v>93841</v>
      </c>
      <c r="U23" s="179"/>
      <c r="V23" s="179"/>
    </row>
    <row r="24" spans="1:22" s="91" customFormat="1" ht="15" customHeight="1">
      <c r="A24" s="447" t="s">
        <v>336</v>
      </c>
      <c r="B24" s="485" t="s">
        <v>108</v>
      </c>
      <c r="C24" s="479">
        <v>17676</v>
      </c>
      <c r="D24" s="479">
        <v>8</v>
      </c>
      <c r="E24" s="479">
        <v>21</v>
      </c>
      <c r="F24" s="479">
        <v>10</v>
      </c>
      <c r="G24" s="479">
        <v>14</v>
      </c>
      <c r="H24" s="479">
        <v>3</v>
      </c>
      <c r="I24" s="479">
        <v>0</v>
      </c>
      <c r="J24" s="479">
        <v>1</v>
      </c>
      <c r="K24" s="479">
        <v>0</v>
      </c>
      <c r="L24" s="479">
        <v>0</v>
      </c>
      <c r="M24" s="479">
        <v>0</v>
      </c>
      <c r="N24" s="479">
        <v>0</v>
      </c>
      <c r="O24" s="479">
        <v>0</v>
      </c>
      <c r="P24" s="479">
        <v>0</v>
      </c>
      <c r="Q24" s="479">
        <v>0</v>
      </c>
      <c r="R24" s="479">
        <v>1</v>
      </c>
      <c r="S24" s="479">
        <v>0</v>
      </c>
      <c r="T24" s="480">
        <f t="shared" si="0"/>
        <v>17734</v>
      </c>
      <c r="U24" s="179"/>
      <c r="V24" s="179"/>
    </row>
    <row r="25" spans="1:22" s="91" customFormat="1" ht="15" customHeight="1">
      <c r="A25" s="452" t="s">
        <v>337</v>
      </c>
      <c r="B25" s="486" t="s">
        <v>109</v>
      </c>
      <c r="C25" s="483">
        <v>3234</v>
      </c>
      <c r="D25" s="483">
        <v>1</v>
      </c>
      <c r="E25" s="483">
        <v>14</v>
      </c>
      <c r="F25" s="483">
        <v>7</v>
      </c>
      <c r="G25" s="483">
        <v>2</v>
      </c>
      <c r="H25" s="483">
        <v>0</v>
      </c>
      <c r="I25" s="483">
        <v>0</v>
      </c>
      <c r="J25" s="483">
        <v>0</v>
      </c>
      <c r="K25" s="483">
        <v>0</v>
      </c>
      <c r="L25" s="483">
        <v>0</v>
      </c>
      <c r="M25" s="483">
        <v>0</v>
      </c>
      <c r="N25" s="483">
        <v>0</v>
      </c>
      <c r="O25" s="483">
        <v>0</v>
      </c>
      <c r="P25" s="483">
        <v>0</v>
      </c>
      <c r="Q25" s="483">
        <v>0</v>
      </c>
      <c r="R25" s="483">
        <v>0</v>
      </c>
      <c r="S25" s="483">
        <v>1</v>
      </c>
      <c r="T25" s="484">
        <f t="shared" si="0"/>
        <v>3259</v>
      </c>
      <c r="U25" s="179"/>
      <c r="V25" s="179"/>
    </row>
    <row r="26" spans="1:22" s="91" customFormat="1" ht="15" customHeight="1">
      <c r="A26" s="447" t="s">
        <v>338</v>
      </c>
      <c r="B26" s="485" t="s">
        <v>110</v>
      </c>
      <c r="C26" s="479">
        <v>13098</v>
      </c>
      <c r="D26" s="479">
        <v>5</v>
      </c>
      <c r="E26" s="479">
        <v>24</v>
      </c>
      <c r="F26" s="479">
        <v>9</v>
      </c>
      <c r="G26" s="479">
        <v>6</v>
      </c>
      <c r="H26" s="479">
        <v>4</v>
      </c>
      <c r="I26" s="479">
        <v>6</v>
      </c>
      <c r="J26" s="479">
        <v>0</v>
      </c>
      <c r="K26" s="479">
        <v>1</v>
      </c>
      <c r="L26" s="479">
        <v>2</v>
      </c>
      <c r="M26" s="479">
        <v>1</v>
      </c>
      <c r="N26" s="479">
        <v>0</v>
      </c>
      <c r="O26" s="479">
        <v>1</v>
      </c>
      <c r="P26" s="479">
        <v>1</v>
      </c>
      <c r="Q26" s="479">
        <v>0</v>
      </c>
      <c r="R26" s="479">
        <v>0</v>
      </c>
      <c r="S26" s="479">
        <v>1</v>
      </c>
      <c r="T26" s="480">
        <f t="shared" si="0"/>
        <v>13159</v>
      </c>
      <c r="U26" s="179"/>
      <c r="V26" s="179"/>
    </row>
    <row r="27" spans="1:22" s="91" customFormat="1" ht="15" customHeight="1">
      <c r="A27" s="452" t="s">
        <v>339</v>
      </c>
      <c r="B27" s="486" t="s">
        <v>111</v>
      </c>
      <c r="C27" s="483">
        <v>37399</v>
      </c>
      <c r="D27" s="483">
        <v>13</v>
      </c>
      <c r="E27" s="483">
        <v>102</v>
      </c>
      <c r="F27" s="483">
        <v>59</v>
      </c>
      <c r="G27" s="483">
        <v>34</v>
      </c>
      <c r="H27" s="483">
        <v>18</v>
      </c>
      <c r="I27" s="483">
        <v>13</v>
      </c>
      <c r="J27" s="483">
        <v>6</v>
      </c>
      <c r="K27" s="483">
        <v>11</v>
      </c>
      <c r="L27" s="483">
        <v>2</v>
      </c>
      <c r="M27" s="483">
        <v>2</v>
      </c>
      <c r="N27" s="483">
        <v>8</v>
      </c>
      <c r="O27" s="483">
        <v>3</v>
      </c>
      <c r="P27" s="483">
        <v>0</v>
      </c>
      <c r="Q27" s="483">
        <v>1</v>
      </c>
      <c r="R27" s="483">
        <v>0</v>
      </c>
      <c r="S27" s="483">
        <v>2</v>
      </c>
      <c r="T27" s="484">
        <f t="shared" si="0"/>
        <v>37673</v>
      </c>
      <c r="U27" s="179"/>
      <c r="V27" s="179"/>
    </row>
    <row r="28" spans="1:22" s="91" customFormat="1" ht="15" customHeight="1">
      <c r="A28" s="447" t="s">
        <v>340</v>
      </c>
      <c r="B28" s="485" t="s">
        <v>112</v>
      </c>
      <c r="C28" s="479">
        <v>22143</v>
      </c>
      <c r="D28" s="479">
        <v>4</v>
      </c>
      <c r="E28" s="479">
        <v>28</v>
      </c>
      <c r="F28" s="479">
        <v>13</v>
      </c>
      <c r="G28" s="479">
        <v>14</v>
      </c>
      <c r="H28" s="479">
        <v>1</v>
      </c>
      <c r="I28" s="479">
        <v>2</v>
      </c>
      <c r="J28" s="479">
        <v>2</v>
      </c>
      <c r="K28" s="479">
        <v>3</v>
      </c>
      <c r="L28" s="479">
        <v>1</v>
      </c>
      <c r="M28" s="479">
        <v>0</v>
      </c>
      <c r="N28" s="479">
        <v>0</v>
      </c>
      <c r="O28" s="479">
        <v>1</v>
      </c>
      <c r="P28" s="479">
        <v>0</v>
      </c>
      <c r="Q28" s="479">
        <v>0</v>
      </c>
      <c r="R28" s="479">
        <v>0</v>
      </c>
      <c r="S28" s="479">
        <v>2</v>
      </c>
      <c r="T28" s="480">
        <f t="shared" si="0"/>
        <v>22214</v>
      </c>
      <c r="U28" s="179"/>
      <c r="V28" s="179"/>
    </row>
    <row r="29" spans="1:22" s="91" customFormat="1" ht="15" customHeight="1">
      <c r="A29" s="452" t="s">
        <v>341</v>
      </c>
      <c r="B29" s="486" t="s">
        <v>113</v>
      </c>
      <c r="C29" s="483">
        <v>12332</v>
      </c>
      <c r="D29" s="483">
        <v>6</v>
      </c>
      <c r="E29" s="483">
        <v>30</v>
      </c>
      <c r="F29" s="483">
        <v>23</v>
      </c>
      <c r="G29" s="483">
        <v>9</v>
      </c>
      <c r="H29" s="483">
        <v>1</v>
      </c>
      <c r="I29" s="483">
        <v>6</v>
      </c>
      <c r="J29" s="483">
        <v>1</v>
      </c>
      <c r="K29" s="483">
        <v>0</v>
      </c>
      <c r="L29" s="483">
        <v>0</v>
      </c>
      <c r="M29" s="483">
        <v>0</v>
      </c>
      <c r="N29" s="483">
        <v>0</v>
      </c>
      <c r="O29" s="483">
        <v>2</v>
      </c>
      <c r="P29" s="483">
        <v>0</v>
      </c>
      <c r="Q29" s="483">
        <v>0</v>
      </c>
      <c r="R29" s="483">
        <v>1</v>
      </c>
      <c r="S29" s="483">
        <v>1</v>
      </c>
      <c r="T29" s="484">
        <f t="shared" si="0"/>
        <v>12412</v>
      </c>
      <c r="U29" s="179"/>
      <c r="V29" s="179"/>
    </row>
    <row r="30" spans="1:22" s="91" customFormat="1" ht="15" customHeight="1">
      <c r="A30" s="447" t="s">
        <v>342</v>
      </c>
      <c r="B30" s="485" t="s">
        <v>114</v>
      </c>
      <c r="C30" s="479">
        <v>10534</v>
      </c>
      <c r="D30" s="479">
        <v>3</v>
      </c>
      <c r="E30" s="479">
        <v>17</v>
      </c>
      <c r="F30" s="479">
        <v>4</v>
      </c>
      <c r="G30" s="479">
        <v>10</v>
      </c>
      <c r="H30" s="479">
        <v>1</v>
      </c>
      <c r="I30" s="479">
        <v>2</v>
      </c>
      <c r="J30" s="479">
        <v>0</v>
      </c>
      <c r="K30" s="479">
        <v>2</v>
      </c>
      <c r="L30" s="479">
        <v>0</v>
      </c>
      <c r="M30" s="479">
        <v>0</v>
      </c>
      <c r="N30" s="479">
        <v>0</v>
      </c>
      <c r="O30" s="479">
        <v>0</v>
      </c>
      <c r="P30" s="479">
        <v>0</v>
      </c>
      <c r="Q30" s="479">
        <v>1</v>
      </c>
      <c r="R30" s="479">
        <v>1</v>
      </c>
      <c r="S30" s="479">
        <v>2</v>
      </c>
      <c r="T30" s="480">
        <f t="shared" si="0"/>
        <v>10577</v>
      </c>
      <c r="U30" s="179"/>
      <c r="V30" s="179"/>
    </row>
    <row r="31" spans="1:22" s="91" customFormat="1" ht="15" customHeight="1">
      <c r="A31" s="452" t="s">
        <v>343</v>
      </c>
      <c r="B31" s="486" t="s">
        <v>115</v>
      </c>
      <c r="C31" s="483">
        <v>5074</v>
      </c>
      <c r="D31" s="483">
        <v>1</v>
      </c>
      <c r="E31" s="483">
        <v>8</v>
      </c>
      <c r="F31" s="483">
        <v>6</v>
      </c>
      <c r="G31" s="483">
        <v>2</v>
      </c>
      <c r="H31" s="483">
        <v>0</v>
      </c>
      <c r="I31" s="483">
        <v>0</v>
      </c>
      <c r="J31" s="483">
        <v>1</v>
      </c>
      <c r="K31" s="483">
        <v>0</v>
      </c>
      <c r="L31" s="483">
        <v>0</v>
      </c>
      <c r="M31" s="483">
        <v>0</v>
      </c>
      <c r="N31" s="483">
        <v>0</v>
      </c>
      <c r="O31" s="483">
        <v>0</v>
      </c>
      <c r="P31" s="483">
        <v>0</v>
      </c>
      <c r="Q31" s="483">
        <v>0</v>
      </c>
      <c r="R31" s="483">
        <v>0</v>
      </c>
      <c r="S31" s="483">
        <v>1</v>
      </c>
      <c r="T31" s="484">
        <f t="shared" si="0"/>
        <v>5093</v>
      </c>
      <c r="U31" s="179"/>
      <c r="V31" s="179"/>
    </row>
    <row r="32" spans="1:22" s="91" customFormat="1" ht="15" customHeight="1">
      <c r="A32" s="447" t="s">
        <v>344</v>
      </c>
      <c r="B32" s="485" t="s">
        <v>116</v>
      </c>
      <c r="C32" s="479">
        <v>13568</v>
      </c>
      <c r="D32" s="479">
        <v>8</v>
      </c>
      <c r="E32" s="479">
        <v>47</v>
      </c>
      <c r="F32" s="479">
        <v>16</v>
      </c>
      <c r="G32" s="479">
        <v>14</v>
      </c>
      <c r="H32" s="479">
        <v>6</v>
      </c>
      <c r="I32" s="479">
        <v>3</v>
      </c>
      <c r="J32" s="479">
        <v>0</v>
      </c>
      <c r="K32" s="479">
        <v>0</v>
      </c>
      <c r="L32" s="479">
        <v>1</v>
      </c>
      <c r="M32" s="479">
        <v>0</v>
      </c>
      <c r="N32" s="479">
        <v>0</v>
      </c>
      <c r="O32" s="479">
        <v>1</v>
      </c>
      <c r="P32" s="479">
        <v>0</v>
      </c>
      <c r="Q32" s="479">
        <v>0</v>
      </c>
      <c r="R32" s="479">
        <v>0</v>
      </c>
      <c r="S32" s="479">
        <v>7</v>
      </c>
      <c r="T32" s="480">
        <f t="shared" si="0"/>
        <v>13671</v>
      </c>
      <c r="U32" s="179"/>
      <c r="V32" s="179"/>
    </row>
    <row r="33" spans="1:22" s="91" customFormat="1" ht="15" customHeight="1">
      <c r="A33" s="452" t="s">
        <v>345</v>
      </c>
      <c r="B33" s="486" t="s">
        <v>117</v>
      </c>
      <c r="C33" s="483">
        <v>19852</v>
      </c>
      <c r="D33" s="483">
        <v>11</v>
      </c>
      <c r="E33" s="483">
        <v>73</v>
      </c>
      <c r="F33" s="483">
        <v>50</v>
      </c>
      <c r="G33" s="483">
        <v>25</v>
      </c>
      <c r="H33" s="483">
        <v>11</v>
      </c>
      <c r="I33" s="483">
        <v>9</v>
      </c>
      <c r="J33" s="483">
        <v>7</v>
      </c>
      <c r="K33" s="483">
        <v>2</v>
      </c>
      <c r="L33" s="483">
        <v>4</v>
      </c>
      <c r="M33" s="483">
        <v>1</v>
      </c>
      <c r="N33" s="483">
        <v>2</v>
      </c>
      <c r="O33" s="483">
        <v>7</v>
      </c>
      <c r="P33" s="483">
        <v>0</v>
      </c>
      <c r="Q33" s="483">
        <v>1</v>
      </c>
      <c r="R33" s="483">
        <v>0</v>
      </c>
      <c r="S33" s="483">
        <v>4</v>
      </c>
      <c r="T33" s="484">
        <f t="shared" si="0"/>
        <v>20059</v>
      </c>
      <c r="U33" s="179"/>
      <c r="V33" s="179"/>
    </row>
    <row r="34" spans="1:22" s="91" customFormat="1" ht="15" customHeight="1">
      <c r="A34" s="447" t="s">
        <v>346</v>
      </c>
      <c r="B34" s="485" t="s">
        <v>118</v>
      </c>
      <c r="C34" s="479">
        <v>52203</v>
      </c>
      <c r="D34" s="479">
        <v>31</v>
      </c>
      <c r="E34" s="479">
        <v>131</v>
      </c>
      <c r="F34" s="479">
        <v>86</v>
      </c>
      <c r="G34" s="479">
        <v>52</v>
      </c>
      <c r="H34" s="479">
        <v>18</v>
      </c>
      <c r="I34" s="479">
        <v>27</v>
      </c>
      <c r="J34" s="479">
        <v>10</v>
      </c>
      <c r="K34" s="479">
        <v>13</v>
      </c>
      <c r="L34" s="479">
        <v>4</v>
      </c>
      <c r="M34" s="479">
        <v>2</v>
      </c>
      <c r="N34" s="479">
        <v>9</v>
      </c>
      <c r="O34" s="479">
        <v>3</v>
      </c>
      <c r="P34" s="479">
        <v>0</v>
      </c>
      <c r="Q34" s="479">
        <v>1</v>
      </c>
      <c r="R34" s="479">
        <v>4</v>
      </c>
      <c r="S34" s="479">
        <v>9</v>
      </c>
      <c r="T34" s="480">
        <f t="shared" si="0"/>
        <v>52603</v>
      </c>
      <c r="U34" s="179"/>
      <c r="V34" s="179"/>
    </row>
    <row r="35" spans="1:22" s="91" customFormat="1" ht="15" customHeight="1">
      <c r="A35" s="452" t="s">
        <v>347</v>
      </c>
      <c r="B35" s="486" t="s">
        <v>305</v>
      </c>
      <c r="C35" s="483">
        <v>10755</v>
      </c>
      <c r="D35" s="483">
        <v>0</v>
      </c>
      <c r="E35" s="483">
        <v>16</v>
      </c>
      <c r="F35" s="483">
        <v>8</v>
      </c>
      <c r="G35" s="483">
        <v>14</v>
      </c>
      <c r="H35" s="483">
        <v>4</v>
      </c>
      <c r="I35" s="483">
        <v>0</v>
      </c>
      <c r="J35" s="483">
        <v>1</v>
      </c>
      <c r="K35" s="483">
        <v>0</v>
      </c>
      <c r="L35" s="483">
        <v>0</v>
      </c>
      <c r="M35" s="483">
        <v>0</v>
      </c>
      <c r="N35" s="483">
        <v>3</v>
      </c>
      <c r="O35" s="483">
        <v>0</v>
      </c>
      <c r="P35" s="483">
        <v>0</v>
      </c>
      <c r="Q35" s="483">
        <v>0</v>
      </c>
      <c r="R35" s="483">
        <v>0</v>
      </c>
      <c r="S35" s="483">
        <v>2</v>
      </c>
      <c r="T35" s="484">
        <f t="shared" si="0"/>
        <v>10803</v>
      </c>
      <c r="U35" s="179"/>
      <c r="V35" s="179"/>
    </row>
    <row r="36" spans="1:22" s="91" customFormat="1" ht="15" customHeight="1">
      <c r="A36" s="447" t="s">
        <v>348</v>
      </c>
      <c r="B36" s="485" t="s">
        <v>119</v>
      </c>
      <c r="C36" s="479">
        <v>2613</v>
      </c>
      <c r="D36" s="479">
        <v>1</v>
      </c>
      <c r="E36" s="479">
        <v>0</v>
      </c>
      <c r="F36" s="479">
        <v>2</v>
      </c>
      <c r="G36" s="479">
        <v>2</v>
      </c>
      <c r="H36" s="479">
        <v>0</v>
      </c>
      <c r="I36" s="479">
        <v>0</v>
      </c>
      <c r="J36" s="479">
        <v>1</v>
      </c>
      <c r="K36" s="479">
        <v>0</v>
      </c>
      <c r="L36" s="479">
        <v>0</v>
      </c>
      <c r="M36" s="479">
        <v>0</v>
      </c>
      <c r="N36" s="479">
        <v>0</v>
      </c>
      <c r="O36" s="479">
        <v>0</v>
      </c>
      <c r="P36" s="479">
        <v>0</v>
      </c>
      <c r="Q36" s="479">
        <v>0</v>
      </c>
      <c r="R36" s="479">
        <v>0</v>
      </c>
      <c r="S36" s="479">
        <v>0</v>
      </c>
      <c r="T36" s="480">
        <f t="shared" si="0"/>
        <v>2619</v>
      </c>
      <c r="U36" s="179"/>
      <c r="V36" s="179"/>
    </row>
    <row r="37" spans="1:22" s="91" customFormat="1" ht="15" customHeight="1">
      <c r="A37" s="452" t="s">
        <v>349</v>
      </c>
      <c r="B37" s="486" t="s">
        <v>120</v>
      </c>
      <c r="C37" s="483">
        <v>3933</v>
      </c>
      <c r="D37" s="483">
        <v>2</v>
      </c>
      <c r="E37" s="483">
        <v>5</v>
      </c>
      <c r="F37" s="483">
        <v>1</v>
      </c>
      <c r="G37" s="483">
        <v>2</v>
      </c>
      <c r="H37" s="483">
        <v>1</v>
      </c>
      <c r="I37" s="483">
        <v>1</v>
      </c>
      <c r="J37" s="483">
        <v>0</v>
      </c>
      <c r="K37" s="483">
        <v>0</v>
      </c>
      <c r="L37" s="483">
        <v>0</v>
      </c>
      <c r="M37" s="483">
        <v>0</v>
      </c>
      <c r="N37" s="483">
        <v>0</v>
      </c>
      <c r="O37" s="483">
        <v>1</v>
      </c>
      <c r="P37" s="483">
        <v>0</v>
      </c>
      <c r="Q37" s="483">
        <v>0</v>
      </c>
      <c r="R37" s="483">
        <v>0</v>
      </c>
      <c r="S37" s="483">
        <v>0</v>
      </c>
      <c r="T37" s="484">
        <f t="shared" si="0"/>
        <v>3946</v>
      </c>
      <c r="U37" s="179"/>
      <c r="V37" s="179"/>
    </row>
    <row r="38" spans="1:22" s="91" customFormat="1" ht="15" customHeight="1">
      <c r="A38" s="447" t="s">
        <v>350</v>
      </c>
      <c r="B38" s="485" t="s">
        <v>121</v>
      </c>
      <c r="C38" s="479">
        <v>43883</v>
      </c>
      <c r="D38" s="479">
        <v>15</v>
      </c>
      <c r="E38" s="479">
        <v>64</v>
      </c>
      <c r="F38" s="479">
        <v>34</v>
      </c>
      <c r="G38" s="479">
        <v>14</v>
      </c>
      <c r="H38" s="479">
        <v>15</v>
      </c>
      <c r="I38" s="479">
        <v>7</v>
      </c>
      <c r="J38" s="479">
        <v>5</v>
      </c>
      <c r="K38" s="479">
        <v>4</v>
      </c>
      <c r="L38" s="479">
        <v>5</v>
      </c>
      <c r="M38" s="479">
        <v>0</v>
      </c>
      <c r="N38" s="479">
        <v>3</v>
      </c>
      <c r="O38" s="479">
        <v>7</v>
      </c>
      <c r="P38" s="479">
        <v>0</v>
      </c>
      <c r="Q38" s="479">
        <v>0</v>
      </c>
      <c r="R38" s="479">
        <v>0</v>
      </c>
      <c r="S38" s="479">
        <v>6</v>
      </c>
      <c r="T38" s="480">
        <f t="shared" si="0"/>
        <v>44062</v>
      </c>
      <c r="U38" s="179"/>
      <c r="V38" s="179"/>
    </row>
    <row r="39" spans="1:22" s="91" customFormat="1" ht="15" customHeight="1">
      <c r="A39" s="452" t="s">
        <v>351</v>
      </c>
      <c r="B39" s="486" t="s">
        <v>122</v>
      </c>
      <c r="C39" s="483">
        <v>11774</v>
      </c>
      <c r="D39" s="483">
        <v>2</v>
      </c>
      <c r="E39" s="483">
        <v>5</v>
      </c>
      <c r="F39" s="483">
        <v>9</v>
      </c>
      <c r="G39" s="483">
        <v>8</v>
      </c>
      <c r="H39" s="483">
        <v>3</v>
      </c>
      <c r="I39" s="483">
        <v>1</v>
      </c>
      <c r="J39" s="483">
        <v>0</v>
      </c>
      <c r="K39" s="483">
        <v>1</v>
      </c>
      <c r="L39" s="483">
        <v>0</v>
      </c>
      <c r="M39" s="483">
        <v>0</v>
      </c>
      <c r="N39" s="483">
        <v>0</v>
      </c>
      <c r="O39" s="483">
        <v>1</v>
      </c>
      <c r="P39" s="483">
        <v>0</v>
      </c>
      <c r="Q39" s="483">
        <v>0</v>
      </c>
      <c r="R39" s="483">
        <v>0</v>
      </c>
      <c r="S39" s="483">
        <v>0</v>
      </c>
      <c r="T39" s="484">
        <f t="shared" si="0"/>
        <v>11804</v>
      </c>
      <c r="U39" s="179"/>
      <c r="V39" s="179"/>
    </row>
    <row r="40" spans="1:22" s="91" customFormat="1" ht="15" customHeight="1">
      <c r="A40" s="447" t="s">
        <v>352</v>
      </c>
      <c r="B40" s="485" t="s">
        <v>182</v>
      </c>
      <c r="C40" s="479">
        <v>53649</v>
      </c>
      <c r="D40" s="479">
        <v>20</v>
      </c>
      <c r="E40" s="479">
        <v>88</v>
      </c>
      <c r="F40" s="479">
        <v>73</v>
      </c>
      <c r="G40" s="479">
        <v>41</v>
      </c>
      <c r="H40" s="479">
        <v>17</v>
      </c>
      <c r="I40" s="479">
        <v>9</v>
      </c>
      <c r="J40" s="479">
        <v>11</v>
      </c>
      <c r="K40" s="479">
        <v>7</v>
      </c>
      <c r="L40" s="479">
        <v>0</v>
      </c>
      <c r="M40" s="479">
        <v>3</v>
      </c>
      <c r="N40" s="479">
        <v>4</v>
      </c>
      <c r="O40" s="479">
        <v>5</v>
      </c>
      <c r="P40" s="479">
        <v>1</v>
      </c>
      <c r="Q40" s="479">
        <v>1</v>
      </c>
      <c r="R40" s="479">
        <v>0</v>
      </c>
      <c r="S40" s="479">
        <v>14</v>
      </c>
      <c r="T40" s="480">
        <f t="shared" ref="T40:T71" si="1">SUM(C40:S40)</f>
        <v>53943</v>
      </c>
      <c r="U40" s="179"/>
      <c r="V40" s="179"/>
    </row>
    <row r="41" spans="1:22" s="91" customFormat="1" ht="15" customHeight="1">
      <c r="A41" s="452" t="s">
        <v>353</v>
      </c>
      <c r="B41" s="486" t="s">
        <v>123</v>
      </c>
      <c r="C41" s="483">
        <f>547471+85</f>
        <v>547556</v>
      </c>
      <c r="D41" s="483">
        <v>635</v>
      </c>
      <c r="E41" s="483">
        <v>3217</v>
      </c>
      <c r="F41" s="483">
        <v>1980</v>
      </c>
      <c r="G41" s="483">
        <v>1322</v>
      </c>
      <c r="H41" s="483">
        <v>464</v>
      </c>
      <c r="I41" s="483">
        <v>524</v>
      </c>
      <c r="J41" s="483">
        <v>249</v>
      </c>
      <c r="K41" s="483">
        <v>272</v>
      </c>
      <c r="L41" s="483">
        <v>108</v>
      </c>
      <c r="M41" s="483">
        <v>28</v>
      </c>
      <c r="N41" s="483">
        <v>110</v>
      </c>
      <c r="O41" s="483">
        <v>165</v>
      </c>
      <c r="P41" s="483">
        <v>22</v>
      </c>
      <c r="Q41" s="483">
        <v>27</v>
      </c>
      <c r="R41" s="483">
        <v>33</v>
      </c>
      <c r="S41" s="483">
        <v>444</v>
      </c>
      <c r="T41" s="484">
        <f t="shared" si="1"/>
        <v>557156</v>
      </c>
      <c r="U41" s="179"/>
      <c r="V41" s="179"/>
    </row>
    <row r="42" spans="1:22" s="91" customFormat="1" ht="15" customHeight="1">
      <c r="A42" s="447" t="s">
        <v>354</v>
      </c>
      <c r="B42" s="485" t="s">
        <v>124</v>
      </c>
      <c r="C42" s="479">
        <v>136192</v>
      </c>
      <c r="D42" s="479">
        <v>88</v>
      </c>
      <c r="E42" s="479">
        <v>455</v>
      </c>
      <c r="F42" s="479">
        <v>283</v>
      </c>
      <c r="G42" s="479">
        <v>191</v>
      </c>
      <c r="H42" s="479">
        <v>56</v>
      </c>
      <c r="I42" s="479">
        <v>59</v>
      </c>
      <c r="J42" s="479">
        <v>29</v>
      </c>
      <c r="K42" s="479">
        <v>30</v>
      </c>
      <c r="L42" s="479">
        <v>19</v>
      </c>
      <c r="M42" s="479">
        <v>3</v>
      </c>
      <c r="N42" s="479">
        <v>12</v>
      </c>
      <c r="O42" s="479">
        <v>17</v>
      </c>
      <c r="P42" s="479">
        <v>2</v>
      </c>
      <c r="Q42" s="479">
        <v>0</v>
      </c>
      <c r="R42" s="479">
        <v>2</v>
      </c>
      <c r="S42" s="479">
        <v>45</v>
      </c>
      <c r="T42" s="480">
        <f t="shared" si="1"/>
        <v>137483</v>
      </c>
      <c r="U42" s="179"/>
      <c r="V42" s="179"/>
    </row>
    <row r="43" spans="1:22" s="91" customFormat="1" ht="15" customHeight="1">
      <c r="A43" s="452" t="s">
        <v>355</v>
      </c>
      <c r="B43" s="486" t="s">
        <v>125</v>
      </c>
      <c r="C43" s="483">
        <v>4920</v>
      </c>
      <c r="D43" s="483">
        <v>0</v>
      </c>
      <c r="E43" s="483">
        <v>3</v>
      </c>
      <c r="F43" s="483">
        <v>1</v>
      </c>
      <c r="G43" s="483">
        <v>0</v>
      </c>
      <c r="H43" s="483">
        <v>1</v>
      </c>
      <c r="I43" s="483">
        <v>0</v>
      </c>
      <c r="J43" s="483">
        <v>0</v>
      </c>
      <c r="K43" s="483">
        <v>0</v>
      </c>
      <c r="L43" s="483">
        <v>0</v>
      </c>
      <c r="M43" s="483">
        <v>0</v>
      </c>
      <c r="N43" s="483">
        <v>0</v>
      </c>
      <c r="O43" s="483">
        <v>0</v>
      </c>
      <c r="P43" s="483">
        <v>0</v>
      </c>
      <c r="Q43" s="483">
        <v>0</v>
      </c>
      <c r="R43" s="483">
        <v>1</v>
      </c>
      <c r="S43" s="483">
        <v>0</v>
      </c>
      <c r="T43" s="484">
        <f t="shared" si="1"/>
        <v>4926</v>
      </c>
      <c r="U43" s="179"/>
      <c r="V43" s="179"/>
    </row>
    <row r="44" spans="1:22" s="91" customFormat="1" ht="15" customHeight="1">
      <c r="A44" s="447" t="s">
        <v>356</v>
      </c>
      <c r="B44" s="485" t="s">
        <v>126</v>
      </c>
      <c r="C44" s="479">
        <v>10168</v>
      </c>
      <c r="D44" s="479">
        <v>8</v>
      </c>
      <c r="E44" s="479">
        <v>26</v>
      </c>
      <c r="F44" s="479">
        <v>6</v>
      </c>
      <c r="G44" s="479">
        <v>4</v>
      </c>
      <c r="H44" s="479">
        <v>1</v>
      </c>
      <c r="I44" s="479">
        <v>2</v>
      </c>
      <c r="J44" s="479">
        <v>0</v>
      </c>
      <c r="K44" s="479">
        <v>0</v>
      </c>
      <c r="L44" s="479">
        <v>0</v>
      </c>
      <c r="M44" s="479">
        <v>0</v>
      </c>
      <c r="N44" s="479">
        <v>4</v>
      </c>
      <c r="O44" s="479">
        <v>0</v>
      </c>
      <c r="P44" s="479">
        <v>0</v>
      </c>
      <c r="Q44" s="479">
        <v>0</v>
      </c>
      <c r="R44" s="479">
        <v>0</v>
      </c>
      <c r="S44" s="479">
        <v>0</v>
      </c>
      <c r="T44" s="480">
        <f t="shared" si="1"/>
        <v>10219</v>
      </c>
      <c r="U44" s="179"/>
      <c r="V44" s="179"/>
    </row>
    <row r="45" spans="1:22" s="91" customFormat="1" ht="15" customHeight="1">
      <c r="A45" s="452" t="s">
        <v>357</v>
      </c>
      <c r="B45" s="486" t="s">
        <v>127</v>
      </c>
      <c r="C45" s="483">
        <v>34875</v>
      </c>
      <c r="D45" s="483">
        <v>28</v>
      </c>
      <c r="E45" s="483">
        <v>130</v>
      </c>
      <c r="F45" s="483">
        <v>69</v>
      </c>
      <c r="G45" s="483">
        <v>50</v>
      </c>
      <c r="H45" s="483">
        <v>9</v>
      </c>
      <c r="I45" s="483">
        <v>15</v>
      </c>
      <c r="J45" s="483">
        <v>27</v>
      </c>
      <c r="K45" s="483">
        <v>10</v>
      </c>
      <c r="L45" s="483">
        <v>3</v>
      </c>
      <c r="M45" s="483">
        <v>0</v>
      </c>
      <c r="N45" s="483">
        <v>0</v>
      </c>
      <c r="O45" s="483">
        <v>4</v>
      </c>
      <c r="P45" s="483">
        <v>0</v>
      </c>
      <c r="Q45" s="483">
        <v>3</v>
      </c>
      <c r="R45" s="483">
        <v>1</v>
      </c>
      <c r="S45" s="483">
        <v>10</v>
      </c>
      <c r="T45" s="484">
        <f t="shared" si="1"/>
        <v>35234</v>
      </c>
      <c r="U45" s="179"/>
      <c r="V45" s="179"/>
    </row>
    <row r="46" spans="1:22" s="91" customFormat="1" ht="15" customHeight="1">
      <c r="A46" s="447" t="s">
        <v>358</v>
      </c>
      <c r="B46" s="485" t="s">
        <v>128</v>
      </c>
      <c r="C46" s="479">
        <v>10460</v>
      </c>
      <c r="D46" s="479">
        <v>10</v>
      </c>
      <c r="E46" s="479">
        <v>11</v>
      </c>
      <c r="F46" s="479">
        <v>9</v>
      </c>
      <c r="G46" s="479">
        <v>5</v>
      </c>
      <c r="H46" s="479">
        <v>1</v>
      </c>
      <c r="I46" s="479">
        <v>3</v>
      </c>
      <c r="J46" s="479">
        <v>0</v>
      </c>
      <c r="K46" s="479">
        <v>0</v>
      </c>
      <c r="L46" s="479">
        <v>0</v>
      </c>
      <c r="M46" s="479">
        <v>0</v>
      </c>
      <c r="N46" s="479">
        <v>0</v>
      </c>
      <c r="O46" s="479">
        <v>1</v>
      </c>
      <c r="P46" s="479">
        <v>0</v>
      </c>
      <c r="Q46" s="479">
        <v>0</v>
      </c>
      <c r="R46" s="479">
        <v>1</v>
      </c>
      <c r="S46" s="479">
        <v>8</v>
      </c>
      <c r="T46" s="480">
        <f t="shared" si="1"/>
        <v>10509</v>
      </c>
      <c r="U46" s="179"/>
      <c r="V46" s="179"/>
    </row>
    <row r="47" spans="1:22" s="172" customFormat="1" ht="15" customHeight="1">
      <c r="A47" s="452" t="s">
        <v>359</v>
      </c>
      <c r="B47" s="486" t="s">
        <v>169</v>
      </c>
      <c r="C47" s="483">
        <v>5696</v>
      </c>
      <c r="D47" s="483">
        <v>1</v>
      </c>
      <c r="E47" s="483">
        <v>12</v>
      </c>
      <c r="F47" s="483">
        <v>2</v>
      </c>
      <c r="G47" s="483">
        <v>6</v>
      </c>
      <c r="H47" s="483">
        <v>0</v>
      </c>
      <c r="I47" s="483">
        <v>2</v>
      </c>
      <c r="J47" s="483">
        <v>0</v>
      </c>
      <c r="K47" s="483">
        <v>0</v>
      </c>
      <c r="L47" s="483">
        <v>0</v>
      </c>
      <c r="M47" s="483">
        <v>0</v>
      </c>
      <c r="N47" s="483">
        <v>0</v>
      </c>
      <c r="O47" s="483">
        <v>0</v>
      </c>
      <c r="P47" s="483">
        <v>0</v>
      </c>
      <c r="Q47" s="483">
        <v>0</v>
      </c>
      <c r="R47" s="483">
        <v>0</v>
      </c>
      <c r="S47" s="483">
        <v>0</v>
      </c>
      <c r="T47" s="484">
        <f t="shared" si="1"/>
        <v>5719</v>
      </c>
      <c r="U47" s="179"/>
      <c r="V47" s="179"/>
    </row>
    <row r="48" spans="1:22" s="91" customFormat="1" ht="15" customHeight="1">
      <c r="A48" s="447" t="s">
        <v>360</v>
      </c>
      <c r="B48" s="485" t="s">
        <v>129</v>
      </c>
      <c r="C48" s="479">
        <v>41831</v>
      </c>
      <c r="D48" s="479">
        <v>18</v>
      </c>
      <c r="E48" s="479">
        <v>242</v>
      </c>
      <c r="F48" s="479">
        <v>114</v>
      </c>
      <c r="G48" s="479">
        <v>78</v>
      </c>
      <c r="H48" s="479">
        <v>39</v>
      </c>
      <c r="I48" s="479">
        <v>26</v>
      </c>
      <c r="J48" s="479">
        <v>14</v>
      </c>
      <c r="K48" s="479">
        <v>21</v>
      </c>
      <c r="L48" s="479">
        <v>4</v>
      </c>
      <c r="M48" s="479">
        <v>2</v>
      </c>
      <c r="N48" s="479">
        <v>8</v>
      </c>
      <c r="O48" s="479">
        <v>10</v>
      </c>
      <c r="P48" s="479">
        <v>0</v>
      </c>
      <c r="Q48" s="479">
        <v>0</v>
      </c>
      <c r="R48" s="479">
        <v>2</v>
      </c>
      <c r="S48" s="479">
        <v>17</v>
      </c>
      <c r="T48" s="480">
        <f t="shared" si="1"/>
        <v>42426</v>
      </c>
      <c r="U48" s="179"/>
      <c r="V48" s="179"/>
    </row>
    <row r="49" spans="1:22" s="91" customFormat="1" ht="15" customHeight="1">
      <c r="A49" s="452" t="s">
        <v>361</v>
      </c>
      <c r="B49" s="486" t="s">
        <v>130</v>
      </c>
      <c r="C49" s="483">
        <v>66820</v>
      </c>
      <c r="D49" s="483">
        <v>30</v>
      </c>
      <c r="E49" s="483">
        <v>184</v>
      </c>
      <c r="F49" s="483">
        <v>97</v>
      </c>
      <c r="G49" s="483">
        <v>65</v>
      </c>
      <c r="H49" s="483">
        <v>27</v>
      </c>
      <c r="I49" s="483">
        <v>18</v>
      </c>
      <c r="J49" s="483">
        <v>12</v>
      </c>
      <c r="K49" s="483">
        <v>7</v>
      </c>
      <c r="L49" s="483">
        <v>5</v>
      </c>
      <c r="M49" s="483">
        <v>0</v>
      </c>
      <c r="N49" s="483">
        <v>2</v>
      </c>
      <c r="O49" s="483">
        <v>10</v>
      </c>
      <c r="P49" s="483">
        <v>1</v>
      </c>
      <c r="Q49" s="483">
        <v>0</v>
      </c>
      <c r="R49" s="483">
        <v>0</v>
      </c>
      <c r="S49" s="483">
        <v>9</v>
      </c>
      <c r="T49" s="484">
        <f t="shared" si="1"/>
        <v>67287</v>
      </c>
      <c r="U49" s="179"/>
      <c r="V49" s="179"/>
    </row>
    <row r="50" spans="1:22" s="91" customFormat="1" ht="15" customHeight="1">
      <c r="A50" s="447" t="s">
        <v>362</v>
      </c>
      <c r="B50" s="485" t="s">
        <v>131</v>
      </c>
      <c r="C50" s="479">
        <v>13050</v>
      </c>
      <c r="D50" s="479">
        <v>2</v>
      </c>
      <c r="E50" s="479">
        <v>16</v>
      </c>
      <c r="F50" s="479">
        <v>8</v>
      </c>
      <c r="G50" s="479">
        <v>8</v>
      </c>
      <c r="H50" s="479">
        <v>2</v>
      </c>
      <c r="I50" s="479">
        <v>3</v>
      </c>
      <c r="J50" s="479">
        <v>2</v>
      </c>
      <c r="K50" s="479">
        <v>3</v>
      </c>
      <c r="L50" s="479">
        <v>0</v>
      </c>
      <c r="M50" s="479">
        <v>0</v>
      </c>
      <c r="N50" s="479">
        <v>0</v>
      </c>
      <c r="O50" s="479">
        <v>1</v>
      </c>
      <c r="P50" s="479">
        <v>0</v>
      </c>
      <c r="Q50" s="479">
        <v>0</v>
      </c>
      <c r="R50" s="479">
        <v>0</v>
      </c>
      <c r="S50" s="479">
        <v>3</v>
      </c>
      <c r="T50" s="480">
        <f t="shared" si="1"/>
        <v>13098</v>
      </c>
      <c r="U50" s="179"/>
      <c r="V50" s="179"/>
    </row>
    <row r="51" spans="1:22" s="91" customFormat="1" ht="15" customHeight="1">
      <c r="A51" s="452" t="s">
        <v>363</v>
      </c>
      <c r="B51" s="486" t="s">
        <v>132</v>
      </c>
      <c r="C51" s="483">
        <v>16386</v>
      </c>
      <c r="D51" s="483">
        <v>5</v>
      </c>
      <c r="E51" s="483">
        <v>23</v>
      </c>
      <c r="F51" s="483">
        <v>11</v>
      </c>
      <c r="G51" s="483">
        <v>8</v>
      </c>
      <c r="H51" s="483">
        <v>3</v>
      </c>
      <c r="I51" s="483">
        <v>2</v>
      </c>
      <c r="J51" s="483">
        <v>0</v>
      </c>
      <c r="K51" s="483">
        <v>0</v>
      </c>
      <c r="L51" s="483">
        <v>0</v>
      </c>
      <c r="M51" s="483">
        <v>0</v>
      </c>
      <c r="N51" s="483">
        <v>0</v>
      </c>
      <c r="O51" s="483">
        <v>2</v>
      </c>
      <c r="P51" s="483">
        <v>0</v>
      </c>
      <c r="Q51" s="483">
        <v>0</v>
      </c>
      <c r="R51" s="483">
        <v>2</v>
      </c>
      <c r="S51" s="483">
        <v>1</v>
      </c>
      <c r="T51" s="484">
        <f t="shared" si="1"/>
        <v>16443</v>
      </c>
      <c r="U51" s="179"/>
      <c r="V51" s="179"/>
    </row>
    <row r="52" spans="1:22" s="91" customFormat="1" ht="15" customHeight="1">
      <c r="A52" s="447" t="s">
        <v>364</v>
      </c>
      <c r="B52" s="485" t="s">
        <v>133</v>
      </c>
      <c r="C52" s="479">
        <v>41491</v>
      </c>
      <c r="D52" s="479">
        <v>11</v>
      </c>
      <c r="E52" s="479">
        <v>42</v>
      </c>
      <c r="F52" s="479">
        <v>30</v>
      </c>
      <c r="G52" s="479">
        <v>30</v>
      </c>
      <c r="H52" s="479">
        <v>6</v>
      </c>
      <c r="I52" s="479">
        <v>5</v>
      </c>
      <c r="J52" s="479">
        <v>3</v>
      </c>
      <c r="K52" s="479">
        <v>4</v>
      </c>
      <c r="L52" s="479">
        <v>1</v>
      </c>
      <c r="M52" s="479">
        <v>0</v>
      </c>
      <c r="N52" s="479">
        <v>0</v>
      </c>
      <c r="O52" s="479">
        <v>1</v>
      </c>
      <c r="P52" s="479">
        <v>1</v>
      </c>
      <c r="Q52" s="479">
        <v>0</v>
      </c>
      <c r="R52" s="479">
        <v>2</v>
      </c>
      <c r="S52" s="479">
        <v>2</v>
      </c>
      <c r="T52" s="480">
        <f t="shared" si="1"/>
        <v>41629</v>
      </c>
      <c r="U52" s="179"/>
      <c r="V52" s="179"/>
    </row>
    <row r="53" spans="1:22" s="91" customFormat="1" ht="15" customHeight="1">
      <c r="A53" s="452" t="s">
        <v>365</v>
      </c>
      <c r="B53" s="486" t="s">
        <v>177</v>
      </c>
      <c r="C53" s="483">
        <v>25308</v>
      </c>
      <c r="D53" s="483">
        <v>8</v>
      </c>
      <c r="E53" s="483">
        <v>38</v>
      </c>
      <c r="F53" s="483">
        <v>28</v>
      </c>
      <c r="G53" s="483">
        <v>16</v>
      </c>
      <c r="H53" s="483">
        <v>6</v>
      </c>
      <c r="I53" s="483">
        <v>9</v>
      </c>
      <c r="J53" s="483">
        <v>1</v>
      </c>
      <c r="K53" s="483">
        <v>6</v>
      </c>
      <c r="L53" s="483">
        <v>1</v>
      </c>
      <c r="M53" s="483">
        <v>1</v>
      </c>
      <c r="N53" s="483">
        <v>1</v>
      </c>
      <c r="O53" s="483">
        <v>7</v>
      </c>
      <c r="P53" s="483">
        <v>1</v>
      </c>
      <c r="Q53" s="483">
        <v>0</v>
      </c>
      <c r="R53" s="483">
        <v>0</v>
      </c>
      <c r="S53" s="483">
        <v>5</v>
      </c>
      <c r="T53" s="484">
        <f t="shared" si="1"/>
        <v>25436</v>
      </c>
      <c r="U53" s="179"/>
      <c r="V53" s="179"/>
    </row>
    <row r="54" spans="1:22" s="91" customFormat="1" ht="15" customHeight="1">
      <c r="A54" s="447" t="s">
        <v>366</v>
      </c>
      <c r="B54" s="485" t="s">
        <v>134</v>
      </c>
      <c r="C54" s="479">
        <v>11676</v>
      </c>
      <c r="D54" s="479">
        <v>1</v>
      </c>
      <c r="E54" s="479">
        <v>7</v>
      </c>
      <c r="F54" s="479">
        <v>1</v>
      </c>
      <c r="G54" s="479">
        <v>4</v>
      </c>
      <c r="H54" s="479">
        <v>0</v>
      </c>
      <c r="I54" s="479">
        <v>0</v>
      </c>
      <c r="J54" s="479">
        <v>2</v>
      </c>
      <c r="K54" s="479">
        <v>1</v>
      </c>
      <c r="L54" s="479">
        <v>0</v>
      </c>
      <c r="M54" s="479">
        <v>0</v>
      </c>
      <c r="N54" s="479">
        <v>0</v>
      </c>
      <c r="O54" s="479">
        <v>0</v>
      </c>
      <c r="P54" s="479">
        <v>0</v>
      </c>
      <c r="Q54" s="479">
        <v>0</v>
      </c>
      <c r="R54" s="479">
        <v>0</v>
      </c>
      <c r="S54" s="479">
        <v>2</v>
      </c>
      <c r="T54" s="480">
        <f t="shared" si="1"/>
        <v>11694</v>
      </c>
      <c r="U54" s="179"/>
      <c r="V54" s="179"/>
    </row>
    <row r="55" spans="1:22" s="91" customFormat="1" ht="15" customHeight="1">
      <c r="A55" s="452" t="s">
        <v>367</v>
      </c>
      <c r="B55" s="486" t="s">
        <v>135</v>
      </c>
      <c r="C55" s="483">
        <v>41496</v>
      </c>
      <c r="D55" s="483">
        <v>12</v>
      </c>
      <c r="E55" s="483">
        <v>66</v>
      </c>
      <c r="F55" s="483">
        <v>27</v>
      </c>
      <c r="G55" s="483">
        <v>40</v>
      </c>
      <c r="H55" s="483">
        <v>9</v>
      </c>
      <c r="I55" s="483">
        <v>9</v>
      </c>
      <c r="J55" s="483">
        <v>4</v>
      </c>
      <c r="K55" s="483">
        <v>6</v>
      </c>
      <c r="L55" s="483">
        <v>1</v>
      </c>
      <c r="M55" s="483">
        <v>0</v>
      </c>
      <c r="N55" s="483">
        <v>0</v>
      </c>
      <c r="O55" s="483">
        <v>0</v>
      </c>
      <c r="P55" s="483">
        <v>0</v>
      </c>
      <c r="Q55" s="483">
        <v>0</v>
      </c>
      <c r="R55" s="483">
        <v>1</v>
      </c>
      <c r="S55" s="483">
        <v>5</v>
      </c>
      <c r="T55" s="484">
        <f t="shared" si="1"/>
        <v>41676</v>
      </c>
      <c r="U55" s="179"/>
      <c r="V55" s="179"/>
    </row>
    <row r="56" spans="1:22" s="91" customFormat="1" ht="15" customHeight="1">
      <c r="A56" s="447" t="s">
        <v>368</v>
      </c>
      <c r="B56" s="485" t="s">
        <v>136</v>
      </c>
      <c r="C56" s="479">
        <v>5058</v>
      </c>
      <c r="D56" s="479">
        <v>0</v>
      </c>
      <c r="E56" s="479">
        <v>3</v>
      </c>
      <c r="F56" s="479">
        <v>0</v>
      </c>
      <c r="G56" s="479">
        <v>0</v>
      </c>
      <c r="H56" s="479">
        <v>0</v>
      </c>
      <c r="I56" s="479">
        <v>1</v>
      </c>
      <c r="J56" s="479">
        <v>2</v>
      </c>
      <c r="K56" s="479">
        <v>1</v>
      </c>
      <c r="L56" s="479">
        <v>0</v>
      </c>
      <c r="M56" s="479">
        <v>0</v>
      </c>
      <c r="N56" s="479">
        <v>0</v>
      </c>
      <c r="O56" s="479">
        <v>0</v>
      </c>
      <c r="P56" s="479">
        <v>0</v>
      </c>
      <c r="Q56" s="479">
        <v>0</v>
      </c>
      <c r="R56" s="479">
        <v>0</v>
      </c>
      <c r="S56" s="479">
        <v>0</v>
      </c>
      <c r="T56" s="480">
        <f t="shared" si="1"/>
        <v>5065</v>
      </c>
      <c r="U56" s="179"/>
      <c r="V56" s="179"/>
    </row>
    <row r="57" spans="1:22" s="91" customFormat="1" ht="15" customHeight="1">
      <c r="A57" s="452" t="s">
        <v>369</v>
      </c>
      <c r="B57" s="486" t="s">
        <v>137</v>
      </c>
      <c r="C57" s="483">
        <v>9918</v>
      </c>
      <c r="D57" s="483">
        <v>1</v>
      </c>
      <c r="E57" s="483">
        <v>25</v>
      </c>
      <c r="F57" s="483">
        <v>20</v>
      </c>
      <c r="G57" s="483">
        <v>6</v>
      </c>
      <c r="H57" s="483">
        <v>3</v>
      </c>
      <c r="I57" s="483">
        <v>6</v>
      </c>
      <c r="J57" s="483">
        <v>1</v>
      </c>
      <c r="K57" s="483">
        <v>2</v>
      </c>
      <c r="L57" s="483">
        <v>0</v>
      </c>
      <c r="M57" s="483">
        <v>0</v>
      </c>
      <c r="N57" s="483">
        <v>2</v>
      </c>
      <c r="O57" s="483">
        <v>0</v>
      </c>
      <c r="P57" s="483">
        <v>0</v>
      </c>
      <c r="Q57" s="483">
        <v>0</v>
      </c>
      <c r="R57" s="483">
        <v>0</v>
      </c>
      <c r="S57" s="483">
        <v>0</v>
      </c>
      <c r="T57" s="484">
        <f t="shared" si="1"/>
        <v>9984</v>
      </c>
      <c r="U57" s="179"/>
      <c r="V57" s="179"/>
    </row>
    <row r="58" spans="1:22" s="91" customFormat="1" ht="15" customHeight="1">
      <c r="A58" s="447" t="s">
        <v>370</v>
      </c>
      <c r="B58" s="485" t="s">
        <v>138</v>
      </c>
      <c r="C58" s="479">
        <v>9496</v>
      </c>
      <c r="D58" s="479">
        <v>2</v>
      </c>
      <c r="E58" s="479">
        <v>8</v>
      </c>
      <c r="F58" s="479">
        <v>4</v>
      </c>
      <c r="G58" s="479">
        <v>2</v>
      </c>
      <c r="H58" s="479">
        <v>2</v>
      </c>
      <c r="I58" s="479">
        <v>0</v>
      </c>
      <c r="J58" s="479">
        <v>2</v>
      </c>
      <c r="K58" s="479">
        <v>1</v>
      </c>
      <c r="L58" s="479">
        <v>1</v>
      </c>
      <c r="M58" s="479">
        <v>0</v>
      </c>
      <c r="N58" s="479">
        <v>1</v>
      </c>
      <c r="O58" s="479">
        <v>0</v>
      </c>
      <c r="P58" s="479">
        <v>0</v>
      </c>
      <c r="Q58" s="479">
        <v>0</v>
      </c>
      <c r="R58" s="479">
        <v>1</v>
      </c>
      <c r="S58" s="479">
        <v>1</v>
      </c>
      <c r="T58" s="480">
        <f t="shared" si="1"/>
        <v>9521</v>
      </c>
      <c r="U58" s="179"/>
      <c r="V58" s="179"/>
    </row>
    <row r="59" spans="1:22" s="91" customFormat="1" ht="15" customHeight="1">
      <c r="A59" s="452" t="s">
        <v>371</v>
      </c>
      <c r="B59" s="486" t="s">
        <v>139</v>
      </c>
      <c r="C59" s="483">
        <v>18051</v>
      </c>
      <c r="D59" s="483">
        <v>4</v>
      </c>
      <c r="E59" s="483">
        <v>30</v>
      </c>
      <c r="F59" s="483">
        <v>17</v>
      </c>
      <c r="G59" s="483">
        <v>7</v>
      </c>
      <c r="H59" s="483">
        <v>0</v>
      </c>
      <c r="I59" s="483">
        <v>4</v>
      </c>
      <c r="J59" s="483">
        <v>1</v>
      </c>
      <c r="K59" s="483">
        <v>0</v>
      </c>
      <c r="L59" s="483">
        <v>1</v>
      </c>
      <c r="M59" s="483">
        <v>0</v>
      </c>
      <c r="N59" s="483">
        <v>0</v>
      </c>
      <c r="O59" s="483">
        <v>1</v>
      </c>
      <c r="P59" s="483">
        <v>0</v>
      </c>
      <c r="Q59" s="483">
        <v>0</v>
      </c>
      <c r="R59" s="483">
        <v>0</v>
      </c>
      <c r="S59" s="483">
        <v>3</v>
      </c>
      <c r="T59" s="484">
        <f t="shared" si="1"/>
        <v>18119</v>
      </c>
      <c r="U59" s="179"/>
      <c r="V59" s="179"/>
    </row>
    <row r="60" spans="1:22" s="91" customFormat="1" ht="15" customHeight="1">
      <c r="A60" s="447" t="s">
        <v>372</v>
      </c>
      <c r="B60" s="485" t="s">
        <v>140</v>
      </c>
      <c r="C60" s="479">
        <v>7875</v>
      </c>
      <c r="D60" s="479">
        <v>2</v>
      </c>
      <c r="E60" s="479">
        <v>19</v>
      </c>
      <c r="F60" s="479">
        <v>11</v>
      </c>
      <c r="G60" s="479">
        <v>17</v>
      </c>
      <c r="H60" s="479">
        <v>3</v>
      </c>
      <c r="I60" s="479">
        <v>4</v>
      </c>
      <c r="J60" s="479">
        <v>2</v>
      </c>
      <c r="K60" s="479">
        <v>0</v>
      </c>
      <c r="L60" s="479">
        <v>0</v>
      </c>
      <c r="M60" s="479">
        <v>0</v>
      </c>
      <c r="N60" s="479">
        <v>0</v>
      </c>
      <c r="O60" s="479">
        <v>0</v>
      </c>
      <c r="P60" s="479">
        <v>0</v>
      </c>
      <c r="Q60" s="479">
        <v>0</v>
      </c>
      <c r="R60" s="479">
        <v>0</v>
      </c>
      <c r="S60" s="479">
        <v>0</v>
      </c>
      <c r="T60" s="480">
        <f t="shared" si="1"/>
        <v>7933</v>
      </c>
      <c r="U60" s="179"/>
      <c r="V60" s="179"/>
    </row>
    <row r="61" spans="1:22" s="91" customFormat="1" ht="15" customHeight="1">
      <c r="A61" s="452" t="s">
        <v>373</v>
      </c>
      <c r="B61" s="486" t="s">
        <v>141</v>
      </c>
      <c r="C61" s="483">
        <v>28317</v>
      </c>
      <c r="D61" s="483">
        <v>13</v>
      </c>
      <c r="E61" s="483">
        <v>121</v>
      </c>
      <c r="F61" s="483">
        <v>50</v>
      </c>
      <c r="G61" s="483">
        <v>34</v>
      </c>
      <c r="H61" s="483">
        <v>9</v>
      </c>
      <c r="I61" s="483">
        <v>6</v>
      </c>
      <c r="J61" s="483">
        <v>4</v>
      </c>
      <c r="K61" s="483">
        <v>4</v>
      </c>
      <c r="L61" s="483">
        <v>1</v>
      </c>
      <c r="M61" s="483">
        <v>1</v>
      </c>
      <c r="N61" s="483">
        <v>4</v>
      </c>
      <c r="O61" s="483">
        <v>3</v>
      </c>
      <c r="P61" s="483">
        <v>0</v>
      </c>
      <c r="Q61" s="483">
        <v>1</v>
      </c>
      <c r="R61" s="483">
        <v>1</v>
      </c>
      <c r="S61" s="483">
        <v>2</v>
      </c>
      <c r="T61" s="484">
        <f t="shared" si="1"/>
        <v>28571</v>
      </c>
      <c r="U61" s="179"/>
      <c r="V61" s="179"/>
    </row>
    <row r="62" spans="1:22" s="91" customFormat="1" ht="15" customHeight="1">
      <c r="A62" s="447" t="s">
        <v>374</v>
      </c>
      <c r="B62" s="485" t="s">
        <v>142</v>
      </c>
      <c r="C62" s="479">
        <v>32820</v>
      </c>
      <c r="D62" s="479">
        <v>7</v>
      </c>
      <c r="E62" s="479">
        <v>79</v>
      </c>
      <c r="F62" s="479">
        <v>37</v>
      </c>
      <c r="G62" s="479">
        <v>41</v>
      </c>
      <c r="H62" s="479">
        <v>13</v>
      </c>
      <c r="I62" s="479">
        <v>9</v>
      </c>
      <c r="J62" s="479">
        <v>1</v>
      </c>
      <c r="K62" s="479">
        <v>7</v>
      </c>
      <c r="L62" s="479">
        <v>1</v>
      </c>
      <c r="M62" s="479">
        <v>0</v>
      </c>
      <c r="N62" s="479">
        <v>1</v>
      </c>
      <c r="O62" s="479">
        <v>5</v>
      </c>
      <c r="P62" s="479">
        <v>0</v>
      </c>
      <c r="Q62" s="479">
        <v>0</v>
      </c>
      <c r="R62" s="479">
        <v>1</v>
      </c>
      <c r="S62" s="479">
        <v>6</v>
      </c>
      <c r="T62" s="480">
        <f t="shared" si="1"/>
        <v>33028</v>
      </c>
      <c r="U62" s="179"/>
      <c r="V62" s="179"/>
    </row>
    <row r="63" spans="1:22" s="91" customFormat="1" ht="15" customHeight="1">
      <c r="A63" s="452" t="s">
        <v>375</v>
      </c>
      <c r="B63" s="486" t="s">
        <v>143</v>
      </c>
      <c r="C63" s="483">
        <v>3664</v>
      </c>
      <c r="D63" s="483">
        <v>1</v>
      </c>
      <c r="E63" s="483">
        <v>2</v>
      </c>
      <c r="F63" s="483">
        <v>3</v>
      </c>
      <c r="G63" s="483">
        <v>1</v>
      </c>
      <c r="H63" s="483">
        <v>1</v>
      </c>
      <c r="I63" s="483">
        <v>0</v>
      </c>
      <c r="J63" s="483">
        <v>0</v>
      </c>
      <c r="K63" s="483">
        <v>0</v>
      </c>
      <c r="L63" s="483">
        <v>0</v>
      </c>
      <c r="M63" s="483">
        <v>0</v>
      </c>
      <c r="N63" s="483">
        <v>1</v>
      </c>
      <c r="O63" s="483">
        <v>0</v>
      </c>
      <c r="P63" s="483">
        <v>0</v>
      </c>
      <c r="Q63" s="483">
        <v>0</v>
      </c>
      <c r="R63" s="483">
        <v>0</v>
      </c>
      <c r="S63" s="483">
        <v>0</v>
      </c>
      <c r="T63" s="484">
        <f t="shared" si="1"/>
        <v>3673</v>
      </c>
      <c r="U63" s="179"/>
      <c r="V63" s="179"/>
    </row>
    <row r="64" spans="1:22" s="91" customFormat="1" ht="15" customHeight="1">
      <c r="A64" s="447" t="s">
        <v>376</v>
      </c>
      <c r="B64" s="485" t="s">
        <v>144</v>
      </c>
      <c r="C64" s="479">
        <v>5151</v>
      </c>
      <c r="D64" s="479">
        <v>0</v>
      </c>
      <c r="E64" s="479">
        <v>8</v>
      </c>
      <c r="F64" s="479">
        <v>1</v>
      </c>
      <c r="G64" s="479">
        <v>0</v>
      </c>
      <c r="H64" s="479">
        <v>0</v>
      </c>
      <c r="I64" s="479">
        <v>0</v>
      </c>
      <c r="J64" s="479">
        <v>0</v>
      </c>
      <c r="K64" s="479">
        <v>0</v>
      </c>
      <c r="L64" s="479">
        <v>0</v>
      </c>
      <c r="M64" s="479">
        <v>0</v>
      </c>
      <c r="N64" s="479">
        <v>0</v>
      </c>
      <c r="O64" s="479">
        <v>0</v>
      </c>
      <c r="P64" s="479">
        <v>0</v>
      </c>
      <c r="Q64" s="479">
        <v>0</v>
      </c>
      <c r="R64" s="479">
        <v>0</v>
      </c>
      <c r="S64" s="479">
        <v>0</v>
      </c>
      <c r="T64" s="480">
        <f t="shared" si="1"/>
        <v>5160</v>
      </c>
      <c r="U64" s="179"/>
      <c r="V64" s="179"/>
    </row>
    <row r="65" spans="1:22" s="91" customFormat="1" ht="15" customHeight="1">
      <c r="A65" s="452" t="s">
        <v>377</v>
      </c>
      <c r="B65" s="486" t="s">
        <v>145</v>
      </c>
      <c r="C65" s="483">
        <v>13461</v>
      </c>
      <c r="D65" s="483">
        <v>3</v>
      </c>
      <c r="E65" s="483">
        <v>17</v>
      </c>
      <c r="F65" s="483">
        <v>21</v>
      </c>
      <c r="G65" s="483">
        <v>8</v>
      </c>
      <c r="H65" s="483">
        <v>3</v>
      </c>
      <c r="I65" s="483">
        <v>1</v>
      </c>
      <c r="J65" s="483">
        <v>3</v>
      </c>
      <c r="K65" s="483">
        <v>3</v>
      </c>
      <c r="L65" s="483">
        <v>0</v>
      </c>
      <c r="M65" s="483">
        <v>0</v>
      </c>
      <c r="N65" s="483">
        <v>0</v>
      </c>
      <c r="O65" s="483">
        <v>0</v>
      </c>
      <c r="P65" s="483">
        <v>2</v>
      </c>
      <c r="Q65" s="483">
        <v>0</v>
      </c>
      <c r="R65" s="483">
        <v>0</v>
      </c>
      <c r="S65" s="483">
        <v>1</v>
      </c>
      <c r="T65" s="484">
        <f t="shared" si="1"/>
        <v>13523</v>
      </c>
      <c r="U65" s="179"/>
      <c r="V65" s="179"/>
    </row>
    <row r="66" spans="1:22" s="91" customFormat="1" ht="15" customHeight="1">
      <c r="A66" s="447" t="s">
        <v>378</v>
      </c>
      <c r="B66" s="485" t="s">
        <v>146</v>
      </c>
      <c r="C66" s="479">
        <v>27662</v>
      </c>
      <c r="D66" s="479">
        <v>13</v>
      </c>
      <c r="E66" s="479">
        <v>88</v>
      </c>
      <c r="F66" s="479">
        <v>51</v>
      </c>
      <c r="G66" s="479">
        <v>34</v>
      </c>
      <c r="H66" s="479">
        <v>15</v>
      </c>
      <c r="I66" s="479">
        <v>7</v>
      </c>
      <c r="J66" s="479">
        <v>8</v>
      </c>
      <c r="K66" s="479">
        <v>7</v>
      </c>
      <c r="L66" s="479">
        <v>0</v>
      </c>
      <c r="M66" s="479">
        <v>0</v>
      </c>
      <c r="N66" s="479">
        <v>0</v>
      </c>
      <c r="O66" s="479">
        <v>8</v>
      </c>
      <c r="P66" s="479">
        <v>0</v>
      </c>
      <c r="Q66" s="479">
        <v>1</v>
      </c>
      <c r="R66" s="479">
        <v>1</v>
      </c>
      <c r="S66" s="479">
        <v>15</v>
      </c>
      <c r="T66" s="480">
        <f t="shared" si="1"/>
        <v>27910</v>
      </c>
      <c r="U66" s="179"/>
      <c r="V66" s="179"/>
    </row>
    <row r="67" spans="1:22" s="91" customFormat="1" ht="15" customHeight="1">
      <c r="A67" s="452" t="s">
        <v>379</v>
      </c>
      <c r="B67" s="486" t="s">
        <v>147</v>
      </c>
      <c r="C67" s="483">
        <v>13447</v>
      </c>
      <c r="D67" s="483">
        <v>2</v>
      </c>
      <c r="E67" s="483">
        <v>19</v>
      </c>
      <c r="F67" s="483">
        <v>6</v>
      </c>
      <c r="G67" s="483">
        <v>2</v>
      </c>
      <c r="H67" s="483">
        <v>2</v>
      </c>
      <c r="I67" s="483">
        <v>0</v>
      </c>
      <c r="J67" s="483">
        <v>0</v>
      </c>
      <c r="K67" s="483">
        <v>0</v>
      </c>
      <c r="L67" s="483">
        <v>0</v>
      </c>
      <c r="M67" s="483">
        <v>0</v>
      </c>
      <c r="N67" s="483">
        <v>0</v>
      </c>
      <c r="O67" s="483">
        <v>0</v>
      </c>
      <c r="P67" s="483">
        <v>0</v>
      </c>
      <c r="Q67" s="483">
        <v>0</v>
      </c>
      <c r="R67" s="483">
        <v>0</v>
      </c>
      <c r="S67" s="483">
        <v>0</v>
      </c>
      <c r="T67" s="484">
        <f t="shared" si="1"/>
        <v>13478</v>
      </c>
      <c r="U67" s="179"/>
      <c r="V67" s="179"/>
    </row>
    <row r="68" spans="1:22" s="91" customFormat="1" ht="15" customHeight="1">
      <c r="A68" s="447" t="s">
        <v>380</v>
      </c>
      <c r="B68" s="485" t="s">
        <v>148</v>
      </c>
      <c r="C68" s="479">
        <v>19738</v>
      </c>
      <c r="D68" s="479">
        <v>16</v>
      </c>
      <c r="E68" s="479">
        <v>65</v>
      </c>
      <c r="F68" s="479">
        <v>61</v>
      </c>
      <c r="G68" s="479">
        <v>24</v>
      </c>
      <c r="H68" s="479">
        <v>3</v>
      </c>
      <c r="I68" s="479">
        <v>7</v>
      </c>
      <c r="J68" s="479">
        <v>4</v>
      </c>
      <c r="K68" s="479">
        <v>1</v>
      </c>
      <c r="L68" s="479">
        <v>0</v>
      </c>
      <c r="M68" s="479">
        <v>0</v>
      </c>
      <c r="N68" s="479">
        <v>0</v>
      </c>
      <c r="O68" s="479">
        <v>1</v>
      </c>
      <c r="P68" s="479">
        <v>0</v>
      </c>
      <c r="Q68" s="479">
        <v>0</v>
      </c>
      <c r="R68" s="479">
        <v>1</v>
      </c>
      <c r="S68" s="479">
        <v>1</v>
      </c>
      <c r="T68" s="480">
        <f t="shared" si="1"/>
        <v>19922</v>
      </c>
      <c r="U68" s="179"/>
      <c r="V68" s="179"/>
    </row>
    <row r="69" spans="1:22" s="91" customFormat="1" ht="15" customHeight="1">
      <c r="A69" s="452" t="s">
        <v>381</v>
      </c>
      <c r="B69" s="486" t="s">
        <v>149</v>
      </c>
      <c r="C69" s="483">
        <v>2056</v>
      </c>
      <c r="D69" s="483">
        <v>0</v>
      </c>
      <c r="E69" s="483">
        <v>2</v>
      </c>
      <c r="F69" s="483">
        <v>1</v>
      </c>
      <c r="G69" s="483">
        <v>0</v>
      </c>
      <c r="H69" s="483">
        <v>0</v>
      </c>
      <c r="I69" s="483">
        <v>0</v>
      </c>
      <c r="J69" s="483">
        <v>0</v>
      </c>
      <c r="K69" s="483">
        <v>0</v>
      </c>
      <c r="L69" s="483">
        <v>0</v>
      </c>
      <c r="M69" s="483">
        <v>0</v>
      </c>
      <c r="N69" s="483">
        <v>0</v>
      </c>
      <c r="O69" s="483">
        <v>0</v>
      </c>
      <c r="P69" s="483">
        <v>0</v>
      </c>
      <c r="Q69" s="483">
        <v>0</v>
      </c>
      <c r="R69" s="483">
        <v>0</v>
      </c>
      <c r="S69" s="483">
        <v>0</v>
      </c>
      <c r="T69" s="484">
        <f t="shared" si="1"/>
        <v>2059</v>
      </c>
      <c r="U69" s="179"/>
      <c r="V69" s="179"/>
    </row>
    <row r="70" spans="1:22" s="91" customFormat="1" ht="15" customHeight="1">
      <c r="A70" s="447" t="s">
        <v>382</v>
      </c>
      <c r="B70" s="485" t="s">
        <v>178</v>
      </c>
      <c r="C70" s="479">
        <v>36008</v>
      </c>
      <c r="D70" s="479">
        <v>11</v>
      </c>
      <c r="E70" s="479">
        <v>16</v>
      </c>
      <c r="F70" s="479">
        <v>9</v>
      </c>
      <c r="G70" s="479">
        <v>8</v>
      </c>
      <c r="H70" s="479">
        <v>2</v>
      </c>
      <c r="I70" s="479">
        <v>2</v>
      </c>
      <c r="J70" s="479">
        <v>0</v>
      </c>
      <c r="K70" s="479">
        <v>0</v>
      </c>
      <c r="L70" s="479">
        <v>0</v>
      </c>
      <c r="M70" s="479">
        <v>1</v>
      </c>
      <c r="N70" s="479">
        <v>0</v>
      </c>
      <c r="O70" s="479">
        <v>1</v>
      </c>
      <c r="P70" s="479">
        <v>1</v>
      </c>
      <c r="Q70" s="479">
        <v>1</v>
      </c>
      <c r="R70" s="479">
        <v>0</v>
      </c>
      <c r="S70" s="479">
        <v>0</v>
      </c>
      <c r="T70" s="480">
        <f t="shared" si="1"/>
        <v>36060</v>
      </c>
      <c r="U70" s="179"/>
      <c r="V70" s="179"/>
    </row>
    <row r="71" spans="1:22" s="91" customFormat="1" ht="15" customHeight="1">
      <c r="A71" s="452" t="s">
        <v>383</v>
      </c>
      <c r="B71" s="486" t="s">
        <v>150</v>
      </c>
      <c r="C71" s="483">
        <v>12254</v>
      </c>
      <c r="D71" s="483">
        <v>7</v>
      </c>
      <c r="E71" s="483">
        <v>21</v>
      </c>
      <c r="F71" s="483">
        <v>10</v>
      </c>
      <c r="G71" s="483">
        <v>6</v>
      </c>
      <c r="H71" s="483">
        <v>1</v>
      </c>
      <c r="I71" s="483">
        <v>5</v>
      </c>
      <c r="J71" s="483">
        <v>6</v>
      </c>
      <c r="K71" s="483">
        <v>3</v>
      </c>
      <c r="L71" s="483">
        <v>1</v>
      </c>
      <c r="M71" s="483">
        <v>0</v>
      </c>
      <c r="N71" s="483">
        <v>2</v>
      </c>
      <c r="O71" s="483">
        <v>1</v>
      </c>
      <c r="P71" s="483">
        <v>0</v>
      </c>
      <c r="Q71" s="483">
        <v>0</v>
      </c>
      <c r="R71" s="483">
        <v>0</v>
      </c>
      <c r="S71" s="483">
        <v>0</v>
      </c>
      <c r="T71" s="484">
        <f t="shared" si="1"/>
        <v>12317</v>
      </c>
      <c r="U71" s="179"/>
      <c r="V71" s="179"/>
    </row>
    <row r="72" spans="1:22" s="91" customFormat="1" ht="15" customHeight="1">
      <c r="A72" s="447" t="s">
        <v>384</v>
      </c>
      <c r="B72" s="485" t="s">
        <v>151</v>
      </c>
      <c r="C72" s="479">
        <v>15878</v>
      </c>
      <c r="D72" s="479">
        <v>5</v>
      </c>
      <c r="E72" s="479">
        <v>10</v>
      </c>
      <c r="F72" s="479">
        <v>8</v>
      </c>
      <c r="G72" s="479">
        <v>5</v>
      </c>
      <c r="H72" s="479">
        <v>1</v>
      </c>
      <c r="I72" s="479">
        <v>0</v>
      </c>
      <c r="J72" s="479">
        <v>2</v>
      </c>
      <c r="K72" s="479">
        <v>0</v>
      </c>
      <c r="L72" s="479">
        <v>0</v>
      </c>
      <c r="M72" s="479">
        <v>0</v>
      </c>
      <c r="N72" s="479">
        <v>0</v>
      </c>
      <c r="O72" s="479">
        <v>1</v>
      </c>
      <c r="P72" s="479">
        <v>0</v>
      </c>
      <c r="Q72" s="479">
        <v>0</v>
      </c>
      <c r="R72" s="479">
        <v>0</v>
      </c>
      <c r="S72" s="479">
        <v>0</v>
      </c>
      <c r="T72" s="480">
        <f t="shared" ref="T72:T88" si="2">SUM(C72:S72)</f>
        <v>15910</v>
      </c>
      <c r="U72" s="179"/>
      <c r="V72" s="179"/>
    </row>
    <row r="73" spans="1:22" s="91" customFormat="1" ht="15" customHeight="1">
      <c r="A73" s="452" t="s">
        <v>385</v>
      </c>
      <c r="B73" s="486" t="s">
        <v>152</v>
      </c>
      <c r="C73" s="483">
        <v>10851</v>
      </c>
      <c r="D73" s="483">
        <v>1</v>
      </c>
      <c r="E73" s="483">
        <v>7</v>
      </c>
      <c r="F73" s="483">
        <v>4</v>
      </c>
      <c r="G73" s="483">
        <v>3</v>
      </c>
      <c r="H73" s="483">
        <v>2</v>
      </c>
      <c r="I73" s="483">
        <v>0</v>
      </c>
      <c r="J73" s="483">
        <v>0</v>
      </c>
      <c r="K73" s="483">
        <v>0</v>
      </c>
      <c r="L73" s="483">
        <v>0</v>
      </c>
      <c r="M73" s="483">
        <v>0</v>
      </c>
      <c r="N73" s="483">
        <v>0</v>
      </c>
      <c r="O73" s="483">
        <v>0</v>
      </c>
      <c r="P73" s="483">
        <v>0</v>
      </c>
      <c r="Q73" s="483">
        <v>0</v>
      </c>
      <c r="R73" s="483">
        <v>0</v>
      </c>
      <c r="S73" s="483">
        <v>0</v>
      </c>
      <c r="T73" s="484">
        <f t="shared" si="2"/>
        <v>10868</v>
      </c>
      <c r="U73" s="179"/>
      <c r="V73" s="179"/>
    </row>
    <row r="74" spans="1:22" s="91" customFormat="1" ht="15" customHeight="1">
      <c r="A74" s="447" t="s">
        <v>386</v>
      </c>
      <c r="B74" s="485" t="s">
        <v>153</v>
      </c>
      <c r="C74" s="479">
        <v>11106</v>
      </c>
      <c r="D74" s="479">
        <v>7</v>
      </c>
      <c r="E74" s="479">
        <v>25</v>
      </c>
      <c r="F74" s="479">
        <v>11</v>
      </c>
      <c r="G74" s="479">
        <v>12</v>
      </c>
      <c r="H74" s="479">
        <v>8</v>
      </c>
      <c r="I74" s="479">
        <v>2</v>
      </c>
      <c r="J74" s="479">
        <v>2</v>
      </c>
      <c r="K74" s="479">
        <v>0</v>
      </c>
      <c r="L74" s="479">
        <v>1</v>
      </c>
      <c r="M74" s="479">
        <v>0</v>
      </c>
      <c r="N74" s="479">
        <v>0</v>
      </c>
      <c r="O74" s="479">
        <v>0</v>
      </c>
      <c r="P74" s="479">
        <v>0</v>
      </c>
      <c r="Q74" s="479">
        <v>0</v>
      </c>
      <c r="R74" s="479">
        <v>0</v>
      </c>
      <c r="S74" s="479">
        <v>3</v>
      </c>
      <c r="T74" s="480">
        <f t="shared" si="2"/>
        <v>11177</v>
      </c>
      <c r="U74" s="179"/>
      <c r="V74" s="179"/>
    </row>
    <row r="75" spans="1:22" s="91" customFormat="1" ht="15" customHeight="1">
      <c r="A75" s="452" t="s">
        <v>387</v>
      </c>
      <c r="B75" s="486" t="s">
        <v>154</v>
      </c>
      <c r="C75" s="483">
        <v>12129</v>
      </c>
      <c r="D75" s="483">
        <v>4</v>
      </c>
      <c r="E75" s="483">
        <v>11</v>
      </c>
      <c r="F75" s="483">
        <v>9</v>
      </c>
      <c r="G75" s="483">
        <v>6</v>
      </c>
      <c r="H75" s="483">
        <v>0</v>
      </c>
      <c r="I75" s="483">
        <v>1</v>
      </c>
      <c r="J75" s="483">
        <v>0</v>
      </c>
      <c r="K75" s="483">
        <v>1</v>
      </c>
      <c r="L75" s="483">
        <v>0</v>
      </c>
      <c r="M75" s="483">
        <v>0</v>
      </c>
      <c r="N75" s="483">
        <v>0</v>
      </c>
      <c r="O75" s="483">
        <v>0</v>
      </c>
      <c r="P75" s="483">
        <v>0</v>
      </c>
      <c r="Q75" s="483">
        <v>0</v>
      </c>
      <c r="R75" s="483">
        <v>0</v>
      </c>
      <c r="S75" s="483">
        <v>1</v>
      </c>
      <c r="T75" s="484">
        <f t="shared" si="2"/>
        <v>12162</v>
      </c>
      <c r="U75" s="179"/>
      <c r="V75" s="179"/>
    </row>
    <row r="76" spans="1:22" s="91" customFormat="1" ht="15" customHeight="1">
      <c r="A76" s="447" t="s">
        <v>388</v>
      </c>
      <c r="B76" s="485" t="s">
        <v>155</v>
      </c>
      <c r="C76" s="479">
        <v>1701</v>
      </c>
      <c r="D76" s="479">
        <v>0</v>
      </c>
      <c r="E76" s="479">
        <v>1</v>
      </c>
      <c r="F76" s="479">
        <v>0</v>
      </c>
      <c r="G76" s="479">
        <v>0</v>
      </c>
      <c r="H76" s="479">
        <v>0</v>
      </c>
      <c r="I76" s="479">
        <v>0</v>
      </c>
      <c r="J76" s="479">
        <v>0</v>
      </c>
      <c r="K76" s="479">
        <v>0</v>
      </c>
      <c r="L76" s="479">
        <v>0</v>
      </c>
      <c r="M76" s="479">
        <v>0</v>
      </c>
      <c r="N76" s="479">
        <v>0</v>
      </c>
      <c r="O76" s="479">
        <v>0</v>
      </c>
      <c r="P76" s="479">
        <v>0</v>
      </c>
      <c r="Q76" s="479">
        <v>0</v>
      </c>
      <c r="R76" s="479">
        <v>0</v>
      </c>
      <c r="S76" s="479">
        <v>0</v>
      </c>
      <c r="T76" s="480">
        <f t="shared" si="2"/>
        <v>1702</v>
      </c>
      <c r="U76" s="179"/>
      <c r="V76" s="179"/>
    </row>
    <row r="77" spans="1:22" s="91" customFormat="1" ht="15" customHeight="1">
      <c r="A77" s="452" t="s">
        <v>389</v>
      </c>
      <c r="B77" s="486" t="s">
        <v>156</v>
      </c>
      <c r="C77" s="483">
        <v>7103</v>
      </c>
      <c r="D77" s="483">
        <v>2</v>
      </c>
      <c r="E77" s="483">
        <v>12</v>
      </c>
      <c r="F77" s="483">
        <v>7</v>
      </c>
      <c r="G77" s="483">
        <v>4</v>
      </c>
      <c r="H77" s="483">
        <v>2</v>
      </c>
      <c r="I77" s="483">
        <v>4</v>
      </c>
      <c r="J77" s="483">
        <v>2</v>
      </c>
      <c r="K77" s="483">
        <v>3</v>
      </c>
      <c r="L77" s="483">
        <v>0</v>
      </c>
      <c r="M77" s="483">
        <v>2</v>
      </c>
      <c r="N77" s="483">
        <v>0</v>
      </c>
      <c r="O77" s="483">
        <v>0</v>
      </c>
      <c r="P77" s="483">
        <v>0</v>
      </c>
      <c r="Q77" s="483">
        <v>0</v>
      </c>
      <c r="R77" s="483">
        <v>0</v>
      </c>
      <c r="S77" s="483">
        <v>0</v>
      </c>
      <c r="T77" s="484">
        <f t="shared" si="2"/>
        <v>7141</v>
      </c>
      <c r="U77" s="179"/>
      <c r="V77" s="179"/>
    </row>
    <row r="78" spans="1:22" s="91" customFormat="1" ht="15" customHeight="1">
      <c r="A78" s="447" t="s">
        <v>390</v>
      </c>
      <c r="B78" s="485" t="s">
        <v>157</v>
      </c>
      <c r="C78" s="479">
        <v>5683</v>
      </c>
      <c r="D78" s="479">
        <v>0</v>
      </c>
      <c r="E78" s="479">
        <v>9</v>
      </c>
      <c r="F78" s="479">
        <v>4</v>
      </c>
      <c r="G78" s="479">
        <v>4</v>
      </c>
      <c r="H78" s="479">
        <v>0</v>
      </c>
      <c r="I78" s="479">
        <v>1</v>
      </c>
      <c r="J78" s="479">
        <v>0</v>
      </c>
      <c r="K78" s="479">
        <v>0</v>
      </c>
      <c r="L78" s="479">
        <v>0</v>
      </c>
      <c r="M78" s="479">
        <v>0</v>
      </c>
      <c r="N78" s="479">
        <v>0</v>
      </c>
      <c r="O78" s="479">
        <v>1</v>
      </c>
      <c r="P78" s="479">
        <v>0</v>
      </c>
      <c r="Q78" s="479">
        <v>0</v>
      </c>
      <c r="R78" s="479">
        <v>0</v>
      </c>
      <c r="S78" s="479">
        <v>0</v>
      </c>
      <c r="T78" s="480">
        <f t="shared" si="2"/>
        <v>5702</v>
      </c>
      <c r="U78" s="179"/>
      <c r="V78" s="179"/>
    </row>
    <row r="79" spans="1:22" s="91" customFormat="1" ht="15" customHeight="1">
      <c r="A79" s="452" t="s">
        <v>391</v>
      </c>
      <c r="B79" s="486" t="s">
        <v>158</v>
      </c>
      <c r="C79" s="483">
        <v>6664</v>
      </c>
      <c r="D79" s="483">
        <v>1</v>
      </c>
      <c r="E79" s="483">
        <v>4</v>
      </c>
      <c r="F79" s="483">
        <v>3</v>
      </c>
      <c r="G79" s="483">
        <v>2</v>
      </c>
      <c r="H79" s="483">
        <v>1</v>
      </c>
      <c r="I79" s="483">
        <v>0</v>
      </c>
      <c r="J79" s="483">
        <v>1</v>
      </c>
      <c r="K79" s="483">
        <v>0</v>
      </c>
      <c r="L79" s="483">
        <v>0</v>
      </c>
      <c r="M79" s="483">
        <v>0</v>
      </c>
      <c r="N79" s="483">
        <v>0</v>
      </c>
      <c r="O79" s="483">
        <v>2</v>
      </c>
      <c r="P79" s="483">
        <v>0</v>
      </c>
      <c r="Q79" s="483">
        <v>0</v>
      </c>
      <c r="R79" s="483">
        <v>0</v>
      </c>
      <c r="S79" s="483">
        <v>0</v>
      </c>
      <c r="T79" s="484">
        <f t="shared" si="2"/>
        <v>6678</v>
      </c>
      <c r="U79" s="179"/>
      <c r="V79" s="179"/>
    </row>
    <row r="80" spans="1:22" s="91" customFormat="1" ht="15" customHeight="1">
      <c r="A80" s="447" t="s">
        <v>392</v>
      </c>
      <c r="B80" s="485" t="s">
        <v>159</v>
      </c>
      <c r="C80" s="479">
        <v>5280</v>
      </c>
      <c r="D80" s="479">
        <v>2</v>
      </c>
      <c r="E80" s="479">
        <v>1</v>
      </c>
      <c r="F80" s="479">
        <v>3</v>
      </c>
      <c r="G80" s="479">
        <v>1</v>
      </c>
      <c r="H80" s="479">
        <v>2</v>
      </c>
      <c r="I80" s="479">
        <v>0</v>
      </c>
      <c r="J80" s="479">
        <v>0</v>
      </c>
      <c r="K80" s="479">
        <v>0</v>
      </c>
      <c r="L80" s="479">
        <v>0</v>
      </c>
      <c r="M80" s="479">
        <v>0</v>
      </c>
      <c r="N80" s="479">
        <v>1</v>
      </c>
      <c r="O80" s="479">
        <v>0</v>
      </c>
      <c r="P80" s="479">
        <v>0</v>
      </c>
      <c r="Q80" s="479">
        <v>1</v>
      </c>
      <c r="R80" s="479">
        <v>0</v>
      </c>
      <c r="S80" s="479">
        <v>0</v>
      </c>
      <c r="T80" s="480">
        <f t="shared" si="2"/>
        <v>5291</v>
      </c>
      <c r="U80" s="179"/>
      <c r="V80" s="179"/>
    </row>
    <row r="81" spans="1:22" s="91" customFormat="1" ht="15" customHeight="1">
      <c r="A81" s="452" t="s">
        <v>393</v>
      </c>
      <c r="B81" s="486" t="s">
        <v>160</v>
      </c>
      <c r="C81" s="483">
        <v>4377</v>
      </c>
      <c r="D81" s="483">
        <v>1</v>
      </c>
      <c r="E81" s="483">
        <v>18</v>
      </c>
      <c r="F81" s="483">
        <v>13</v>
      </c>
      <c r="G81" s="483">
        <v>7</v>
      </c>
      <c r="H81" s="483">
        <v>1</v>
      </c>
      <c r="I81" s="483">
        <v>1</v>
      </c>
      <c r="J81" s="483">
        <v>1</v>
      </c>
      <c r="K81" s="483">
        <v>0</v>
      </c>
      <c r="L81" s="483">
        <v>0</v>
      </c>
      <c r="M81" s="483">
        <v>0</v>
      </c>
      <c r="N81" s="483">
        <v>0</v>
      </c>
      <c r="O81" s="483">
        <v>1</v>
      </c>
      <c r="P81" s="483">
        <v>0</v>
      </c>
      <c r="Q81" s="483">
        <v>0</v>
      </c>
      <c r="R81" s="483">
        <v>0</v>
      </c>
      <c r="S81" s="483">
        <v>0</v>
      </c>
      <c r="T81" s="484">
        <f t="shared" si="2"/>
        <v>4420</v>
      </c>
      <c r="U81" s="179"/>
      <c r="V81" s="179"/>
    </row>
    <row r="82" spans="1:22" s="91" customFormat="1" ht="15" customHeight="1">
      <c r="A82" s="447" t="s">
        <v>394</v>
      </c>
      <c r="B82" s="485" t="s">
        <v>161</v>
      </c>
      <c r="C82" s="479">
        <v>2187</v>
      </c>
      <c r="D82" s="479">
        <v>1</v>
      </c>
      <c r="E82" s="479">
        <v>1</v>
      </c>
      <c r="F82" s="479">
        <v>1</v>
      </c>
      <c r="G82" s="479">
        <v>2</v>
      </c>
      <c r="H82" s="479">
        <v>0</v>
      </c>
      <c r="I82" s="479">
        <v>0</v>
      </c>
      <c r="J82" s="479">
        <v>0</v>
      </c>
      <c r="K82" s="479">
        <v>0</v>
      </c>
      <c r="L82" s="479">
        <v>0</v>
      </c>
      <c r="M82" s="479">
        <v>0</v>
      </c>
      <c r="N82" s="479">
        <v>0</v>
      </c>
      <c r="O82" s="479">
        <v>0</v>
      </c>
      <c r="P82" s="479">
        <v>0</v>
      </c>
      <c r="Q82" s="479">
        <v>0</v>
      </c>
      <c r="R82" s="479">
        <v>0</v>
      </c>
      <c r="S82" s="479">
        <v>0</v>
      </c>
      <c r="T82" s="480">
        <f t="shared" si="2"/>
        <v>2192</v>
      </c>
      <c r="U82" s="179"/>
      <c r="V82" s="179"/>
    </row>
    <row r="83" spans="1:22" s="91" customFormat="1" ht="15" customHeight="1">
      <c r="A83" s="452" t="s">
        <v>395</v>
      </c>
      <c r="B83" s="486" t="s">
        <v>162</v>
      </c>
      <c r="C83" s="483">
        <v>4235</v>
      </c>
      <c r="D83" s="483">
        <v>2</v>
      </c>
      <c r="E83" s="483">
        <v>2</v>
      </c>
      <c r="F83" s="483">
        <v>3</v>
      </c>
      <c r="G83" s="483">
        <v>0</v>
      </c>
      <c r="H83" s="483">
        <v>0</v>
      </c>
      <c r="I83" s="483">
        <v>0</v>
      </c>
      <c r="J83" s="483">
        <v>0</v>
      </c>
      <c r="K83" s="483">
        <v>0</v>
      </c>
      <c r="L83" s="483">
        <v>0</v>
      </c>
      <c r="M83" s="483">
        <v>0</v>
      </c>
      <c r="N83" s="483">
        <v>0</v>
      </c>
      <c r="O83" s="483">
        <v>0</v>
      </c>
      <c r="P83" s="483">
        <v>0</v>
      </c>
      <c r="Q83" s="483">
        <v>0</v>
      </c>
      <c r="R83" s="483">
        <v>0</v>
      </c>
      <c r="S83" s="483">
        <v>0</v>
      </c>
      <c r="T83" s="484">
        <f t="shared" si="2"/>
        <v>4242</v>
      </c>
      <c r="U83" s="179"/>
      <c r="V83" s="179"/>
    </row>
    <row r="84" spans="1:22" s="91" customFormat="1" ht="15" customHeight="1">
      <c r="A84" s="447" t="s">
        <v>396</v>
      </c>
      <c r="B84" s="485" t="s">
        <v>163</v>
      </c>
      <c r="C84" s="479">
        <v>7973</v>
      </c>
      <c r="D84" s="479">
        <v>4</v>
      </c>
      <c r="E84" s="479">
        <v>27</v>
      </c>
      <c r="F84" s="479">
        <v>14</v>
      </c>
      <c r="G84" s="479">
        <v>26</v>
      </c>
      <c r="H84" s="479">
        <v>2</v>
      </c>
      <c r="I84" s="479">
        <v>0</v>
      </c>
      <c r="J84" s="479">
        <v>3</v>
      </c>
      <c r="K84" s="479">
        <v>0</v>
      </c>
      <c r="L84" s="479">
        <v>0</v>
      </c>
      <c r="M84" s="479">
        <v>0</v>
      </c>
      <c r="N84" s="479">
        <v>0</v>
      </c>
      <c r="O84" s="479">
        <v>0</v>
      </c>
      <c r="P84" s="479">
        <v>0</v>
      </c>
      <c r="Q84" s="479">
        <v>0</v>
      </c>
      <c r="R84" s="479">
        <v>0</v>
      </c>
      <c r="S84" s="479">
        <v>1</v>
      </c>
      <c r="T84" s="480">
        <f t="shared" si="2"/>
        <v>8050</v>
      </c>
      <c r="U84" s="179"/>
      <c r="V84" s="179"/>
    </row>
    <row r="85" spans="1:22" s="91" customFormat="1" ht="15" customHeight="1">
      <c r="A85" s="452" t="s">
        <v>397</v>
      </c>
      <c r="B85" s="486" t="s">
        <v>164</v>
      </c>
      <c r="C85" s="483">
        <v>5056</v>
      </c>
      <c r="D85" s="483">
        <v>6</v>
      </c>
      <c r="E85" s="483">
        <v>16</v>
      </c>
      <c r="F85" s="483">
        <v>7</v>
      </c>
      <c r="G85" s="483">
        <v>3</v>
      </c>
      <c r="H85" s="483">
        <v>1</v>
      </c>
      <c r="I85" s="483">
        <v>2</v>
      </c>
      <c r="J85" s="483">
        <v>5</v>
      </c>
      <c r="K85" s="483">
        <v>1</v>
      </c>
      <c r="L85" s="483">
        <v>0</v>
      </c>
      <c r="M85" s="483">
        <v>0</v>
      </c>
      <c r="N85" s="483">
        <v>0</v>
      </c>
      <c r="O85" s="483">
        <v>0</v>
      </c>
      <c r="P85" s="483">
        <v>0</v>
      </c>
      <c r="Q85" s="483">
        <v>0</v>
      </c>
      <c r="R85" s="483">
        <v>2</v>
      </c>
      <c r="S85" s="483">
        <v>2</v>
      </c>
      <c r="T85" s="484">
        <f t="shared" si="2"/>
        <v>5101</v>
      </c>
      <c r="U85" s="179"/>
      <c r="V85" s="179"/>
    </row>
    <row r="86" spans="1:22" s="91" customFormat="1" ht="15" customHeight="1">
      <c r="A86" s="447" t="s">
        <v>398</v>
      </c>
      <c r="B86" s="485" t="s">
        <v>165</v>
      </c>
      <c r="C86" s="479">
        <v>4388</v>
      </c>
      <c r="D86" s="479">
        <v>1</v>
      </c>
      <c r="E86" s="479">
        <v>3</v>
      </c>
      <c r="F86" s="479">
        <v>2</v>
      </c>
      <c r="G86" s="479">
        <v>1</v>
      </c>
      <c r="H86" s="479">
        <v>0</v>
      </c>
      <c r="I86" s="479">
        <v>0</v>
      </c>
      <c r="J86" s="479">
        <v>0</v>
      </c>
      <c r="K86" s="479">
        <v>0</v>
      </c>
      <c r="L86" s="479">
        <v>0</v>
      </c>
      <c r="M86" s="479">
        <v>0</v>
      </c>
      <c r="N86" s="479">
        <v>0</v>
      </c>
      <c r="O86" s="479">
        <v>0</v>
      </c>
      <c r="P86" s="479">
        <v>0</v>
      </c>
      <c r="Q86" s="479">
        <v>0</v>
      </c>
      <c r="R86" s="479">
        <v>0</v>
      </c>
      <c r="S86" s="479">
        <v>0</v>
      </c>
      <c r="T86" s="480">
        <f t="shared" si="2"/>
        <v>4395</v>
      </c>
      <c r="U86" s="179"/>
      <c r="V86" s="179"/>
    </row>
    <row r="87" spans="1:22" s="172" customFormat="1" ht="15" customHeight="1">
      <c r="A87" s="452" t="s">
        <v>399</v>
      </c>
      <c r="B87" s="486" t="s">
        <v>166</v>
      </c>
      <c r="C87" s="483">
        <v>12381</v>
      </c>
      <c r="D87" s="483">
        <v>4</v>
      </c>
      <c r="E87" s="483">
        <v>9</v>
      </c>
      <c r="F87" s="483">
        <v>9</v>
      </c>
      <c r="G87" s="483">
        <v>5</v>
      </c>
      <c r="H87" s="483">
        <v>0</v>
      </c>
      <c r="I87" s="483">
        <v>0</v>
      </c>
      <c r="J87" s="483">
        <v>2</v>
      </c>
      <c r="K87" s="483">
        <v>2</v>
      </c>
      <c r="L87" s="483">
        <v>7</v>
      </c>
      <c r="M87" s="483">
        <v>0</v>
      </c>
      <c r="N87" s="483">
        <v>0</v>
      </c>
      <c r="O87" s="483">
        <v>2</v>
      </c>
      <c r="P87" s="483">
        <v>0</v>
      </c>
      <c r="Q87" s="483">
        <v>0</v>
      </c>
      <c r="R87" s="483">
        <v>1</v>
      </c>
      <c r="S87" s="483">
        <v>0</v>
      </c>
      <c r="T87" s="484">
        <f t="shared" si="2"/>
        <v>12422</v>
      </c>
      <c r="U87" s="179"/>
      <c r="V87" s="179"/>
    </row>
    <row r="88" spans="1:22" s="91" customFormat="1" ht="15" customHeight="1">
      <c r="A88" s="447" t="s">
        <v>400</v>
      </c>
      <c r="B88" s="485" t="s">
        <v>167</v>
      </c>
      <c r="C88" s="479">
        <v>10156</v>
      </c>
      <c r="D88" s="479">
        <v>4</v>
      </c>
      <c r="E88" s="479">
        <v>22</v>
      </c>
      <c r="F88" s="479">
        <v>23</v>
      </c>
      <c r="G88" s="479">
        <v>7</v>
      </c>
      <c r="H88" s="479">
        <v>1</v>
      </c>
      <c r="I88" s="479">
        <v>2</v>
      </c>
      <c r="J88" s="479">
        <v>2</v>
      </c>
      <c r="K88" s="479">
        <v>0</v>
      </c>
      <c r="L88" s="479">
        <v>2</v>
      </c>
      <c r="M88" s="479">
        <v>0</v>
      </c>
      <c r="N88" s="479">
        <v>1</v>
      </c>
      <c r="O88" s="479">
        <v>1</v>
      </c>
      <c r="P88" s="479">
        <v>0</v>
      </c>
      <c r="Q88" s="479">
        <v>1</v>
      </c>
      <c r="R88" s="479">
        <v>0</v>
      </c>
      <c r="S88" s="479">
        <v>1</v>
      </c>
      <c r="T88" s="480">
        <f t="shared" si="2"/>
        <v>10223</v>
      </c>
      <c r="U88" s="179"/>
      <c r="V88" s="179"/>
    </row>
    <row r="89" spans="1:22" s="91" customFormat="1" ht="15" customHeight="1">
      <c r="A89" s="905" t="s">
        <v>288</v>
      </c>
      <c r="B89" s="905"/>
      <c r="C89" s="487">
        <v>2265700</v>
      </c>
      <c r="D89" s="487">
        <v>1411</v>
      </c>
      <c r="E89" s="487">
        <v>7575</v>
      </c>
      <c r="F89" s="487">
        <v>4598</v>
      </c>
      <c r="G89" s="487">
        <v>3086</v>
      </c>
      <c r="H89" s="487">
        <v>1056</v>
      </c>
      <c r="I89" s="487">
        <v>1059</v>
      </c>
      <c r="J89" s="487">
        <v>566</v>
      </c>
      <c r="K89" s="487">
        <v>524</v>
      </c>
      <c r="L89" s="487">
        <v>229</v>
      </c>
      <c r="M89" s="487">
        <v>66</v>
      </c>
      <c r="N89" s="487">
        <v>218</v>
      </c>
      <c r="O89" s="487">
        <v>338</v>
      </c>
      <c r="P89" s="487">
        <v>34</v>
      </c>
      <c r="Q89" s="487">
        <v>47</v>
      </c>
      <c r="R89" s="487">
        <v>83</v>
      </c>
      <c r="S89" s="487">
        <v>777</v>
      </c>
      <c r="T89" s="487">
        <v>2287367</v>
      </c>
      <c r="U89" s="179"/>
    </row>
    <row r="90" spans="1:22">
      <c r="C90" s="112"/>
      <c r="D90" s="112"/>
      <c r="E90" s="112"/>
      <c r="F90" s="112"/>
      <c r="G90" s="112"/>
      <c r="H90" s="112"/>
      <c r="I90" s="112"/>
      <c r="J90" s="112"/>
      <c r="K90" s="112"/>
      <c r="L90" s="112"/>
      <c r="M90" s="112"/>
      <c r="N90" s="112"/>
      <c r="O90" s="112"/>
      <c r="P90" s="112"/>
      <c r="Q90" s="112"/>
      <c r="R90" s="112"/>
      <c r="S90" s="112"/>
      <c r="T90" s="260"/>
    </row>
    <row r="91" spans="1:22">
      <c r="C91" s="112"/>
      <c r="D91" s="112"/>
      <c r="E91" s="112"/>
      <c r="F91" s="112"/>
      <c r="G91" s="112"/>
      <c r="H91" s="112"/>
      <c r="I91" s="112"/>
      <c r="J91" s="112"/>
      <c r="K91" s="112"/>
      <c r="L91" s="112"/>
      <c r="M91" s="112"/>
      <c r="N91" s="112"/>
      <c r="O91" s="112"/>
      <c r="P91" s="112"/>
      <c r="Q91" s="112"/>
      <c r="R91" s="112"/>
      <c r="S91" s="112"/>
      <c r="T91" s="261"/>
    </row>
    <row r="92" spans="1:22">
      <c r="T92" s="259"/>
    </row>
    <row r="93" spans="1:22">
      <c r="T93" s="261"/>
    </row>
    <row r="96" spans="1:22">
      <c r="C96" s="112"/>
      <c r="D96" s="113"/>
      <c r="E96" s="114"/>
      <c r="F96" s="114"/>
      <c r="G96" s="114"/>
      <c r="H96" s="114"/>
      <c r="I96" s="114"/>
      <c r="J96" s="114"/>
      <c r="K96" s="114"/>
      <c r="L96" s="114"/>
      <c r="M96" s="114"/>
      <c r="N96" s="114"/>
      <c r="O96" s="114"/>
      <c r="P96" s="114"/>
      <c r="S96" s="114"/>
      <c r="T96" s="262"/>
    </row>
    <row r="99" spans="20:20">
      <c r="T99" s="262"/>
    </row>
  </sheetData>
  <mergeCells count="7">
    <mergeCell ref="A89:B89"/>
    <mergeCell ref="A4:T4"/>
    <mergeCell ref="A5:T5"/>
    <mergeCell ref="A6:A7"/>
    <mergeCell ref="B6:B7"/>
    <mergeCell ref="T6:T7"/>
    <mergeCell ref="C6:S6"/>
  </mergeCells>
  <printOptions horizontalCentered="1" verticalCentered="1"/>
  <pageMargins left="0" right="0" top="0" bottom="0" header="0" footer="0"/>
  <pageSetup paperSize="9" scale="57" orientation="portrait" r:id="rId1"/>
  <headerFooter alignWithMargins="0"/>
  <ignoredErrors>
    <ignoredError sqref="A8:A88" numberStoredAsText="1"/>
  </ignoredError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W98"/>
  <sheetViews>
    <sheetView showGridLines="0" zoomScaleNormal="100" workbookViewId="0">
      <selection activeCell="I7" sqref="I7:K7"/>
    </sheetView>
  </sheetViews>
  <sheetFormatPr defaultColWidth="9.109375" defaultRowHeight="10.199999999999999"/>
  <cols>
    <col min="1" max="1" width="4.6640625" style="95" customWidth="1"/>
    <col min="2" max="2" width="14.6640625" style="95" customWidth="1"/>
    <col min="3" max="3" width="9.6640625" style="95" customWidth="1"/>
    <col min="4" max="19" width="7.6640625" style="95" customWidth="1"/>
    <col min="20" max="20" width="9.6640625" style="95" customWidth="1"/>
    <col min="21" max="16384" width="9.109375" style="95"/>
  </cols>
  <sheetData>
    <row r="1" spans="1:23" ht="15" customHeight="1">
      <c r="A1" s="640"/>
    </row>
    <row r="2" spans="1:23" ht="15" customHeight="1"/>
    <row r="3" spans="1:23" ht="15" customHeight="1"/>
    <row r="4" spans="1:23" s="97" customFormat="1" ht="19.95" customHeight="1">
      <c r="A4" s="912" t="s">
        <v>698</v>
      </c>
      <c r="B4" s="912"/>
      <c r="C4" s="912"/>
      <c r="D4" s="912"/>
      <c r="E4" s="912"/>
      <c r="F4" s="912"/>
      <c r="G4" s="912"/>
      <c r="H4" s="912"/>
      <c r="I4" s="912"/>
      <c r="J4" s="912"/>
      <c r="K4" s="912"/>
      <c r="L4" s="912"/>
      <c r="M4" s="912"/>
      <c r="N4" s="912"/>
      <c r="O4" s="912"/>
      <c r="P4" s="912"/>
      <c r="Q4" s="912"/>
      <c r="R4" s="912"/>
      <c r="S4" s="912"/>
    </row>
    <row r="5" spans="1:23" s="97" customFormat="1" ht="19.95" customHeight="1">
      <c r="A5" s="913" t="s">
        <v>999</v>
      </c>
      <c r="B5" s="913"/>
      <c r="C5" s="913"/>
      <c r="D5" s="913"/>
      <c r="E5" s="913"/>
      <c r="F5" s="913"/>
      <c r="G5" s="913"/>
      <c r="H5" s="913"/>
      <c r="I5" s="913"/>
      <c r="J5" s="913"/>
      <c r="K5" s="913"/>
      <c r="L5" s="913"/>
      <c r="M5" s="913"/>
      <c r="N5" s="913"/>
      <c r="O5" s="913"/>
      <c r="P5" s="913"/>
      <c r="Q5" s="913"/>
      <c r="R5" s="913"/>
      <c r="S5" s="913"/>
    </row>
    <row r="6" spans="1:23" s="91" customFormat="1" ht="30" customHeight="1">
      <c r="A6" s="908" t="s">
        <v>598</v>
      </c>
      <c r="B6" s="909" t="s">
        <v>599</v>
      </c>
      <c r="C6" s="911" t="s">
        <v>715</v>
      </c>
      <c r="D6" s="911"/>
      <c r="E6" s="911"/>
      <c r="F6" s="911"/>
      <c r="G6" s="911"/>
      <c r="H6" s="911"/>
      <c r="I6" s="911"/>
      <c r="J6" s="911"/>
      <c r="K6" s="911"/>
      <c r="L6" s="911"/>
      <c r="M6" s="911"/>
      <c r="N6" s="911"/>
      <c r="O6" s="911"/>
      <c r="P6" s="911"/>
      <c r="Q6" s="911"/>
      <c r="R6" s="911"/>
      <c r="S6" s="911"/>
      <c r="T6" s="910" t="s">
        <v>172</v>
      </c>
    </row>
    <row r="7" spans="1:23" s="91" customFormat="1" ht="35.1" customHeight="1">
      <c r="A7" s="908"/>
      <c r="B7" s="909"/>
      <c r="C7" s="488">
        <v>85.28</v>
      </c>
      <c r="D7" s="489" t="s">
        <v>720</v>
      </c>
      <c r="E7" s="489" t="s">
        <v>721</v>
      </c>
      <c r="F7" s="489" t="s">
        <v>722</v>
      </c>
      <c r="G7" s="489" t="s">
        <v>723</v>
      </c>
      <c r="H7" s="489" t="s">
        <v>724</v>
      </c>
      <c r="I7" s="489" t="s">
        <v>725</v>
      </c>
      <c r="J7" s="489" t="s">
        <v>726</v>
      </c>
      <c r="K7" s="489" t="s">
        <v>727</v>
      </c>
      <c r="L7" s="489" t="s">
        <v>728</v>
      </c>
      <c r="M7" s="489" t="s">
        <v>729</v>
      </c>
      <c r="N7" s="489" t="s">
        <v>730</v>
      </c>
      <c r="O7" s="489" t="s">
        <v>731</v>
      </c>
      <c r="P7" s="489" t="s">
        <v>732</v>
      </c>
      <c r="Q7" s="489" t="s">
        <v>733</v>
      </c>
      <c r="R7" s="489" t="s">
        <v>719</v>
      </c>
      <c r="S7" s="489">
        <v>639.6</v>
      </c>
      <c r="T7" s="910"/>
    </row>
    <row r="8" spans="1:23" ht="15" customHeight="1">
      <c r="A8" s="447" t="s">
        <v>81</v>
      </c>
      <c r="B8" s="485" t="s">
        <v>92</v>
      </c>
      <c r="C8" s="479">
        <v>13548</v>
      </c>
      <c r="D8" s="479">
        <v>0</v>
      </c>
      <c r="E8" s="479">
        <v>5</v>
      </c>
      <c r="F8" s="479">
        <v>3</v>
      </c>
      <c r="G8" s="479">
        <v>0</v>
      </c>
      <c r="H8" s="479">
        <v>1</v>
      </c>
      <c r="I8" s="479">
        <v>1</v>
      </c>
      <c r="J8" s="479">
        <v>1</v>
      </c>
      <c r="K8" s="479">
        <v>0</v>
      </c>
      <c r="L8" s="479">
        <v>0</v>
      </c>
      <c r="M8" s="479">
        <v>0</v>
      </c>
      <c r="N8" s="479">
        <v>0</v>
      </c>
      <c r="O8" s="479">
        <v>0</v>
      </c>
      <c r="P8" s="479">
        <v>0</v>
      </c>
      <c r="Q8" s="479">
        <v>0</v>
      </c>
      <c r="R8" s="479">
        <v>0</v>
      </c>
      <c r="S8" s="479">
        <v>0</v>
      </c>
      <c r="T8" s="480">
        <v>13559</v>
      </c>
      <c r="U8" s="136"/>
      <c r="V8" s="136"/>
      <c r="W8" s="136"/>
    </row>
    <row r="9" spans="1:23" ht="15" customHeight="1">
      <c r="A9" s="452" t="s">
        <v>82</v>
      </c>
      <c r="B9" s="486" t="s">
        <v>93</v>
      </c>
      <c r="C9" s="483">
        <v>3908</v>
      </c>
      <c r="D9" s="483">
        <v>0</v>
      </c>
      <c r="E9" s="483">
        <v>1</v>
      </c>
      <c r="F9" s="483">
        <v>0</v>
      </c>
      <c r="G9" s="483">
        <v>0</v>
      </c>
      <c r="H9" s="483">
        <v>0</v>
      </c>
      <c r="I9" s="483">
        <v>0</v>
      </c>
      <c r="J9" s="483">
        <v>0</v>
      </c>
      <c r="K9" s="483">
        <v>0</v>
      </c>
      <c r="L9" s="483">
        <v>0</v>
      </c>
      <c r="M9" s="483">
        <v>0</v>
      </c>
      <c r="N9" s="483">
        <v>0</v>
      </c>
      <c r="O9" s="483">
        <v>0</v>
      </c>
      <c r="P9" s="483">
        <v>0</v>
      </c>
      <c r="Q9" s="483">
        <v>0</v>
      </c>
      <c r="R9" s="483">
        <v>0</v>
      </c>
      <c r="S9" s="483">
        <v>0</v>
      </c>
      <c r="T9" s="484">
        <v>3909</v>
      </c>
      <c r="U9" s="136"/>
      <c r="V9" s="136"/>
      <c r="W9" s="136"/>
    </row>
    <row r="10" spans="1:23" ht="15" customHeight="1">
      <c r="A10" s="447" t="s">
        <v>83</v>
      </c>
      <c r="B10" s="485" t="s">
        <v>94</v>
      </c>
      <c r="C10" s="479">
        <v>17158</v>
      </c>
      <c r="D10" s="479">
        <v>3</v>
      </c>
      <c r="E10" s="479">
        <v>0</v>
      </c>
      <c r="F10" s="479">
        <v>0</v>
      </c>
      <c r="G10" s="479">
        <v>0</v>
      </c>
      <c r="H10" s="479">
        <v>0</v>
      </c>
      <c r="I10" s="479">
        <v>0</v>
      </c>
      <c r="J10" s="479">
        <v>0</v>
      </c>
      <c r="K10" s="479">
        <v>0</v>
      </c>
      <c r="L10" s="479">
        <v>0</v>
      </c>
      <c r="M10" s="479">
        <v>0</v>
      </c>
      <c r="N10" s="479">
        <v>0</v>
      </c>
      <c r="O10" s="479">
        <v>0</v>
      </c>
      <c r="P10" s="479">
        <v>0</v>
      </c>
      <c r="Q10" s="479">
        <v>0</v>
      </c>
      <c r="R10" s="479">
        <v>1</v>
      </c>
      <c r="S10" s="479">
        <v>0</v>
      </c>
      <c r="T10" s="480">
        <v>17162</v>
      </c>
      <c r="U10" s="136"/>
      <c r="V10" s="136"/>
      <c r="W10" s="136"/>
    </row>
    <row r="11" spans="1:23" ht="15" customHeight="1">
      <c r="A11" s="452" t="s">
        <v>84</v>
      </c>
      <c r="B11" s="486" t="s">
        <v>95</v>
      </c>
      <c r="C11" s="483">
        <v>2970</v>
      </c>
      <c r="D11" s="483">
        <v>0</v>
      </c>
      <c r="E11" s="483">
        <v>0</v>
      </c>
      <c r="F11" s="483">
        <v>0</v>
      </c>
      <c r="G11" s="483">
        <v>0</v>
      </c>
      <c r="H11" s="483">
        <v>0</v>
      </c>
      <c r="I11" s="483">
        <v>0</v>
      </c>
      <c r="J11" s="483">
        <v>0</v>
      </c>
      <c r="K11" s="483">
        <v>0</v>
      </c>
      <c r="L11" s="483">
        <v>0</v>
      </c>
      <c r="M11" s="483">
        <v>0</v>
      </c>
      <c r="N11" s="483">
        <v>0</v>
      </c>
      <c r="O11" s="483">
        <v>0</v>
      </c>
      <c r="P11" s="483">
        <v>0</v>
      </c>
      <c r="Q11" s="483">
        <v>0</v>
      </c>
      <c r="R11" s="483">
        <v>0</v>
      </c>
      <c r="S11" s="483">
        <v>0</v>
      </c>
      <c r="T11" s="484">
        <v>2970</v>
      </c>
      <c r="U11" s="136"/>
      <c r="V11" s="136"/>
      <c r="W11" s="136"/>
    </row>
    <row r="12" spans="1:23" ht="15" customHeight="1">
      <c r="A12" s="447" t="s">
        <v>85</v>
      </c>
      <c r="B12" s="485" t="s">
        <v>96</v>
      </c>
      <c r="C12" s="479">
        <v>4399</v>
      </c>
      <c r="D12" s="479">
        <v>0</v>
      </c>
      <c r="E12" s="479">
        <v>0</v>
      </c>
      <c r="F12" s="479">
        <v>0</v>
      </c>
      <c r="G12" s="479">
        <v>0</v>
      </c>
      <c r="H12" s="479">
        <v>0</v>
      </c>
      <c r="I12" s="479">
        <v>0</v>
      </c>
      <c r="J12" s="479">
        <v>0</v>
      </c>
      <c r="K12" s="479">
        <v>0</v>
      </c>
      <c r="L12" s="479">
        <v>0</v>
      </c>
      <c r="M12" s="479">
        <v>0</v>
      </c>
      <c r="N12" s="479">
        <v>0</v>
      </c>
      <c r="O12" s="479">
        <v>0</v>
      </c>
      <c r="P12" s="479">
        <v>0</v>
      </c>
      <c r="Q12" s="479">
        <v>0</v>
      </c>
      <c r="R12" s="479">
        <v>0</v>
      </c>
      <c r="S12" s="479">
        <v>0</v>
      </c>
      <c r="T12" s="480">
        <v>4399</v>
      </c>
      <c r="U12" s="136"/>
      <c r="V12" s="136"/>
      <c r="W12" s="136"/>
    </row>
    <row r="13" spans="1:23" ht="15" customHeight="1">
      <c r="A13" s="452" t="s">
        <v>86</v>
      </c>
      <c r="B13" s="486" t="s">
        <v>97</v>
      </c>
      <c r="C13" s="483">
        <v>13478</v>
      </c>
      <c r="D13" s="483">
        <v>4</v>
      </c>
      <c r="E13" s="483">
        <v>0</v>
      </c>
      <c r="F13" s="483">
        <v>1</v>
      </c>
      <c r="G13" s="483">
        <v>0</v>
      </c>
      <c r="H13" s="483">
        <v>0</v>
      </c>
      <c r="I13" s="483">
        <v>0</v>
      </c>
      <c r="J13" s="483">
        <v>0</v>
      </c>
      <c r="K13" s="483">
        <v>0</v>
      </c>
      <c r="L13" s="483">
        <v>0</v>
      </c>
      <c r="M13" s="483">
        <v>0</v>
      </c>
      <c r="N13" s="483">
        <v>0</v>
      </c>
      <c r="O13" s="483">
        <v>0</v>
      </c>
      <c r="P13" s="483">
        <v>0</v>
      </c>
      <c r="Q13" s="483">
        <v>0</v>
      </c>
      <c r="R13" s="483">
        <v>0</v>
      </c>
      <c r="S13" s="483">
        <v>0</v>
      </c>
      <c r="T13" s="484">
        <v>13483</v>
      </c>
      <c r="U13" s="136"/>
      <c r="V13" s="136"/>
      <c r="W13" s="136"/>
    </row>
    <row r="14" spans="1:23" ht="15" customHeight="1">
      <c r="A14" s="447" t="s">
        <v>87</v>
      </c>
      <c r="B14" s="485" t="s">
        <v>98</v>
      </c>
      <c r="C14" s="479">
        <v>31159</v>
      </c>
      <c r="D14" s="479">
        <v>3</v>
      </c>
      <c r="E14" s="479">
        <v>2</v>
      </c>
      <c r="F14" s="479">
        <v>0</v>
      </c>
      <c r="G14" s="479">
        <v>0</v>
      </c>
      <c r="H14" s="479">
        <v>0</v>
      </c>
      <c r="I14" s="479">
        <v>0</v>
      </c>
      <c r="J14" s="479">
        <v>0</v>
      </c>
      <c r="K14" s="479">
        <v>0</v>
      </c>
      <c r="L14" s="479">
        <v>0</v>
      </c>
      <c r="M14" s="479">
        <v>0</v>
      </c>
      <c r="N14" s="479">
        <v>0</v>
      </c>
      <c r="O14" s="479">
        <v>0</v>
      </c>
      <c r="P14" s="479">
        <v>0</v>
      </c>
      <c r="Q14" s="479">
        <v>0</v>
      </c>
      <c r="R14" s="479">
        <v>0</v>
      </c>
      <c r="S14" s="479">
        <v>0</v>
      </c>
      <c r="T14" s="480">
        <v>31164</v>
      </c>
      <c r="U14" s="136"/>
      <c r="V14" s="136"/>
      <c r="W14" s="136"/>
    </row>
    <row r="15" spans="1:23" ht="15" customHeight="1">
      <c r="A15" s="452" t="s">
        <v>88</v>
      </c>
      <c r="B15" s="486" t="s">
        <v>99</v>
      </c>
      <c r="C15" s="483">
        <v>938</v>
      </c>
      <c r="D15" s="483">
        <v>0</v>
      </c>
      <c r="E15" s="483">
        <v>0</v>
      </c>
      <c r="F15" s="483">
        <v>0</v>
      </c>
      <c r="G15" s="483">
        <v>0</v>
      </c>
      <c r="H15" s="483">
        <v>0</v>
      </c>
      <c r="I15" s="483">
        <v>0</v>
      </c>
      <c r="J15" s="483">
        <v>0</v>
      </c>
      <c r="K15" s="483">
        <v>0</v>
      </c>
      <c r="L15" s="483">
        <v>0</v>
      </c>
      <c r="M15" s="483">
        <v>0</v>
      </c>
      <c r="N15" s="483">
        <v>0</v>
      </c>
      <c r="O15" s="483">
        <v>0</v>
      </c>
      <c r="P15" s="483">
        <v>0</v>
      </c>
      <c r="Q15" s="483">
        <v>0</v>
      </c>
      <c r="R15" s="483">
        <v>0</v>
      </c>
      <c r="S15" s="483">
        <v>0</v>
      </c>
      <c r="T15" s="484">
        <v>938</v>
      </c>
      <c r="U15" s="136"/>
      <c r="V15" s="136"/>
      <c r="W15" s="136"/>
    </row>
    <row r="16" spans="1:23" ht="15" customHeight="1">
      <c r="A16" s="447" t="s">
        <v>89</v>
      </c>
      <c r="B16" s="485" t="s">
        <v>100</v>
      </c>
      <c r="C16" s="479">
        <v>16700</v>
      </c>
      <c r="D16" s="479">
        <v>2</v>
      </c>
      <c r="E16" s="479">
        <v>4</v>
      </c>
      <c r="F16" s="479">
        <v>1</v>
      </c>
      <c r="G16" s="479">
        <v>1</v>
      </c>
      <c r="H16" s="479">
        <v>1</v>
      </c>
      <c r="I16" s="479">
        <v>0</v>
      </c>
      <c r="J16" s="479">
        <v>0</v>
      </c>
      <c r="K16" s="479">
        <v>0</v>
      </c>
      <c r="L16" s="479">
        <v>0</v>
      </c>
      <c r="M16" s="479">
        <v>0</v>
      </c>
      <c r="N16" s="479">
        <v>0</v>
      </c>
      <c r="O16" s="479">
        <v>1</v>
      </c>
      <c r="P16" s="479">
        <v>0</v>
      </c>
      <c r="Q16" s="479">
        <v>0</v>
      </c>
      <c r="R16" s="479">
        <v>0</v>
      </c>
      <c r="S16" s="479">
        <v>0</v>
      </c>
      <c r="T16" s="480">
        <v>16710</v>
      </c>
      <c r="U16" s="136"/>
      <c r="V16" s="136"/>
      <c r="W16" s="136"/>
    </row>
    <row r="17" spans="1:23" ht="15" customHeight="1">
      <c r="A17" s="452" t="s">
        <v>329</v>
      </c>
      <c r="B17" s="486" t="s">
        <v>101</v>
      </c>
      <c r="C17" s="483">
        <v>18671</v>
      </c>
      <c r="D17" s="483">
        <v>2</v>
      </c>
      <c r="E17" s="483">
        <v>1</v>
      </c>
      <c r="F17" s="483">
        <v>1</v>
      </c>
      <c r="G17" s="483">
        <v>0</v>
      </c>
      <c r="H17" s="483">
        <v>0</v>
      </c>
      <c r="I17" s="483">
        <v>0</v>
      </c>
      <c r="J17" s="483">
        <v>0</v>
      </c>
      <c r="K17" s="483">
        <v>0</v>
      </c>
      <c r="L17" s="483">
        <v>0</v>
      </c>
      <c r="M17" s="483">
        <v>0</v>
      </c>
      <c r="N17" s="483">
        <v>0</v>
      </c>
      <c r="O17" s="483">
        <v>0</v>
      </c>
      <c r="P17" s="483">
        <v>0</v>
      </c>
      <c r="Q17" s="483">
        <v>0</v>
      </c>
      <c r="R17" s="483">
        <v>0</v>
      </c>
      <c r="S17" s="483">
        <v>0</v>
      </c>
      <c r="T17" s="484">
        <v>18675</v>
      </c>
      <c r="U17" s="136"/>
      <c r="V17" s="136"/>
      <c r="W17" s="136"/>
    </row>
    <row r="18" spans="1:23" ht="15" customHeight="1">
      <c r="A18" s="447" t="s">
        <v>330</v>
      </c>
      <c r="B18" s="485" t="s">
        <v>102</v>
      </c>
      <c r="C18" s="479">
        <v>1822</v>
      </c>
      <c r="D18" s="479">
        <v>0</v>
      </c>
      <c r="E18" s="479">
        <v>0</v>
      </c>
      <c r="F18" s="479">
        <v>0</v>
      </c>
      <c r="G18" s="479">
        <v>0</v>
      </c>
      <c r="H18" s="479">
        <v>0</v>
      </c>
      <c r="I18" s="479">
        <v>0</v>
      </c>
      <c r="J18" s="479">
        <v>0</v>
      </c>
      <c r="K18" s="479">
        <v>0</v>
      </c>
      <c r="L18" s="479">
        <v>0</v>
      </c>
      <c r="M18" s="479">
        <v>0</v>
      </c>
      <c r="N18" s="479">
        <v>0</v>
      </c>
      <c r="O18" s="479">
        <v>0</v>
      </c>
      <c r="P18" s="479">
        <v>0</v>
      </c>
      <c r="Q18" s="479">
        <v>0</v>
      </c>
      <c r="R18" s="479">
        <v>0</v>
      </c>
      <c r="S18" s="479">
        <v>0</v>
      </c>
      <c r="T18" s="480">
        <v>1822</v>
      </c>
      <c r="U18" s="136"/>
      <c r="V18" s="136"/>
      <c r="W18" s="136"/>
    </row>
    <row r="19" spans="1:23" ht="15" customHeight="1">
      <c r="A19" s="452" t="s">
        <v>331</v>
      </c>
      <c r="B19" s="486" t="s">
        <v>103</v>
      </c>
      <c r="C19" s="483">
        <v>523</v>
      </c>
      <c r="D19" s="483">
        <v>0</v>
      </c>
      <c r="E19" s="483">
        <v>0</v>
      </c>
      <c r="F19" s="483">
        <v>0</v>
      </c>
      <c r="G19" s="483">
        <v>0</v>
      </c>
      <c r="H19" s="483">
        <v>0</v>
      </c>
      <c r="I19" s="483">
        <v>0</v>
      </c>
      <c r="J19" s="483">
        <v>0</v>
      </c>
      <c r="K19" s="483">
        <v>0</v>
      </c>
      <c r="L19" s="483">
        <v>0</v>
      </c>
      <c r="M19" s="483">
        <v>0</v>
      </c>
      <c r="N19" s="483">
        <v>0</v>
      </c>
      <c r="O19" s="483">
        <v>0</v>
      </c>
      <c r="P19" s="483">
        <v>0</v>
      </c>
      <c r="Q19" s="483">
        <v>0</v>
      </c>
      <c r="R19" s="483">
        <v>0</v>
      </c>
      <c r="S19" s="483">
        <v>0</v>
      </c>
      <c r="T19" s="484">
        <v>523</v>
      </c>
      <c r="U19" s="136"/>
      <c r="V19" s="136"/>
      <c r="W19" s="136"/>
    </row>
    <row r="20" spans="1:23" ht="15" customHeight="1">
      <c r="A20" s="447" t="s">
        <v>332</v>
      </c>
      <c r="B20" s="485" t="s">
        <v>104</v>
      </c>
      <c r="C20" s="479">
        <v>2174</v>
      </c>
      <c r="D20" s="479">
        <v>1</v>
      </c>
      <c r="E20" s="479">
        <v>0</v>
      </c>
      <c r="F20" s="479">
        <v>0</v>
      </c>
      <c r="G20" s="479">
        <v>0</v>
      </c>
      <c r="H20" s="479">
        <v>0</v>
      </c>
      <c r="I20" s="479">
        <v>0</v>
      </c>
      <c r="J20" s="479">
        <v>0</v>
      </c>
      <c r="K20" s="479">
        <v>0</v>
      </c>
      <c r="L20" s="479">
        <v>0</v>
      </c>
      <c r="M20" s="479">
        <v>0</v>
      </c>
      <c r="N20" s="479">
        <v>0</v>
      </c>
      <c r="O20" s="479">
        <v>0</v>
      </c>
      <c r="P20" s="479">
        <v>0</v>
      </c>
      <c r="Q20" s="479">
        <v>0</v>
      </c>
      <c r="R20" s="479">
        <v>0</v>
      </c>
      <c r="S20" s="479">
        <v>0</v>
      </c>
      <c r="T20" s="480">
        <v>2175</v>
      </c>
      <c r="U20" s="136"/>
      <c r="V20" s="136"/>
      <c r="W20" s="136"/>
    </row>
    <row r="21" spans="1:23" ht="15" customHeight="1">
      <c r="A21" s="452" t="s">
        <v>333</v>
      </c>
      <c r="B21" s="486" t="s">
        <v>105</v>
      </c>
      <c r="C21" s="483">
        <v>2878</v>
      </c>
      <c r="D21" s="483">
        <v>0</v>
      </c>
      <c r="E21" s="483">
        <v>0</v>
      </c>
      <c r="F21" s="483">
        <v>0</v>
      </c>
      <c r="G21" s="483">
        <v>0</v>
      </c>
      <c r="H21" s="483">
        <v>0</v>
      </c>
      <c r="I21" s="483">
        <v>0</v>
      </c>
      <c r="J21" s="483">
        <v>0</v>
      </c>
      <c r="K21" s="483">
        <v>0</v>
      </c>
      <c r="L21" s="483">
        <v>0</v>
      </c>
      <c r="M21" s="483">
        <v>0</v>
      </c>
      <c r="N21" s="483">
        <v>0</v>
      </c>
      <c r="O21" s="483">
        <v>0</v>
      </c>
      <c r="P21" s="483">
        <v>0</v>
      </c>
      <c r="Q21" s="483">
        <v>0</v>
      </c>
      <c r="R21" s="483">
        <v>0</v>
      </c>
      <c r="S21" s="483">
        <v>0</v>
      </c>
      <c r="T21" s="484">
        <v>2878</v>
      </c>
      <c r="U21" s="136"/>
      <c r="V21" s="136"/>
      <c r="W21" s="136"/>
    </row>
    <row r="22" spans="1:23" ht="15" customHeight="1">
      <c r="A22" s="447" t="s">
        <v>334</v>
      </c>
      <c r="B22" s="485" t="s">
        <v>106</v>
      </c>
      <c r="C22" s="479">
        <v>6188</v>
      </c>
      <c r="D22" s="479">
        <v>0</v>
      </c>
      <c r="E22" s="479">
        <v>0</v>
      </c>
      <c r="F22" s="479">
        <v>0</v>
      </c>
      <c r="G22" s="479">
        <v>0</v>
      </c>
      <c r="H22" s="479">
        <v>0</v>
      </c>
      <c r="I22" s="479">
        <v>0</v>
      </c>
      <c r="J22" s="479">
        <v>0</v>
      </c>
      <c r="K22" s="479">
        <v>0</v>
      </c>
      <c r="L22" s="479">
        <v>0</v>
      </c>
      <c r="M22" s="479">
        <v>0</v>
      </c>
      <c r="N22" s="479">
        <v>0</v>
      </c>
      <c r="O22" s="479">
        <v>0</v>
      </c>
      <c r="P22" s="479">
        <v>0</v>
      </c>
      <c r="Q22" s="479">
        <v>0</v>
      </c>
      <c r="R22" s="479">
        <v>0</v>
      </c>
      <c r="S22" s="479">
        <v>0</v>
      </c>
      <c r="T22" s="480">
        <v>6188</v>
      </c>
      <c r="U22" s="136"/>
      <c r="V22" s="136"/>
      <c r="W22" s="136"/>
    </row>
    <row r="23" spans="1:23" ht="15" customHeight="1">
      <c r="A23" s="452" t="s">
        <v>335</v>
      </c>
      <c r="B23" s="486" t="s">
        <v>107</v>
      </c>
      <c r="C23" s="483">
        <v>15303</v>
      </c>
      <c r="D23" s="483">
        <v>4</v>
      </c>
      <c r="E23" s="483">
        <v>0</v>
      </c>
      <c r="F23" s="483">
        <v>1</v>
      </c>
      <c r="G23" s="483">
        <v>0</v>
      </c>
      <c r="H23" s="483">
        <v>0</v>
      </c>
      <c r="I23" s="483">
        <v>0</v>
      </c>
      <c r="J23" s="483">
        <v>0</v>
      </c>
      <c r="K23" s="483">
        <v>0</v>
      </c>
      <c r="L23" s="483">
        <v>0</v>
      </c>
      <c r="M23" s="483">
        <v>0</v>
      </c>
      <c r="N23" s="483">
        <v>0</v>
      </c>
      <c r="O23" s="483">
        <v>1</v>
      </c>
      <c r="P23" s="483">
        <v>0</v>
      </c>
      <c r="Q23" s="483">
        <v>0</v>
      </c>
      <c r="R23" s="483">
        <v>0</v>
      </c>
      <c r="S23" s="483">
        <v>0</v>
      </c>
      <c r="T23" s="484">
        <v>15309</v>
      </c>
      <c r="U23" s="136"/>
      <c r="V23" s="136"/>
      <c r="W23" s="136"/>
    </row>
    <row r="24" spans="1:23" ht="15" customHeight="1">
      <c r="A24" s="447" t="s">
        <v>336</v>
      </c>
      <c r="B24" s="485" t="s">
        <v>108</v>
      </c>
      <c r="C24" s="479">
        <v>9440</v>
      </c>
      <c r="D24" s="479">
        <v>0</v>
      </c>
      <c r="E24" s="479">
        <v>1</v>
      </c>
      <c r="F24" s="479">
        <v>1</v>
      </c>
      <c r="G24" s="479">
        <v>0</v>
      </c>
      <c r="H24" s="479">
        <v>0</v>
      </c>
      <c r="I24" s="479">
        <v>1</v>
      </c>
      <c r="J24" s="479">
        <v>0</v>
      </c>
      <c r="K24" s="479">
        <v>0</v>
      </c>
      <c r="L24" s="479">
        <v>0</v>
      </c>
      <c r="M24" s="479">
        <v>0</v>
      </c>
      <c r="N24" s="479">
        <v>0</v>
      </c>
      <c r="O24" s="479">
        <v>0</v>
      </c>
      <c r="P24" s="479">
        <v>0</v>
      </c>
      <c r="Q24" s="479">
        <v>0</v>
      </c>
      <c r="R24" s="479">
        <v>0</v>
      </c>
      <c r="S24" s="479">
        <v>0</v>
      </c>
      <c r="T24" s="480">
        <v>9443</v>
      </c>
      <c r="U24" s="136"/>
      <c r="V24" s="136"/>
      <c r="W24" s="136"/>
    </row>
    <row r="25" spans="1:23" ht="15" customHeight="1">
      <c r="A25" s="452" t="s">
        <v>337</v>
      </c>
      <c r="B25" s="486" t="s">
        <v>109</v>
      </c>
      <c r="C25" s="483">
        <v>3014</v>
      </c>
      <c r="D25" s="483">
        <v>1</v>
      </c>
      <c r="E25" s="483">
        <v>0</v>
      </c>
      <c r="F25" s="483">
        <v>0</v>
      </c>
      <c r="G25" s="483">
        <v>0</v>
      </c>
      <c r="H25" s="483">
        <v>0</v>
      </c>
      <c r="I25" s="483">
        <v>0</v>
      </c>
      <c r="J25" s="483">
        <v>0</v>
      </c>
      <c r="K25" s="483">
        <v>0</v>
      </c>
      <c r="L25" s="483">
        <v>0</v>
      </c>
      <c r="M25" s="483">
        <v>0</v>
      </c>
      <c r="N25" s="483">
        <v>0</v>
      </c>
      <c r="O25" s="483">
        <v>0</v>
      </c>
      <c r="P25" s="483">
        <v>0</v>
      </c>
      <c r="Q25" s="483">
        <v>0</v>
      </c>
      <c r="R25" s="483">
        <v>0</v>
      </c>
      <c r="S25" s="483">
        <v>0</v>
      </c>
      <c r="T25" s="484">
        <v>3015</v>
      </c>
      <c r="U25" s="136"/>
      <c r="V25" s="136"/>
      <c r="W25" s="136"/>
    </row>
    <row r="26" spans="1:23" ht="15" customHeight="1">
      <c r="A26" s="447" t="s">
        <v>338</v>
      </c>
      <c r="B26" s="485" t="s">
        <v>110</v>
      </c>
      <c r="C26" s="479">
        <v>5611</v>
      </c>
      <c r="D26" s="479">
        <v>1</v>
      </c>
      <c r="E26" s="479">
        <v>0</v>
      </c>
      <c r="F26" s="479">
        <v>0</v>
      </c>
      <c r="G26" s="479">
        <v>0</v>
      </c>
      <c r="H26" s="479">
        <v>0</v>
      </c>
      <c r="I26" s="479">
        <v>0</v>
      </c>
      <c r="J26" s="479">
        <v>0</v>
      </c>
      <c r="K26" s="479">
        <v>0</v>
      </c>
      <c r="L26" s="479">
        <v>1</v>
      </c>
      <c r="M26" s="479">
        <v>0</v>
      </c>
      <c r="N26" s="479">
        <v>0</v>
      </c>
      <c r="O26" s="479">
        <v>0</v>
      </c>
      <c r="P26" s="479">
        <v>0</v>
      </c>
      <c r="Q26" s="479">
        <v>0</v>
      </c>
      <c r="R26" s="479">
        <v>0</v>
      </c>
      <c r="S26" s="479">
        <v>0</v>
      </c>
      <c r="T26" s="480">
        <v>5613</v>
      </c>
      <c r="U26" s="136"/>
      <c r="V26" s="136"/>
      <c r="W26" s="136"/>
    </row>
    <row r="27" spans="1:23" ht="15" customHeight="1">
      <c r="A27" s="452" t="s">
        <v>339</v>
      </c>
      <c r="B27" s="486" t="s">
        <v>111</v>
      </c>
      <c r="C27" s="483">
        <v>13233</v>
      </c>
      <c r="D27" s="483">
        <v>0</v>
      </c>
      <c r="E27" s="483">
        <v>1</v>
      </c>
      <c r="F27" s="483">
        <v>0</v>
      </c>
      <c r="G27" s="483">
        <v>0</v>
      </c>
      <c r="H27" s="483">
        <v>0</v>
      </c>
      <c r="I27" s="483">
        <v>0</v>
      </c>
      <c r="J27" s="483">
        <v>0</v>
      </c>
      <c r="K27" s="483">
        <v>0</v>
      </c>
      <c r="L27" s="483">
        <v>0</v>
      </c>
      <c r="M27" s="483">
        <v>0</v>
      </c>
      <c r="N27" s="483">
        <v>0</v>
      </c>
      <c r="O27" s="483">
        <v>0</v>
      </c>
      <c r="P27" s="483">
        <v>0</v>
      </c>
      <c r="Q27" s="483">
        <v>0</v>
      </c>
      <c r="R27" s="483">
        <v>0</v>
      </c>
      <c r="S27" s="483">
        <v>0</v>
      </c>
      <c r="T27" s="484">
        <v>13234</v>
      </c>
      <c r="U27" s="136"/>
      <c r="V27" s="136"/>
      <c r="W27" s="136"/>
    </row>
    <row r="28" spans="1:23" ht="15" customHeight="1">
      <c r="A28" s="447" t="s">
        <v>340</v>
      </c>
      <c r="B28" s="485" t="s">
        <v>112</v>
      </c>
      <c r="C28" s="479">
        <v>6174</v>
      </c>
      <c r="D28" s="479">
        <v>0</v>
      </c>
      <c r="E28" s="479">
        <v>0</v>
      </c>
      <c r="F28" s="479">
        <v>0</v>
      </c>
      <c r="G28" s="479">
        <v>0</v>
      </c>
      <c r="H28" s="479">
        <v>0</v>
      </c>
      <c r="I28" s="479">
        <v>0</v>
      </c>
      <c r="J28" s="479">
        <v>0</v>
      </c>
      <c r="K28" s="479">
        <v>0</v>
      </c>
      <c r="L28" s="479">
        <v>0</v>
      </c>
      <c r="M28" s="479">
        <v>0</v>
      </c>
      <c r="N28" s="479">
        <v>0</v>
      </c>
      <c r="O28" s="479">
        <v>0</v>
      </c>
      <c r="P28" s="479">
        <v>0</v>
      </c>
      <c r="Q28" s="479">
        <v>0</v>
      </c>
      <c r="R28" s="479">
        <v>0</v>
      </c>
      <c r="S28" s="479">
        <v>0</v>
      </c>
      <c r="T28" s="480">
        <v>6174</v>
      </c>
      <c r="U28" s="136"/>
      <c r="V28" s="136"/>
      <c r="W28" s="136"/>
    </row>
    <row r="29" spans="1:23" ht="15" customHeight="1">
      <c r="A29" s="452" t="s">
        <v>341</v>
      </c>
      <c r="B29" s="486" t="s">
        <v>113</v>
      </c>
      <c r="C29" s="483">
        <v>7201</v>
      </c>
      <c r="D29" s="483">
        <v>0</v>
      </c>
      <c r="E29" s="483">
        <v>2</v>
      </c>
      <c r="F29" s="483">
        <v>3</v>
      </c>
      <c r="G29" s="483">
        <v>0</v>
      </c>
      <c r="H29" s="483">
        <v>0</v>
      </c>
      <c r="I29" s="483">
        <v>0</v>
      </c>
      <c r="J29" s="483">
        <v>0</v>
      </c>
      <c r="K29" s="483">
        <v>0</v>
      </c>
      <c r="L29" s="483">
        <v>0</v>
      </c>
      <c r="M29" s="483">
        <v>0</v>
      </c>
      <c r="N29" s="483">
        <v>0</v>
      </c>
      <c r="O29" s="483">
        <v>0</v>
      </c>
      <c r="P29" s="483">
        <v>0</v>
      </c>
      <c r="Q29" s="483">
        <v>0</v>
      </c>
      <c r="R29" s="483">
        <v>0</v>
      </c>
      <c r="S29" s="483">
        <v>0</v>
      </c>
      <c r="T29" s="484">
        <v>7206</v>
      </c>
      <c r="U29" s="136"/>
      <c r="V29" s="136"/>
      <c r="W29" s="136"/>
    </row>
    <row r="30" spans="1:23" ht="15" customHeight="1">
      <c r="A30" s="447" t="s">
        <v>342</v>
      </c>
      <c r="B30" s="485" t="s">
        <v>114</v>
      </c>
      <c r="C30" s="479">
        <v>3946</v>
      </c>
      <c r="D30" s="479">
        <v>0</v>
      </c>
      <c r="E30" s="479">
        <v>1</v>
      </c>
      <c r="F30" s="479">
        <v>0</v>
      </c>
      <c r="G30" s="479">
        <v>0</v>
      </c>
      <c r="H30" s="479">
        <v>0</v>
      </c>
      <c r="I30" s="479">
        <v>0</v>
      </c>
      <c r="J30" s="479">
        <v>0</v>
      </c>
      <c r="K30" s="479">
        <v>0</v>
      </c>
      <c r="L30" s="479">
        <v>0</v>
      </c>
      <c r="M30" s="479">
        <v>0</v>
      </c>
      <c r="N30" s="479">
        <v>0</v>
      </c>
      <c r="O30" s="479">
        <v>0</v>
      </c>
      <c r="P30" s="479">
        <v>0</v>
      </c>
      <c r="Q30" s="479">
        <v>0</v>
      </c>
      <c r="R30" s="479">
        <v>0</v>
      </c>
      <c r="S30" s="479">
        <v>0</v>
      </c>
      <c r="T30" s="480">
        <v>3947</v>
      </c>
      <c r="U30" s="136"/>
      <c r="V30" s="136"/>
      <c r="W30" s="136"/>
    </row>
    <row r="31" spans="1:23" ht="15" customHeight="1">
      <c r="A31" s="452" t="s">
        <v>343</v>
      </c>
      <c r="B31" s="486" t="s">
        <v>115</v>
      </c>
      <c r="C31" s="483">
        <v>3158</v>
      </c>
      <c r="D31" s="483">
        <v>0</v>
      </c>
      <c r="E31" s="483">
        <v>0</v>
      </c>
      <c r="F31" s="483">
        <v>0</v>
      </c>
      <c r="G31" s="483">
        <v>0</v>
      </c>
      <c r="H31" s="483">
        <v>0</v>
      </c>
      <c r="I31" s="483">
        <v>0</v>
      </c>
      <c r="J31" s="483">
        <v>0</v>
      </c>
      <c r="K31" s="483">
        <v>0</v>
      </c>
      <c r="L31" s="483">
        <v>0</v>
      </c>
      <c r="M31" s="483">
        <v>0</v>
      </c>
      <c r="N31" s="483">
        <v>0</v>
      </c>
      <c r="O31" s="483">
        <v>0</v>
      </c>
      <c r="P31" s="483">
        <v>0</v>
      </c>
      <c r="Q31" s="483">
        <v>0</v>
      </c>
      <c r="R31" s="483">
        <v>0</v>
      </c>
      <c r="S31" s="483">
        <v>0</v>
      </c>
      <c r="T31" s="484">
        <v>3158</v>
      </c>
      <c r="U31" s="136"/>
      <c r="V31" s="136"/>
      <c r="W31" s="136"/>
    </row>
    <row r="32" spans="1:23" ht="15" customHeight="1">
      <c r="A32" s="447" t="s">
        <v>344</v>
      </c>
      <c r="B32" s="485" t="s">
        <v>116</v>
      </c>
      <c r="C32" s="479">
        <v>6109</v>
      </c>
      <c r="D32" s="479">
        <v>0</v>
      </c>
      <c r="E32" s="479">
        <v>1</v>
      </c>
      <c r="F32" s="479">
        <v>0</v>
      </c>
      <c r="G32" s="479">
        <v>0</v>
      </c>
      <c r="H32" s="479">
        <v>0</v>
      </c>
      <c r="I32" s="479">
        <v>0</v>
      </c>
      <c r="J32" s="479">
        <v>0</v>
      </c>
      <c r="K32" s="479">
        <v>0</v>
      </c>
      <c r="L32" s="479">
        <v>0</v>
      </c>
      <c r="M32" s="479">
        <v>0</v>
      </c>
      <c r="N32" s="479">
        <v>0</v>
      </c>
      <c r="O32" s="479">
        <v>0</v>
      </c>
      <c r="P32" s="479">
        <v>0</v>
      </c>
      <c r="Q32" s="479">
        <v>0</v>
      </c>
      <c r="R32" s="479">
        <v>0</v>
      </c>
      <c r="S32" s="479">
        <v>0</v>
      </c>
      <c r="T32" s="480">
        <v>6110</v>
      </c>
      <c r="U32" s="136"/>
      <c r="V32" s="136"/>
      <c r="W32" s="136"/>
    </row>
    <row r="33" spans="1:23" ht="15" customHeight="1">
      <c r="A33" s="452" t="s">
        <v>345</v>
      </c>
      <c r="B33" s="486" t="s">
        <v>117</v>
      </c>
      <c r="C33" s="483">
        <v>6536</v>
      </c>
      <c r="D33" s="483">
        <v>1</v>
      </c>
      <c r="E33" s="483">
        <v>0</v>
      </c>
      <c r="F33" s="483">
        <v>0</v>
      </c>
      <c r="G33" s="483">
        <v>1</v>
      </c>
      <c r="H33" s="483">
        <v>0</v>
      </c>
      <c r="I33" s="483">
        <v>0</v>
      </c>
      <c r="J33" s="483">
        <v>0</v>
      </c>
      <c r="K33" s="483">
        <v>0</v>
      </c>
      <c r="L33" s="483">
        <v>0</v>
      </c>
      <c r="M33" s="483">
        <v>0</v>
      </c>
      <c r="N33" s="483">
        <v>0</v>
      </c>
      <c r="O33" s="483">
        <v>0</v>
      </c>
      <c r="P33" s="483">
        <v>0</v>
      </c>
      <c r="Q33" s="483">
        <v>0</v>
      </c>
      <c r="R33" s="483">
        <v>0</v>
      </c>
      <c r="S33" s="483">
        <v>0</v>
      </c>
      <c r="T33" s="484">
        <v>6538</v>
      </c>
      <c r="U33" s="136"/>
      <c r="V33" s="136"/>
      <c r="W33" s="136"/>
    </row>
    <row r="34" spans="1:23" ht="15" customHeight="1">
      <c r="A34" s="447" t="s">
        <v>346</v>
      </c>
      <c r="B34" s="485" t="s">
        <v>118</v>
      </c>
      <c r="C34" s="479">
        <v>13674</v>
      </c>
      <c r="D34" s="479">
        <v>1</v>
      </c>
      <c r="E34" s="479">
        <v>1</v>
      </c>
      <c r="F34" s="479">
        <v>0</v>
      </c>
      <c r="G34" s="479">
        <v>0</v>
      </c>
      <c r="H34" s="479">
        <v>0</v>
      </c>
      <c r="I34" s="479">
        <v>2</v>
      </c>
      <c r="J34" s="479">
        <v>0</v>
      </c>
      <c r="K34" s="479">
        <v>0</v>
      </c>
      <c r="L34" s="479">
        <v>0</v>
      </c>
      <c r="M34" s="479">
        <v>0</v>
      </c>
      <c r="N34" s="479">
        <v>0</v>
      </c>
      <c r="O34" s="479">
        <v>2</v>
      </c>
      <c r="P34" s="479">
        <v>0</v>
      </c>
      <c r="Q34" s="479">
        <v>0</v>
      </c>
      <c r="R34" s="479">
        <v>0</v>
      </c>
      <c r="S34" s="479">
        <v>0</v>
      </c>
      <c r="T34" s="480">
        <v>13680</v>
      </c>
      <c r="U34" s="136"/>
      <c r="V34" s="136"/>
      <c r="W34" s="136"/>
    </row>
    <row r="35" spans="1:23" ht="15" customHeight="1">
      <c r="A35" s="452" t="s">
        <v>347</v>
      </c>
      <c r="B35" s="486" t="s">
        <v>168</v>
      </c>
      <c r="C35" s="483">
        <v>5861</v>
      </c>
      <c r="D35" s="483">
        <v>1</v>
      </c>
      <c r="E35" s="483">
        <v>0</v>
      </c>
      <c r="F35" s="483">
        <v>0</v>
      </c>
      <c r="G35" s="483">
        <v>0</v>
      </c>
      <c r="H35" s="483">
        <v>0</v>
      </c>
      <c r="I35" s="483">
        <v>0</v>
      </c>
      <c r="J35" s="483">
        <v>0</v>
      </c>
      <c r="K35" s="483">
        <v>0</v>
      </c>
      <c r="L35" s="483">
        <v>0</v>
      </c>
      <c r="M35" s="483">
        <v>0</v>
      </c>
      <c r="N35" s="483">
        <v>0</v>
      </c>
      <c r="O35" s="483">
        <v>0</v>
      </c>
      <c r="P35" s="483">
        <v>0</v>
      </c>
      <c r="Q35" s="483">
        <v>0</v>
      </c>
      <c r="R35" s="483">
        <v>0</v>
      </c>
      <c r="S35" s="483">
        <v>0</v>
      </c>
      <c r="T35" s="484">
        <v>5862</v>
      </c>
      <c r="U35" s="136"/>
      <c r="V35" s="136"/>
      <c r="W35" s="136"/>
    </row>
    <row r="36" spans="1:23" ht="15" customHeight="1">
      <c r="A36" s="447" t="s">
        <v>348</v>
      </c>
      <c r="B36" s="485" t="s">
        <v>119</v>
      </c>
      <c r="C36" s="479">
        <v>1767</v>
      </c>
      <c r="D36" s="479">
        <v>0</v>
      </c>
      <c r="E36" s="479">
        <v>0</v>
      </c>
      <c r="F36" s="479">
        <v>0</v>
      </c>
      <c r="G36" s="479">
        <v>0</v>
      </c>
      <c r="H36" s="479">
        <v>0</v>
      </c>
      <c r="I36" s="479">
        <v>0</v>
      </c>
      <c r="J36" s="479">
        <v>0</v>
      </c>
      <c r="K36" s="479">
        <v>0</v>
      </c>
      <c r="L36" s="479">
        <v>0</v>
      </c>
      <c r="M36" s="479">
        <v>0</v>
      </c>
      <c r="N36" s="479">
        <v>0</v>
      </c>
      <c r="O36" s="479">
        <v>0</v>
      </c>
      <c r="P36" s="479">
        <v>0</v>
      </c>
      <c r="Q36" s="479">
        <v>0</v>
      </c>
      <c r="R36" s="479">
        <v>0</v>
      </c>
      <c r="S36" s="479">
        <v>0</v>
      </c>
      <c r="T36" s="480">
        <v>1767</v>
      </c>
      <c r="U36" s="136"/>
      <c r="V36" s="136"/>
      <c r="W36" s="136"/>
    </row>
    <row r="37" spans="1:23" ht="15" customHeight="1">
      <c r="A37" s="452" t="s">
        <v>349</v>
      </c>
      <c r="B37" s="486" t="s">
        <v>306</v>
      </c>
      <c r="C37" s="483">
        <v>819</v>
      </c>
      <c r="D37" s="483">
        <v>0</v>
      </c>
      <c r="E37" s="483">
        <v>0</v>
      </c>
      <c r="F37" s="483">
        <v>0</v>
      </c>
      <c r="G37" s="483">
        <v>0</v>
      </c>
      <c r="H37" s="483">
        <v>1</v>
      </c>
      <c r="I37" s="483">
        <v>0</v>
      </c>
      <c r="J37" s="483">
        <v>0</v>
      </c>
      <c r="K37" s="483">
        <v>0</v>
      </c>
      <c r="L37" s="483">
        <v>0</v>
      </c>
      <c r="M37" s="483">
        <v>0</v>
      </c>
      <c r="N37" s="483">
        <v>0</v>
      </c>
      <c r="O37" s="483">
        <v>0</v>
      </c>
      <c r="P37" s="483">
        <v>0</v>
      </c>
      <c r="Q37" s="483">
        <v>0</v>
      </c>
      <c r="R37" s="483">
        <v>0</v>
      </c>
      <c r="S37" s="483">
        <v>0</v>
      </c>
      <c r="T37" s="484">
        <v>820</v>
      </c>
      <c r="U37" s="136"/>
      <c r="V37" s="136"/>
      <c r="W37" s="136"/>
    </row>
    <row r="38" spans="1:23" ht="15" customHeight="1">
      <c r="A38" s="447" t="s">
        <v>350</v>
      </c>
      <c r="B38" s="485" t="s">
        <v>121</v>
      </c>
      <c r="C38" s="479">
        <v>12167</v>
      </c>
      <c r="D38" s="479">
        <v>3</v>
      </c>
      <c r="E38" s="479">
        <v>2</v>
      </c>
      <c r="F38" s="479">
        <v>0</v>
      </c>
      <c r="G38" s="479">
        <v>2</v>
      </c>
      <c r="H38" s="479">
        <v>0</v>
      </c>
      <c r="I38" s="479">
        <v>0</v>
      </c>
      <c r="J38" s="479">
        <v>0</v>
      </c>
      <c r="K38" s="479">
        <v>0</v>
      </c>
      <c r="L38" s="479">
        <v>0</v>
      </c>
      <c r="M38" s="479">
        <v>0</v>
      </c>
      <c r="N38" s="479">
        <v>0</v>
      </c>
      <c r="O38" s="479">
        <v>1</v>
      </c>
      <c r="P38" s="479">
        <v>0</v>
      </c>
      <c r="Q38" s="479">
        <v>0</v>
      </c>
      <c r="R38" s="479">
        <v>0</v>
      </c>
      <c r="S38" s="479">
        <v>0</v>
      </c>
      <c r="T38" s="480">
        <v>12175</v>
      </c>
      <c r="U38" s="136"/>
      <c r="V38" s="136"/>
      <c r="W38" s="136"/>
    </row>
    <row r="39" spans="1:23" ht="15" customHeight="1">
      <c r="A39" s="452" t="s">
        <v>351</v>
      </c>
      <c r="B39" s="486" t="s">
        <v>122</v>
      </c>
      <c r="C39" s="483">
        <v>4973</v>
      </c>
      <c r="D39" s="483">
        <v>1</v>
      </c>
      <c r="E39" s="483">
        <v>0</v>
      </c>
      <c r="F39" s="483">
        <v>0</v>
      </c>
      <c r="G39" s="483">
        <v>1</v>
      </c>
      <c r="H39" s="483">
        <v>0</v>
      </c>
      <c r="I39" s="483">
        <v>1</v>
      </c>
      <c r="J39" s="483">
        <v>0</v>
      </c>
      <c r="K39" s="483">
        <v>0</v>
      </c>
      <c r="L39" s="483">
        <v>0</v>
      </c>
      <c r="M39" s="483">
        <v>0</v>
      </c>
      <c r="N39" s="483">
        <v>0</v>
      </c>
      <c r="O39" s="483">
        <v>0</v>
      </c>
      <c r="P39" s="483">
        <v>0</v>
      </c>
      <c r="Q39" s="483">
        <v>0</v>
      </c>
      <c r="R39" s="483">
        <v>0</v>
      </c>
      <c r="S39" s="483">
        <v>0</v>
      </c>
      <c r="T39" s="484">
        <v>4976</v>
      </c>
      <c r="U39" s="136"/>
      <c r="V39" s="136"/>
      <c r="W39" s="136"/>
    </row>
    <row r="40" spans="1:23" ht="15" customHeight="1">
      <c r="A40" s="447" t="s">
        <v>352</v>
      </c>
      <c r="B40" s="485" t="s">
        <v>182</v>
      </c>
      <c r="C40" s="479">
        <v>23916</v>
      </c>
      <c r="D40" s="479">
        <v>1</v>
      </c>
      <c r="E40" s="479">
        <v>3</v>
      </c>
      <c r="F40" s="479">
        <v>1</v>
      </c>
      <c r="G40" s="479">
        <v>0</v>
      </c>
      <c r="H40" s="479">
        <v>0</v>
      </c>
      <c r="I40" s="479">
        <v>0</v>
      </c>
      <c r="J40" s="479">
        <v>0</v>
      </c>
      <c r="K40" s="479">
        <v>0</v>
      </c>
      <c r="L40" s="479">
        <v>0</v>
      </c>
      <c r="M40" s="479">
        <v>0</v>
      </c>
      <c r="N40" s="479">
        <v>0</v>
      </c>
      <c r="O40" s="479">
        <v>1</v>
      </c>
      <c r="P40" s="479">
        <v>0</v>
      </c>
      <c r="Q40" s="479">
        <v>0</v>
      </c>
      <c r="R40" s="479">
        <v>0</v>
      </c>
      <c r="S40" s="479">
        <v>0</v>
      </c>
      <c r="T40" s="480">
        <v>23922</v>
      </c>
      <c r="U40" s="136"/>
      <c r="V40" s="136"/>
      <c r="W40" s="136"/>
    </row>
    <row r="41" spans="1:23" ht="15" customHeight="1">
      <c r="A41" s="452" t="s">
        <v>353</v>
      </c>
      <c r="B41" s="486" t="s">
        <v>123</v>
      </c>
      <c r="C41" s="483">
        <v>4008</v>
      </c>
      <c r="D41" s="483">
        <v>0</v>
      </c>
      <c r="E41" s="483">
        <v>5</v>
      </c>
      <c r="F41" s="483">
        <v>2</v>
      </c>
      <c r="G41" s="483">
        <v>0</v>
      </c>
      <c r="H41" s="483">
        <v>0</v>
      </c>
      <c r="I41" s="483">
        <v>1</v>
      </c>
      <c r="J41" s="483">
        <v>0</v>
      </c>
      <c r="K41" s="483">
        <v>0</v>
      </c>
      <c r="L41" s="483">
        <v>0</v>
      </c>
      <c r="M41" s="483">
        <v>0</v>
      </c>
      <c r="N41" s="483">
        <v>0</v>
      </c>
      <c r="O41" s="483">
        <v>0</v>
      </c>
      <c r="P41" s="483">
        <v>0</v>
      </c>
      <c r="Q41" s="483">
        <v>0</v>
      </c>
      <c r="R41" s="483">
        <v>0</v>
      </c>
      <c r="S41" s="483">
        <v>0</v>
      </c>
      <c r="T41" s="484">
        <v>4016</v>
      </c>
      <c r="U41" s="136"/>
      <c r="V41" s="136"/>
      <c r="W41" s="136"/>
    </row>
    <row r="42" spans="1:23" ht="15" customHeight="1">
      <c r="A42" s="447" t="s">
        <v>354</v>
      </c>
      <c r="B42" s="485" t="s">
        <v>124</v>
      </c>
      <c r="C42" s="479">
        <v>24451</v>
      </c>
      <c r="D42" s="479">
        <v>5</v>
      </c>
      <c r="E42" s="479">
        <v>8</v>
      </c>
      <c r="F42" s="479">
        <v>3</v>
      </c>
      <c r="G42" s="479">
        <v>1</v>
      </c>
      <c r="H42" s="479">
        <v>0</v>
      </c>
      <c r="I42" s="479">
        <v>1</v>
      </c>
      <c r="J42" s="479">
        <v>0</v>
      </c>
      <c r="K42" s="479">
        <v>0</v>
      </c>
      <c r="L42" s="479">
        <v>0</v>
      </c>
      <c r="M42" s="479">
        <v>0</v>
      </c>
      <c r="N42" s="479">
        <v>0</v>
      </c>
      <c r="O42" s="479">
        <v>0</v>
      </c>
      <c r="P42" s="479">
        <v>0</v>
      </c>
      <c r="Q42" s="479">
        <v>0</v>
      </c>
      <c r="R42" s="479">
        <v>0</v>
      </c>
      <c r="S42" s="479">
        <v>0</v>
      </c>
      <c r="T42" s="480">
        <v>24469</v>
      </c>
      <c r="U42" s="136"/>
      <c r="V42" s="136"/>
      <c r="W42" s="136"/>
    </row>
    <row r="43" spans="1:23" ht="15" customHeight="1">
      <c r="A43" s="452" t="s">
        <v>355</v>
      </c>
      <c r="B43" s="486" t="s">
        <v>125</v>
      </c>
      <c r="C43" s="483">
        <v>4224</v>
      </c>
      <c r="D43" s="483">
        <v>2</v>
      </c>
      <c r="E43" s="483">
        <v>0</v>
      </c>
      <c r="F43" s="483">
        <v>0</v>
      </c>
      <c r="G43" s="483">
        <v>0</v>
      </c>
      <c r="H43" s="483">
        <v>0</v>
      </c>
      <c r="I43" s="483">
        <v>0</v>
      </c>
      <c r="J43" s="483">
        <v>0</v>
      </c>
      <c r="K43" s="483">
        <v>0</v>
      </c>
      <c r="L43" s="483">
        <v>0</v>
      </c>
      <c r="M43" s="483">
        <v>0</v>
      </c>
      <c r="N43" s="483">
        <v>0</v>
      </c>
      <c r="O43" s="483">
        <v>0</v>
      </c>
      <c r="P43" s="483">
        <v>0</v>
      </c>
      <c r="Q43" s="483">
        <v>0</v>
      </c>
      <c r="R43" s="483">
        <v>0</v>
      </c>
      <c r="S43" s="483">
        <v>0</v>
      </c>
      <c r="T43" s="484">
        <v>4226</v>
      </c>
      <c r="U43" s="136"/>
      <c r="V43" s="136"/>
      <c r="W43" s="136"/>
    </row>
    <row r="44" spans="1:23" ht="15" customHeight="1">
      <c r="A44" s="447" t="s">
        <v>356</v>
      </c>
      <c r="B44" s="485" t="s">
        <v>126</v>
      </c>
      <c r="C44" s="479">
        <v>6641</v>
      </c>
      <c r="D44" s="479">
        <v>1</v>
      </c>
      <c r="E44" s="479">
        <v>0</v>
      </c>
      <c r="F44" s="479">
        <v>0</v>
      </c>
      <c r="G44" s="479">
        <v>0</v>
      </c>
      <c r="H44" s="479">
        <v>0</v>
      </c>
      <c r="I44" s="479">
        <v>0</v>
      </c>
      <c r="J44" s="479">
        <v>0</v>
      </c>
      <c r="K44" s="479">
        <v>0</v>
      </c>
      <c r="L44" s="479">
        <v>0</v>
      </c>
      <c r="M44" s="479">
        <v>0</v>
      </c>
      <c r="N44" s="479">
        <v>0</v>
      </c>
      <c r="O44" s="479">
        <v>0</v>
      </c>
      <c r="P44" s="479">
        <v>0</v>
      </c>
      <c r="Q44" s="479">
        <v>0</v>
      </c>
      <c r="R44" s="479">
        <v>0</v>
      </c>
      <c r="S44" s="479">
        <v>0</v>
      </c>
      <c r="T44" s="480">
        <v>6642</v>
      </c>
      <c r="U44" s="136"/>
      <c r="V44" s="136"/>
      <c r="W44" s="136"/>
    </row>
    <row r="45" spans="1:23" ht="15" customHeight="1">
      <c r="A45" s="452" t="s">
        <v>357</v>
      </c>
      <c r="B45" s="486" t="s">
        <v>127</v>
      </c>
      <c r="C45" s="483">
        <v>10666</v>
      </c>
      <c r="D45" s="483">
        <v>1</v>
      </c>
      <c r="E45" s="483">
        <v>0</v>
      </c>
      <c r="F45" s="483">
        <v>0</v>
      </c>
      <c r="G45" s="483">
        <v>0</v>
      </c>
      <c r="H45" s="483">
        <v>0</v>
      </c>
      <c r="I45" s="483">
        <v>0</v>
      </c>
      <c r="J45" s="483">
        <v>0</v>
      </c>
      <c r="K45" s="483">
        <v>0</v>
      </c>
      <c r="L45" s="483">
        <v>0</v>
      </c>
      <c r="M45" s="483">
        <v>0</v>
      </c>
      <c r="N45" s="483">
        <v>0</v>
      </c>
      <c r="O45" s="483">
        <v>0</v>
      </c>
      <c r="P45" s="483">
        <v>0</v>
      </c>
      <c r="Q45" s="483">
        <v>0</v>
      </c>
      <c r="R45" s="483">
        <v>0</v>
      </c>
      <c r="S45" s="483">
        <v>0</v>
      </c>
      <c r="T45" s="484">
        <v>10667</v>
      </c>
      <c r="U45" s="136"/>
      <c r="V45" s="136"/>
      <c r="W45" s="136"/>
    </row>
    <row r="46" spans="1:23" ht="15" customHeight="1">
      <c r="A46" s="447" t="s">
        <v>358</v>
      </c>
      <c r="B46" s="485" t="s">
        <v>128</v>
      </c>
      <c r="C46" s="479">
        <v>3825</v>
      </c>
      <c r="D46" s="479">
        <v>0</v>
      </c>
      <c r="E46" s="479">
        <v>1</v>
      </c>
      <c r="F46" s="479">
        <v>0</v>
      </c>
      <c r="G46" s="479">
        <v>0</v>
      </c>
      <c r="H46" s="479">
        <v>0</v>
      </c>
      <c r="I46" s="479">
        <v>0</v>
      </c>
      <c r="J46" s="479">
        <v>0</v>
      </c>
      <c r="K46" s="479">
        <v>0</v>
      </c>
      <c r="L46" s="479">
        <v>1</v>
      </c>
      <c r="M46" s="479">
        <v>0</v>
      </c>
      <c r="N46" s="479">
        <v>0</v>
      </c>
      <c r="O46" s="479">
        <v>0</v>
      </c>
      <c r="P46" s="479">
        <v>0</v>
      </c>
      <c r="Q46" s="479">
        <v>0</v>
      </c>
      <c r="R46" s="479">
        <v>0</v>
      </c>
      <c r="S46" s="479">
        <v>0</v>
      </c>
      <c r="T46" s="480">
        <v>3827</v>
      </c>
      <c r="U46" s="136"/>
      <c r="V46" s="136"/>
      <c r="W46" s="136"/>
    </row>
    <row r="47" spans="1:23" ht="15" customHeight="1">
      <c r="A47" s="452" t="s">
        <v>359</v>
      </c>
      <c r="B47" s="486" t="s">
        <v>169</v>
      </c>
      <c r="C47" s="483">
        <v>2930</v>
      </c>
      <c r="D47" s="483">
        <v>0</v>
      </c>
      <c r="E47" s="483">
        <v>0</v>
      </c>
      <c r="F47" s="483">
        <v>1</v>
      </c>
      <c r="G47" s="483">
        <v>0</v>
      </c>
      <c r="H47" s="483">
        <v>0</v>
      </c>
      <c r="I47" s="483">
        <v>0</v>
      </c>
      <c r="J47" s="483">
        <v>0</v>
      </c>
      <c r="K47" s="483">
        <v>0</v>
      </c>
      <c r="L47" s="483">
        <v>0</v>
      </c>
      <c r="M47" s="483">
        <v>0</v>
      </c>
      <c r="N47" s="483">
        <v>0</v>
      </c>
      <c r="O47" s="483">
        <v>0</v>
      </c>
      <c r="P47" s="483">
        <v>0</v>
      </c>
      <c r="Q47" s="483">
        <v>0</v>
      </c>
      <c r="R47" s="483">
        <v>0</v>
      </c>
      <c r="S47" s="483">
        <v>0</v>
      </c>
      <c r="T47" s="484">
        <v>2931</v>
      </c>
      <c r="U47" s="136"/>
      <c r="V47" s="136"/>
      <c r="W47" s="136"/>
    </row>
    <row r="48" spans="1:23" ht="15" customHeight="1">
      <c r="A48" s="447" t="s">
        <v>360</v>
      </c>
      <c r="B48" s="485" t="s">
        <v>129</v>
      </c>
      <c r="C48" s="479">
        <v>2057</v>
      </c>
      <c r="D48" s="479">
        <v>0</v>
      </c>
      <c r="E48" s="479">
        <v>0</v>
      </c>
      <c r="F48" s="479">
        <v>0</v>
      </c>
      <c r="G48" s="479">
        <v>0</v>
      </c>
      <c r="H48" s="479">
        <v>0</v>
      </c>
      <c r="I48" s="479">
        <v>0</v>
      </c>
      <c r="J48" s="479">
        <v>0</v>
      </c>
      <c r="K48" s="479">
        <v>0</v>
      </c>
      <c r="L48" s="479">
        <v>0</v>
      </c>
      <c r="M48" s="479">
        <v>0</v>
      </c>
      <c r="N48" s="479">
        <v>0</v>
      </c>
      <c r="O48" s="479">
        <v>0</v>
      </c>
      <c r="P48" s="479">
        <v>0</v>
      </c>
      <c r="Q48" s="479">
        <v>0</v>
      </c>
      <c r="R48" s="479">
        <v>1</v>
      </c>
      <c r="S48" s="479">
        <v>0</v>
      </c>
      <c r="T48" s="480">
        <v>2058</v>
      </c>
      <c r="U48" s="136"/>
      <c r="V48" s="136"/>
      <c r="W48" s="136"/>
    </row>
    <row r="49" spans="1:23" ht="15" customHeight="1">
      <c r="A49" s="452" t="s">
        <v>361</v>
      </c>
      <c r="B49" s="486" t="s">
        <v>130</v>
      </c>
      <c r="C49" s="483">
        <v>37147</v>
      </c>
      <c r="D49" s="483">
        <v>4</v>
      </c>
      <c r="E49" s="483">
        <v>4</v>
      </c>
      <c r="F49" s="483">
        <v>1</v>
      </c>
      <c r="G49" s="483">
        <v>0</v>
      </c>
      <c r="H49" s="483">
        <v>0</v>
      </c>
      <c r="I49" s="483">
        <v>0</v>
      </c>
      <c r="J49" s="483">
        <v>0</v>
      </c>
      <c r="K49" s="483">
        <v>0</v>
      </c>
      <c r="L49" s="483">
        <v>0</v>
      </c>
      <c r="M49" s="483">
        <v>0</v>
      </c>
      <c r="N49" s="483">
        <v>0</v>
      </c>
      <c r="O49" s="483">
        <v>0</v>
      </c>
      <c r="P49" s="483">
        <v>0</v>
      </c>
      <c r="Q49" s="483">
        <v>0</v>
      </c>
      <c r="R49" s="483">
        <v>0</v>
      </c>
      <c r="S49" s="483">
        <v>0</v>
      </c>
      <c r="T49" s="484">
        <v>37156</v>
      </c>
      <c r="U49" s="136"/>
      <c r="V49" s="136"/>
      <c r="W49" s="136"/>
    </row>
    <row r="50" spans="1:23" ht="15" customHeight="1">
      <c r="A50" s="447" t="s">
        <v>362</v>
      </c>
      <c r="B50" s="485" t="s">
        <v>131</v>
      </c>
      <c r="C50" s="479">
        <v>6145</v>
      </c>
      <c r="D50" s="479">
        <v>1</v>
      </c>
      <c r="E50" s="479">
        <v>0</v>
      </c>
      <c r="F50" s="479">
        <v>0</v>
      </c>
      <c r="G50" s="479">
        <v>0</v>
      </c>
      <c r="H50" s="479">
        <v>0</v>
      </c>
      <c r="I50" s="479">
        <v>0</v>
      </c>
      <c r="J50" s="479">
        <v>0</v>
      </c>
      <c r="K50" s="479">
        <v>0</v>
      </c>
      <c r="L50" s="479">
        <v>0</v>
      </c>
      <c r="M50" s="479">
        <v>0</v>
      </c>
      <c r="N50" s="479">
        <v>0</v>
      </c>
      <c r="O50" s="479">
        <v>0</v>
      </c>
      <c r="P50" s="479">
        <v>0</v>
      </c>
      <c r="Q50" s="479">
        <v>0</v>
      </c>
      <c r="R50" s="479">
        <v>0</v>
      </c>
      <c r="S50" s="479">
        <v>0</v>
      </c>
      <c r="T50" s="480">
        <v>6146</v>
      </c>
      <c r="U50" s="136"/>
      <c r="V50" s="136"/>
      <c r="W50" s="136"/>
    </row>
    <row r="51" spans="1:23" ht="15" customHeight="1">
      <c r="A51" s="452" t="s">
        <v>363</v>
      </c>
      <c r="B51" s="486" t="s">
        <v>132</v>
      </c>
      <c r="C51" s="483">
        <v>9735</v>
      </c>
      <c r="D51" s="483">
        <v>0</v>
      </c>
      <c r="E51" s="483">
        <v>2</v>
      </c>
      <c r="F51" s="483">
        <v>0</v>
      </c>
      <c r="G51" s="483">
        <v>0</v>
      </c>
      <c r="H51" s="483">
        <v>0</v>
      </c>
      <c r="I51" s="483">
        <v>0</v>
      </c>
      <c r="J51" s="483">
        <v>0</v>
      </c>
      <c r="K51" s="483">
        <v>0</v>
      </c>
      <c r="L51" s="483">
        <v>0</v>
      </c>
      <c r="M51" s="483">
        <v>0</v>
      </c>
      <c r="N51" s="483">
        <v>0</v>
      </c>
      <c r="O51" s="483">
        <v>0</v>
      </c>
      <c r="P51" s="483">
        <v>0</v>
      </c>
      <c r="Q51" s="483">
        <v>0</v>
      </c>
      <c r="R51" s="483">
        <v>0</v>
      </c>
      <c r="S51" s="483">
        <v>0</v>
      </c>
      <c r="T51" s="484">
        <v>9737</v>
      </c>
      <c r="U51" s="136"/>
      <c r="V51" s="136"/>
      <c r="W51" s="136"/>
    </row>
    <row r="52" spans="1:23" ht="15" customHeight="1">
      <c r="A52" s="447" t="s">
        <v>364</v>
      </c>
      <c r="B52" s="485" t="s">
        <v>133</v>
      </c>
      <c r="C52" s="479">
        <v>25625</v>
      </c>
      <c r="D52" s="479">
        <v>3</v>
      </c>
      <c r="E52" s="479">
        <v>3</v>
      </c>
      <c r="F52" s="479">
        <v>1</v>
      </c>
      <c r="G52" s="479">
        <v>0</v>
      </c>
      <c r="H52" s="479">
        <v>0</v>
      </c>
      <c r="I52" s="479">
        <v>0</v>
      </c>
      <c r="J52" s="479">
        <v>0</v>
      </c>
      <c r="K52" s="479">
        <v>0</v>
      </c>
      <c r="L52" s="479">
        <v>0</v>
      </c>
      <c r="M52" s="479">
        <v>0</v>
      </c>
      <c r="N52" s="479">
        <v>0</v>
      </c>
      <c r="O52" s="479">
        <v>0</v>
      </c>
      <c r="P52" s="479">
        <v>0</v>
      </c>
      <c r="Q52" s="479">
        <v>0</v>
      </c>
      <c r="R52" s="479">
        <v>0</v>
      </c>
      <c r="S52" s="479">
        <v>0</v>
      </c>
      <c r="T52" s="480">
        <v>25632</v>
      </c>
      <c r="U52" s="136"/>
      <c r="V52" s="136"/>
      <c r="W52" s="136"/>
    </row>
    <row r="53" spans="1:23" ht="15" customHeight="1">
      <c r="A53" s="452" t="s">
        <v>365</v>
      </c>
      <c r="B53" s="486" t="s">
        <v>177</v>
      </c>
      <c r="C53" s="483">
        <v>8593</v>
      </c>
      <c r="D53" s="483">
        <v>2</v>
      </c>
      <c r="E53" s="483">
        <v>2</v>
      </c>
      <c r="F53" s="483">
        <v>0</v>
      </c>
      <c r="G53" s="483">
        <v>0</v>
      </c>
      <c r="H53" s="483">
        <v>0</v>
      </c>
      <c r="I53" s="483">
        <v>0</v>
      </c>
      <c r="J53" s="483">
        <v>0</v>
      </c>
      <c r="K53" s="483">
        <v>0</v>
      </c>
      <c r="L53" s="483">
        <v>0</v>
      </c>
      <c r="M53" s="483">
        <v>0</v>
      </c>
      <c r="N53" s="483">
        <v>1</v>
      </c>
      <c r="O53" s="483">
        <v>0</v>
      </c>
      <c r="P53" s="483">
        <v>0</v>
      </c>
      <c r="Q53" s="483">
        <v>0</v>
      </c>
      <c r="R53" s="483">
        <v>0</v>
      </c>
      <c r="S53" s="483">
        <v>0</v>
      </c>
      <c r="T53" s="484">
        <v>8598</v>
      </c>
      <c r="U53" s="136"/>
      <c r="V53" s="136"/>
      <c r="W53" s="136"/>
    </row>
    <row r="54" spans="1:23" ht="15" customHeight="1">
      <c r="A54" s="447" t="s">
        <v>366</v>
      </c>
      <c r="B54" s="485" t="s">
        <v>134</v>
      </c>
      <c r="C54" s="479">
        <v>6029</v>
      </c>
      <c r="D54" s="479">
        <v>1</v>
      </c>
      <c r="E54" s="479">
        <v>0</v>
      </c>
      <c r="F54" s="479">
        <v>0</v>
      </c>
      <c r="G54" s="479">
        <v>1</v>
      </c>
      <c r="H54" s="479">
        <v>0</v>
      </c>
      <c r="I54" s="479">
        <v>0</v>
      </c>
      <c r="J54" s="479">
        <v>0</v>
      </c>
      <c r="K54" s="479">
        <v>0</v>
      </c>
      <c r="L54" s="479">
        <v>0</v>
      </c>
      <c r="M54" s="479">
        <v>0</v>
      </c>
      <c r="N54" s="479">
        <v>0</v>
      </c>
      <c r="O54" s="479">
        <v>0</v>
      </c>
      <c r="P54" s="479">
        <v>0</v>
      </c>
      <c r="Q54" s="479">
        <v>0</v>
      </c>
      <c r="R54" s="479">
        <v>0</v>
      </c>
      <c r="S54" s="479">
        <v>0</v>
      </c>
      <c r="T54" s="480">
        <v>6031</v>
      </c>
      <c r="U54" s="136"/>
      <c r="V54" s="136"/>
      <c r="W54" s="136"/>
    </row>
    <row r="55" spans="1:23" ht="15" customHeight="1">
      <c r="A55" s="452" t="s">
        <v>367</v>
      </c>
      <c r="B55" s="486" t="s">
        <v>135</v>
      </c>
      <c r="C55" s="483">
        <v>9318</v>
      </c>
      <c r="D55" s="483">
        <v>0</v>
      </c>
      <c r="E55" s="483">
        <v>0</v>
      </c>
      <c r="F55" s="483">
        <v>0</v>
      </c>
      <c r="G55" s="483">
        <v>0</v>
      </c>
      <c r="H55" s="483">
        <v>0</v>
      </c>
      <c r="I55" s="483">
        <v>0</v>
      </c>
      <c r="J55" s="483">
        <v>0</v>
      </c>
      <c r="K55" s="483">
        <v>0</v>
      </c>
      <c r="L55" s="483">
        <v>0</v>
      </c>
      <c r="M55" s="483">
        <v>0</v>
      </c>
      <c r="N55" s="483">
        <v>0</v>
      </c>
      <c r="O55" s="483">
        <v>0</v>
      </c>
      <c r="P55" s="483">
        <v>0</v>
      </c>
      <c r="Q55" s="483">
        <v>0</v>
      </c>
      <c r="R55" s="483">
        <v>0</v>
      </c>
      <c r="S55" s="483">
        <v>0</v>
      </c>
      <c r="T55" s="484">
        <v>9318</v>
      </c>
      <c r="U55" s="136"/>
      <c r="V55" s="136"/>
      <c r="W55" s="136"/>
    </row>
    <row r="56" spans="1:23" ht="15" customHeight="1">
      <c r="A56" s="447" t="s">
        <v>368</v>
      </c>
      <c r="B56" s="485" t="s">
        <v>136</v>
      </c>
      <c r="C56" s="479">
        <v>2330</v>
      </c>
      <c r="D56" s="479">
        <v>0</v>
      </c>
      <c r="E56" s="479">
        <v>0</v>
      </c>
      <c r="F56" s="479">
        <v>0</v>
      </c>
      <c r="G56" s="479">
        <v>0</v>
      </c>
      <c r="H56" s="479">
        <v>0</v>
      </c>
      <c r="I56" s="479">
        <v>0</v>
      </c>
      <c r="J56" s="479">
        <v>0</v>
      </c>
      <c r="K56" s="479">
        <v>0</v>
      </c>
      <c r="L56" s="479">
        <v>0</v>
      </c>
      <c r="M56" s="479">
        <v>0</v>
      </c>
      <c r="N56" s="479">
        <v>0</v>
      </c>
      <c r="O56" s="479">
        <v>0</v>
      </c>
      <c r="P56" s="479">
        <v>0</v>
      </c>
      <c r="Q56" s="479">
        <v>0</v>
      </c>
      <c r="R56" s="479">
        <v>0</v>
      </c>
      <c r="S56" s="479">
        <v>0</v>
      </c>
      <c r="T56" s="480">
        <v>2330</v>
      </c>
      <c r="U56" s="136"/>
      <c r="V56" s="136"/>
      <c r="W56" s="136"/>
    </row>
    <row r="57" spans="1:23" ht="15" customHeight="1">
      <c r="A57" s="452" t="s">
        <v>369</v>
      </c>
      <c r="B57" s="486" t="s">
        <v>137</v>
      </c>
      <c r="C57" s="483">
        <v>6438</v>
      </c>
      <c r="D57" s="483">
        <v>0</v>
      </c>
      <c r="E57" s="483">
        <v>0</v>
      </c>
      <c r="F57" s="483">
        <v>0</v>
      </c>
      <c r="G57" s="483">
        <v>0</v>
      </c>
      <c r="H57" s="483">
        <v>0</v>
      </c>
      <c r="I57" s="483">
        <v>0</v>
      </c>
      <c r="J57" s="483">
        <v>0</v>
      </c>
      <c r="K57" s="483">
        <v>0</v>
      </c>
      <c r="L57" s="483">
        <v>0</v>
      </c>
      <c r="M57" s="483">
        <v>0</v>
      </c>
      <c r="N57" s="483">
        <v>0</v>
      </c>
      <c r="O57" s="483">
        <v>0</v>
      </c>
      <c r="P57" s="483">
        <v>0</v>
      </c>
      <c r="Q57" s="483">
        <v>0</v>
      </c>
      <c r="R57" s="483">
        <v>0</v>
      </c>
      <c r="S57" s="483">
        <v>0</v>
      </c>
      <c r="T57" s="484">
        <v>6438</v>
      </c>
      <c r="U57" s="136"/>
      <c r="V57" s="136"/>
      <c r="W57" s="136"/>
    </row>
    <row r="58" spans="1:23" ht="15" customHeight="1">
      <c r="A58" s="447" t="s">
        <v>370</v>
      </c>
      <c r="B58" s="485" t="s">
        <v>138</v>
      </c>
      <c r="C58" s="479">
        <v>11451</v>
      </c>
      <c r="D58" s="479">
        <v>0</v>
      </c>
      <c r="E58" s="479">
        <v>0</v>
      </c>
      <c r="F58" s="479">
        <v>0</v>
      </c>
      <c r="G58" s="479">
        <v>0</v>
      </c>
      <c r="H58" s="479">
        <v>0</v>
      </c>
      <c r="I58" s="479">
        <v>0</v>
      </c>
      <c r="J58" s="479">
        <v>0</v>
      </c>
      <c r="K58" s="479">
        <v>0</v>
      </c>
      <c r="L58" s="479">
        <v>0</v>
      </c>
      <c r="M58" s="479">
        <v>0</v>
      </c>
      <c r="N58" s="479">
        <v>0</v>
      </c>
      <c r="O58" s="479">
        <v>0</v>
      </c>
      <c r="P58" s="479">
        <v>0</v>
      </c>
      <c r="Q58" s="479">
        <v>1</v>
      </c>
      <c r="R58" s="479">
        <v>0</v>
      </c>
      <c r="S58" s="479">
        <v>0</v>
      </c>
      <c r="T58" s="480">
        <v>11452</v>
      </c>
      <c r="U58" s="136"/>
      <c r="V58" s="136"/>
      <c r="W58" s="136"/>
    </row>
    <row r="59" spans="1:23" ht="15" customHeight="1">
      <c r="A59" s="452" t="s">
        <v>371</v>
      </c>
      <c r="B59" s="486" t="s">
        <v>139</v>
      </c>
      <c r="C59" s="483">
        <v>7605</v>
      </c>
      <c r="D59" s="483">
        <v>0</v>
      </c>
      <c r="E59" s="483">
        <v>0</v>
      </c>
      <c r="F59" s="483">
        <v>0</v>
      </c>
      <c r="G59" s="483">
        <v>0</v>
      </c>
      <c r="H59" s="483">
        <v>0</v>
      </c>
      <c r="I59" s="483">
        <v>0</v>
      </c>
      <c r="J59" s="483">
        <v>0</v>
      </c>
      <c r="K59" s="483">
        <v>0</v>
      </c>
      <c r="L59" s="483">
        <v>0</v>
      </c>
      <c r="M59" s="483">
        <v>0</v>
      </c>
      <c r="N59" s="483">
        <v>0</v>
      </c>
      <c r="O59" s="483">
        <v>0</v>
      </c>
      <c r="P59" s="483">
        <v>0</v>
      </c>
      <c r="Q59" s="483">
        <v>0</v>
      </c>
      <c r="R59" s="483">
        <v>0</v>
      </c>
      <c r="S59" s="483">
        <v>0</v>
      </c>
      <c r="T59" s="484">
        <v>7605</v>
      </c>
      <c r="U59" s="136"/>
      <c r="V59" s="136"/>
      <c r="W59" s="136"/>
    </row>
    <row r="60" spans="1:23" ht="15" customHeight="1">
      <c r="A60" s="447" t="s">
        <v>372</v>
      </c>
      <c r="B60" s="485" t="s">
        <v>140</v>
      </c>
      <c r="C60" s="479">
        <v>5533</v>
      </c>
      <c r="D60" s="479">
        <v>1</v>
      </c>
      <c r="E60" s="479">
        <v>1</v>
      </c>
      <c r="F60" s="479">
        <v>0</v>
      </c>
      <c r="G60" s="479">
        <v>1</v>
      </c>
      <c r="H60" s="479">
        <v>0</v>
      </c>
      <c r="I60" s="479">
        <v>0</v>
      </c>
      <c r="J60" s="479">
        <v>0</v>
      </c>
      <c r="K60" s="479">
        <v>0</v>
      </c>
      <c r="L60" s="479">
        <v>0</v>
      </c>
      <c r="M60" s="479">
        <v>0</v>
      </c>
      <c r="N60" s="479">
        <v>0</v>
      </c>
      <c r="O60" s="479">
        <v>0</v>
      </c>
      <c r="P60" s="479">
        <v>0</v>
      </c>
      <c r="Q60" s="479">
        <v>0</v>
      </c>
      <c r="R60" s="479">
        <v>0</v>
      </c>
      <c r="S60" s="479">
        <v>0</v>
      </c>
      <c r="T60" s="480">
        <v>5536</v>
      </c>
      <c r="U60" s="136"/>
      <c r="V60" s="136"/>
      <c r="W60" s="136"/>
    </row>
    <row r="61" spans="1:23" ht="15" customHeight="1">
      <c r="A61" s="452" t="s">
        <v>373</v>
      </c>
      <c r="B61" s="486" t="s">
        <v>141</v>
      </c>
      <c r="C61" s="483">
        <v>7127</v>
      </c>
      <c r="D61" s="483">
        <v>4</v>
      </c>
      <c r="E61" s="483">
        <v>2</v>
      </c>
      <c r="F61" s="483">
        <v>0</v>
      </c>
      <c r="G61" s="483">
        <v>0</v>
      </c>
      <c r="H61" s="483">
        <v>0</v>
      </c>
      <c r="I61" s="483">
        <v>0</v>
      </c>
      <c r="J61" s="483">
        <v>0</v>
      </c>
      <c r="K61" s="483">
        <v>0</v>
      </c>
      <c r="L61" s="483">
        <v>0</v>
      </c>
      <c r="M61" s="483">
        <v>0</v>
      </c>
      <c r="N61" s="483">
        <v>0</v>
      </c>
      <c r="O61" s="483">
        <v>0</v>
      </c>
      <c r="P61" s="483">
        <v>0</v>
      </c>
      <c r="Q61" s="483">
        <v>0</v>
      </c>
      <c r="R61" s="483">
        <v>0</v>
      </c>
      <c r="S61" s="483">
        <v>0</v>
      </c>
      <c r="T61" s="484">
        <v>7133</v>
      </c>
      <c r="U61" s="136"/>
      <c r="V61" s="136"/>
      <c r="W61" s="136"/>
    </row>
    <row r="62" spans="1:23" ht="15" customHeight="1">
      <c r="A62" s="447" t="s">
        <v>374</v>
      </c>
      <c r="B62" s="485" t="s">
        <v>142</v>
      </c>
      <c r="C62" s="479">
        <v>15392</v>
      </c>
      <c r="D62" s="479">
        <v>2</v>
      </c>
      <c r="E62" s="479">
        <v>4</v>
      </c>
      <c r="F62" s="479">
        <v>1</v>
      </c>
      <c r="G62" s="479">
        <v>1</v>
      </c>
      <c r="H62" s="479">
        <v>0</v>
      </c>
      <c r="I62" s="479">
        <v>0</v>
      </c>
      <c r="J62" s="479">
        <v>0</v>
      </c>
      <c r="K62" s="479">
        <v>0</v>
      </c>
      <c r="L62" s="479">
        <v>0</v>
      </c>
      <c r="M62" s="479">
        <v>0</v>
      </c>
      <c r="N62" s="479">
        <v>0</v>
      </c>
      <c r="O62" s="479">
        <v>0</v>
      </c>
      <c r="P62" s="479">
        <v>0</v>
      </c>
      <c r="Q62" s="479">
        <v>0</v>
      </c>
      <c r="R62" s="479">
        <v>0</v>
      </c>
      <c r="S62" s="479">
        <v>0</v>
      </c>
      <c r="T62" s="480">
        <v>15400</v>
      </c>
      <c r="U62" s="136"/>
      <c r="V62" s="136"/>
      <c r="W62" s="136"/>
    </row>
    <row r="63" spans="1:23" ht="15" customHeight="1">
      <c r="A63" s="452" t="s">
        <v>375</v>
      </c>
      <c r="B63" s="486" t="s">
        <v>143</v>
      </c>
      <c r="C63" s="483">
        <v>1188</v>
      </c>
      <c r="D63" s="483">
        <v>0</v>
      </c>
      <c r="E63" s="483">
        <v>0</v>
      </c>
      <c r="F63" s="483">
        <v>0</v>
      </c>
      <c r="G63" s="483">
        <v>0</v>
      </c>
      <c r="H63" s="483">
        <v>0</v>
      </c>
      <c r="I63" s="483">
        <v>0</v>
      </c>
      <c r="J63" s="483">
        <v>0</v>
      </c>
      <c r="K63" s="483">
        <v>0</v>
      </c>
      <c r="L63" s="483">
        <v>0</v>
      </c>
      <c r="M63" s="483">
        <v>0</v>
      </c>
      <c r="N63" s="483">
        <v>0</v>
      </c>
      <c r="O63" s="483">
        <v>0</v>
      </c>
      <c r="P63" s="483">
        <v>0</v>
      </c>
      <c r="Q63" s="483">
        <v>0</v>
      </c>
      <c r="R63" s="483">
        <v>0</v>
      </c>
      <c r="S63" s="483">
        <v>0</v>
      </c>
      <c r="T63" s="484">
        <v>1188</v>
      </c>
      <c r="U63" s="136"/>
      <c r="V63" s="136"/>
      <c r="W63" s="136"/>
    </row>
    <row r="64" spans="1:23" ht="15" customHeight="1">
      <c r="A64" s="447" t="s">
        <v>376</v>
      </c>
      <c r="B64" s="485" t="s">
        <v>144</v>
      </c>
      <c r="C64" s="479">
        <v>2596</v>
      </c>
      <c r="D64" s="479">
        <v>1</v>
      </c>
      <c r="E64" s="479">
        <v>0</v>
      </c>
      <c r="F64" s="479">
        <v>0</v>
      </c>
      <c r="G64" s="479">
        <v>0</v>
      </c>
      <c r="H64" s="479">
        <v>0</v>
      </c>
      <c r="I64" s="479">
        <v>0</v>
      </c>
      <c r="J64" s="479">
        <v>0</v>
      </c>
      <c r="K64" s="479">
        <v>0</v>
      </c>
      <c r="L64" s="479">
        <v>0</v>
      </c>
      <c r="M64" s="479">
        <v>0</v>
      </c>
      <c r="N64" s="479">
        <v>0</v>
      </c>
      <c r="O64" s="479">
        <v>0</v>
      </c>
      <c r="P64" s="479">
        <v>0</v>
      </c>
      <c r="Q64" s="479">
        <v>0</v>
      </c>
      <c r="R64" s="479">
        <v>0</v>
      </c>
      <c r="S64" s="479">
        <v>0</v>
      </c>
      <c r="T64" s="480">
        <v>2597</v>
      </c>
      <c r="U64" s="136"/>
      <c r="V64" s="136"/>
      <c r="W64" s="136"/>
    </row>
    <row r="65" spans="1:23" ht="15" customHeight="1">
      <c r="A65" s="452" t="s">
        <v>377</v>
      </c>
      <c r="B65" s="486" t="s">
        <v>145</v>
      </c>
      <c r="C65" s="483">
        <v>11257</v>
      </c>
      <c r="D65" s="483">
        <v>2</v>
      </c>
      <c r="E65" s="483">
        <v>1</v>
      </c>
      <c r="F65" s="483">
        <v>0</v>
      </c>
      <c r="G65" s="483">
        <v>0</v>
      </c>
      <c r="H65" s="483">
        <v>0</v>
      </c>
      <c r="I65" s="483">
        <v>0</v>
      </c>
      <c r="J65" s="483">
        <v>0</v>
      </c>
      <c r="K65" s="483">
        <v>0</v>
      </c>
      <c r="L65" s="483">
        <v>0</v>
      </c>
      <c r="M65" s="483">
        <v>1</v>
      </c>
      <c r="N65" s="483">
        <v>0</v>
      </c>
      <c r="O65" s="483">
        <v>0</v>
      </c>
      <c r="P65" s="483">
        <v>0</v>
      </c>
      <c r="Q65" s="483">
        <v>0</v>
      </c>
      <c r="R65" s="483">
        <v>0</v>
      </c>
      <c r="S65" s="483">
        <v>0</v>
      </c>
      <c r="T65" s="484">
        <v>11261</v>
      </c>
      <c r="U65" s="136"/>
      <c r="V65" s="136"/>
      <c r="W65" s="136"/>
    </row>
    <row r="66" spans="1:23" ht="15" customHeight="1">
      <c r="A66" s="447" t="s">
        <v>378</v>
      </c>
      <c r="B66" s="485" t="s">
        <v>146</v>
      </c>
      <c r="C66" s="479">
        <v>5615</v>
      </c>
      <c r="D66" s="479">
        <v>2</v>
      </c>
      <c r="E66" s="479">
        <v>2</v>
      </c>
      <c r="F66" s="479">
        <v>1</v>
      </c>
      <c r="G66" s="479">
        <v>0</v>
      </c>
      <c r="H66" s="479">
        <v>0</v>
      </c>
      <c r="I66" s="479">
        <v>0</v>
      </c>
      <c r="J66" s="479">
        <v>0</v>
      </c>
      <c r="K66" s="479">
        <v>0</v>
      </c>
      <c r="L66" s="479">
        <v>0</v>
      </c>
      <c r="M66" s="479">
        <v>0</v>
      </c>
      <c r="N66" s="479">
        <v>0</v>
      </c>
      <c r="O66" s="479">
        <v>0</v>
      </c>
      <c r="P66" s="479">
        <v>0</v>
      </c>
      <c r="Q66" s="479">
        <v>0</v>
      </c>
      <c r="R66" s="479">
        <v>0</v>
      </c>
      <c r="S66" s="479">
        <v>0</v>
      </c>
      <c r="T66" s="480">
        <v>5620</v>
      </c>
      <c r="U66" s="136"/>
      <c r="V66" s="136"/>
      <c r="W66" s="136"/>
    </row>
    <row r="67" spans="1:23" ht="15" customHeight="1">
      <c r="A67" s="452" t="s">
        <v>379</v>
      </c>
      <c r="B67" s="486" t="s">
        <v>147</v>
      </c>
      <c r="C67" s="483">
        <v>7128</v>
      </c>
      <c r="D67" s="483">
        <v>1</v>
      </c>
      <c r="E67" s="483">
        <v>0</v>
      </c>
      <c r="F67" s="483">
        <v>0</v>
      </c>
      <c r="G67" s="483">
        <v>0</v>
      </c>
      <c r="H67" s="483">
        <v>0</v>
      </c>
      <c r="I67" s="483">
        <v>0</v>
      </c>
      <c r="J67" s="483">
        <v>0</v>
      </c>
      <c r="K67" s="483">
        <v>0</v>
      </c>
      <c r="L67" s="483">
        <v>0</v>
      </c>
      <c r="M67" s="483">
        <v>0</v>
      </c>
      <c r="N67" s="483">
        <v>0</v>
      </c>
      <c r="O67" s="483">
        <v>0</v>
      </c>
      <c r="P67" s="483">
        <v>0</v>
      </c>
      <c r="Q67" s="483">
        <v>0</v>
      </c>
      <c r="R67" s="483">
        <v>0</v>
      </c>
      <c r="S67" s="483">
        <v>0</v>
      </c>
      <c r="T67" s="484">
        <v>7129</v>
      </c>
      <c r="U67" s="136"/>
      <c r="V67" s="136"/>
      <c r="W67" s="136"/>
    </row>
    <row r="68" spans="1:23" ht="15" customHeight="1">
      <c r="A68" s="447" t="s">
        <v>380</v>
      </c>
      <c r="B68" s="485" t="s">
        <v>148</v>
      </c>
      <c r="C68" s="479">
        <v>3355</v>
      </c>
      <c r="D68" s="479">
        <v>0</v>
      </c>
      <c r="E68" s="479">
        <v>0</v>
      </c>
      <c r="F68" s="479">
        <v>0</v>
      </c>
      <c r="G68" s="479">
        <v>0</v>
      </c>
      <c r="H68" s="479">
        <v>0</v>
      </c>
      <c r="I68" s="479">
        <v>0</v>
      </c>
      <c r="J68" s="479">
        <v>0</v>
      </c>
      <c r="K68" s="479">
        <v>0</v>
      </c>
      <c r="L68" s="479">
        <v>0</v>
      </c>
      <c r="M68" s="479">
        <v>0</v>
      </c>
      <c r="N68" s="479">
        <v>0</v>
      </c>
      <c r="O68" s="479">
        <v>0</v>
      </c>
      <c r="P68" s="479">
        <v>0</v>
      </c>
      <c r="Q68" s="479">
        <v>0</v>
      </c>
      <c r="R68" s="479">
        <v>0</v>
      </c>
      <c r="S68" s="479">
        <v>0</v>
      </c>
      <c r="T68" s="480">
        <v>3355</v>
      </c>
      <c r="U68" s="136"/>
      <c r="V68" s="136"/>
      <c r="W68" s="136"/>
    </row>
    <row r="69" spans="1:23" ht="15" customHeight="1">
      <c r="A69" s="452" t="s">
        <v>381</v>
      </c>
      <c r="B69" s="486" t="s">
        <v>149</v>
      </c>
      <c r="C69" s="483">
        <v>840</v>
      </c>
      <c r="D69" s="483">
        <v>0</v>
      </c>
      <c r="E69" s="483">
        <v>0</v>
      </c>
      <c r="F69" s="483">
        <v>0</v>
      </c>
      <c r="G69" s="483">
        <v>0</v>
      </c>
      <c r="H69" s="483">
        <v>0</v>
      </c>
      <c r="I69" s="483">
        <v>0</v>
      </c>
      <c r="J69" s="483">
        <v>0</v>
      </c>
      <c r="K69" s="483">
        <v>0</v>
      </c>
      <c r="L69" s="483">
        <v>0</v>
      </c>
      <c r="M69" s="483">
        <v>0</v>
      </c>
      <c r="N69" s="483">
        <v>0</v>
      </c>
      <c r="O69" s="483">
        <v>0</v>
      </c>
      <c r="P69" s="483">
        <v>0</v>
      </c>
      <c r="Q69" s="483">
        <v>0</v>
      </c>
      <c r="R69" s="483">
        <v>0</v>
      </c>
      <c r="S69" s="483">
        <v>0</v>
      </c>
      <c r="T69" s="484">
        <v>840</v>
      </c>
      <c r="U69" s="136"/>
      <c r="V69" s="136"/>
      <c r="W69" s="136"/>
    </row>
    <row r="70" spans="1:23" ht="15" customHeight="1">
      <c r="A70" s="447" t="s">
        <v>382</v>
      </c>
      <c r="B70" s="485" t="s">
        <v>178</v>
      </c>
      <c r="C70" s="479">
        <v>16708</v>
      </c>
      <c r="D70" s="479">
        <v>3</v>
      </c>
      <c r="E70" s="479">
        <v>0</v>
      </c>
      <c r="F70" s="479">
        <v>1</v>
      </c>
      <c r="G70" s="479">
        <v>1</v>
      </c>
      <c r="H70" s="479">
        <v>0</v>
      </c>
      <c r="I70" s="479">
        <v>1</v>
      </c>
      <c r="J70" s="479">
        <v>0</v>
      </c>
      <c r="K70" s="479">
        <v>0</v>
      </c>
      <c r="L70" s="479">
        <v>0</v>
      </c>
      <c r="M70" s="479">
        <v>0</v>
      </c>
      <c r="N70" s="479">
        <v>0</v>
      </c>
      <c r="O70" s="479">
        <v>0</v>
      </c>
      <c r="P70" s="479">
        <v>0</v>
      </c>
      <c r="Q70" s="479">
        <v>0</v>
      </c>
      <c r="R70" s="479">
        <v>0</v>
      </c>
      <c r="S70" s="479">
        <v>0</v>
      </c>
      <c r="T70" s="480">
        <v>16714</v>
      </c>
      <c r="U70" s="136"/>
      <c r="V70" s="136"/>
      <c r="W70" s="136"/>
    </row>
    <row r="71" spans="1:23" ht="15" customHeight="1">
      <c r="A71" s="452" t="s">
        <v>383</v>
      </c>
      <c r="B71" s="486" t="s">
        <v>150</v>
      </c>
      <c r="C71" s="483">
        <v>6122</v>
      </c>
      <c r="D71" s="483">
        <v>0</v>
      </c>
      <c r="E71" s="483">
        <v>0</v>
      </c>
      <c r="F71" s="483">
        <v>0</v>
      </c>
      <c r="G71" s="483">
        <v>0</v>
      </c>
      <c r="H71" s="483">
        <v>0</v>
      </c>
      <c r="I71" s="483">
        <v>0</v>
      </c>
      <c r="J71" s="483">
        <v>0</v>
      </c>
      <c r="K71" s="483">
        <v>0</v>
      </c>
      <c r="L71" s="483">
        <v>0</v>
      </c>
      <c r="M71" s="483">
        <v>0</v>
      </c>
      <c r="N71" s="483">
        <v>0</v>
      </c>
      <c r="O71" s="483">
        <v>0</v>
      </c>
      <c r="P71" s="483">
        <v>0</v>
      </c>
      <c r="Q71" s="483">
        <v>0</v>
      </c>
      <c r="R71" s="483">
        <v>0</v>
      </c>
      <c r="S71" s="483">
        <v>0</v>
      </c>
      <c r="T71" s="484">
        <v>6122</v>
      </c>
      <c r="U71" s="136"/>
      <c r="V71" s="136"/>
      <c r="W71" s="136"/>
    </row>
    <row r="72" spans="1:23" ht="15" customHeight="1">
      <c r="A72" s="447" t="s">
        <v>384</v>
      </c>
      <c r="B72" s="485" t="s">
        <v>151</v>
      </c>
      <c r="C72" s="479">
        <v>2220</v>
      </c>
      <c r="D72" s="479">
        <v>0</v>
      </c>
      <c r="E72" s="479">
        <v>0</v>
      </c>
      <c r="F72" s="479">
        <v>0</v>
      </c>
      <c r="G72" s="479">
        <v>0</v>
      </c>
      <c r="H72" s="479">
        <v>0</v>
      </c>
      <c r="I72" s="479">
        <v>0</v>
      </c>
      <c r="J72" s="479">
        <v>0</v>
      </c>
      <c r="K72" s="479">
        <v>0</v>
      </c>
      <c r="L72" s="479">
        <v>0</v>
      </c>
      <c r="M72" s="479">
        <v>0</v>
      </c>
      <c r="N72" s="479">
        <v>0</v>
      </c>
      <c r="O72" s="479">
        <v>0</v>
      </c>
      <c r="P72" s="479">
        <v>0</v>
      </c>
      <c r="Q72" s="479">
        <v>0</v>
      </c>
      <c r="R72" s="479">
        <v>0</v>
      </c>
      <c r="S72" s="479">
        <v>0</v>
      </c>
      <c r="T72" s="480">
        <v>2220</v>
      </c>
      <c r="U72" s="136"/>
      <c r="V72" s="136"/>
      <c r="W72" s="136"/>
    </row>
    <row r="73" spans="1:23" ht="15" customHeight="1">
      <c r="A73" s="452" t="s">
        <v>385</v>
      </c>
      <c r="B73" s="486" t="s">
        <v>152</v>
      </c>
      <c r="C73" s="483">
        <v>10441</v>
      </c>
      <c r="D73" s="483">
        <v>1</v>
      </c>
      <c r="E73" s="483">
        <v>1</v>
      </c>
      <c r="F73" s="483">
        <v>0</v>
      </c>
      <c r="G73" s="483">
        <v>0</v>
      </c>
      <c r="H73" s="483">
        <v>0</v>
      </c>
      <c r="I73" s="483">
        <v>0</v>
      </c>
      <c r="J73" s="483">
        <v>0</v>
      </c>
      <c r="K73" s="483">
        <v>0</v>
      </c>
      <c r="L73" s="483">
        <v>0</v>
      </c>
      <c r="M73" s="483">
        <v>0</v>
      </c>
      <c r="N73" s="483">
        <v>0</v>
      </c>
      <c r="O73" s="483">
        <v>0</v>
      </c>
      <c r="P73" s="483">
        <v>0</v>
      </c>
      <c r="Q73" s="483">
        <v>0</v>
      </c>
      <c r="R73" s="483">
        <v>0</v>
      </c>
      <c r="S73" s="483">
        <v>0</v>
      </c>
      <c r="T73" s="484">
        <v>10443</v>
      </c>
      <c r="U73" s="136"/>
      <c r="V73" s="136"/>
      <c r="W73" s="136"/>
    </row>
    <row r="74" spans="1:23" ht="15" customHeight="1">
      <c r="A74" s="447" t="s">
        <v>386</v>
      </c>
      <c r="B74" s="485" t="s">
        <v>153</v>
      </c>
      <c r="C74" s="479">
        <v>1082</v>
      </c>
      <c r="D74" s="479">
        <v>0</v>
      </c>
      <c r="E74" s="479">
        <v>0</v>
      </c>
      <c r="F74" s="479">
        <v>0</v>
      </c>
      <c r="G74" s="479">
        <v>0</v>
      </c>
      <c r="H74" s="479">
        <v>0</v>
      </c>
      <c r="I74" s="479">
        <v>0</v>
      </c>
      <c r="J74" s="479">
        <v>0</v>
      </c>
      <c r="K74" s="479">
        <v>0</v>
      </c>
      <c r="L74" s="479">
        <v>0</v>
      </c>
      <c r="M74" s="479">
        <v>0</v>
      </c>
      <c r="N74" s="479">
        <v>0</v>
      </c>
      <c r="O74" s="479">
        <v>0</v>
      </c>
      <c r="P74" s="479">
        <v>0</v>
      </c>
      <c r="Q74" s="479">
        <v>0</v>
      </c>
      <c r="R74" s="479">
        <v>0</v>
      </c>
      <c r="S74" s="479">
        <v>0</v>
      </c>
      <c r="T74" s="480">
        <v>1082</v>
      </c>
      <c r="U74" s="136"/>
      <c r="V74" s="136"/>
      <c r="W74" s="136"/>
    </row>
    <row r="75" spans="1:23" ht="15" customHeight="1">
      <c r="A75" s="452" t="s">
        <v>387</v>
      </c>
      <c r="B75" s="486" t="s">
        <v>154</v>
      </c>
      <c r="C75" s="483">
        <v>8435</v>
      </c>
      <c r="D75" s="483">
        <v>2</v>
      </c>
      <c r="E75" s="483">
        <v>0</v>
      </c>
      <c r="F75" s="483">
        <v>0</v>
      </c>
      <c r="G75" s="483">
        <v>2</v>
      </c>
      <c r="H75" s="483">
        <v>0</v>
      </c>
      <c r="I75" s="483">
        <v>0</v>
      </c>
      <c r="J75" s="483">
        <v>0</v>
      </c>
      <c r="K75" s="483">
        <v>0</v>
      </c>
      <c r="L75" s="483">
        <v>0</v>
      </c>
      <c r="M75" s="483">
        <v>0</v>
      </c>
      <c r="N75" s="483">
        <v>0</v>
      </c>
      <c r="O75" s="483">
        <v>0</v>
      </c>
      <c r="P75" s="483">
        <v>0</v>
      </c>
      <c r="Q75" s="483">
        <v>0</v>
      </c>
      <c r="R75" s="483">
        <v>0</v>
      </c>
      <c r="S75" s="483">
        <v>0</v>
      </c>
      <c r="T75" s="484">
        <v>8439</v>
      </c>
      <c r="U75" s="136"/>
      <c r="V75" s="136"/>
      <c r="W75" s="136"/>
    </row>
    <row r="76" spans="1:23" ht="15" customHeight="1">
      <c r="A76" s="447" t="s">
        <v>388</v>
      </c>
      <c r="B76" s="485" t="s">
        <v>155</v>
      </c>
      <c r="C76" s="479">
        <v>1421</v>
      </c>
      <c r="D76" s="479">
        <v>0</v>
      </c>
      <c r="E76" s="479">
        <v>1</v>
      </c>
      <c r="F76" s="479">
        <v>0</v>
      </c>
      <c r="G76" s="479">
        <v>0</v>
      </c>
      <c r="H76" s="479">
        <v>0</v>
      </c>
      <c r="I76" s="479">
        <v>0</v>
      </c>
      <c r="J76" s="479">
        <v>0</v>
      </c>
      <c r="K76" s="479">
        <v>0</v>
      </c>
      <c r="L76" s="479">
        <v>0</v>
      </c>
      <c r="M76" s="479">
        <v>0</v>
      </c>
      <c r="N76" s="479">
        <v>0</v>
      </c>
      <c r="O76" s="479">
        <v>0</v>
      </c>
      <c r="P76" s="479">
        <v>0</v>
      </c>
      <c r="Q76" s="479">
        <v>0</v>
      </c>
      <c r="R76" s="479">
        <v>0</v>
      </c>
      <c r="S76" s="479">
        <v>0</v>
      </c>
      <c r="T76" s="480">
        <v>1422</v>
      </c>
      <c r="U76" s="136"/>
      <c r="V76" s="136"/>
      <c r="W76" s="136"/>
    </row>
    <row r="77" spans="1:23" ht="15" customHeight="1">
      <c r="A77" s="452" t="s">
        <v>389</v>
      </c>
      <c r="B77" s="486" t="s">
        <v>156</v>
      </c>
      <c r="C77" s="483">
        <v>4942</v>
      </c>
      <c r="D77" s="483">
        <v>1</v>
      </c>
      <c r="E77" s="483">
        <v>0</v>
      </c>
      <c r="F77" s="483">
        <v>0</v>
      </c>
      <c r="G77" s="483">
        <v>0</v>
      </c>
      <c r="H77" s="483">
        <v>0</v>
      </c>
      <c r="I77" s="483">
        <v>0</v>
      </c>
      <c r="J77" s="483">
        <v>0</v>
      </c>
      <c r="K77" s="483">
        <v>0</v>
      </c>
      <c r="L77" s="483">
        <v>0</v>
      </c>
      <c r="M77" s="483">
        <v>0</v>
      </c>
      <c r="N77" s="483">
        <v>0</v>
      </c>
      <c r="O77" s="483">
        <v>0</v>
      </c>
      <c r="P77" s="483">
        <v>0</v>
      </c>
      <c r="Q77" s="483">
        <v>0</v>
      </c>
      <c r="R77" s="483">
        <v>0</v>
      </c>
      <c r="S77" s="483">
        <v>0</v>
      </c>
      <c r="T77" s="484">
        <v>4943</v>
      </c>
      <c r="U77" s="136"/>
      <c r="V77" s="136"/>
      <c r="W77" s="136"/>
    </row>
    <row r="78" spans="1:23" ht="15" customHeight="1">
      <c r="A78" s="447" t="s">
        <v>390</v>
      </c>
      <c r="B78" s="485" t="s">
        <v>157</v>
      </c>
      <c r="C78" s="479">
        <v>2567</v>
      </c>
      <c r="D78" s="479">
        <v>0</v>
      </c>
      <c r="E78" s="479">
        <v>1</v>
      </c>
      <c r="F78" s="479">
        <v>0</v>
      </c>
      <c r="G78" s="479">
        <v>0</v>
      </c>
      <c r="H78" s="479">
        <v>0</v>
      </c>
      <c r="I78" s="479">
        <v>0</v>
      </c>
      <c r="J78" s="479">
        <v>0</v>
      </c>
      <c r="K78" s="479">
        <v>0</v>
      </c>
      <c r="L78" s="479">
        <v>0</v>
      </c>
      <c r="M78" s="479">
        <v>0</v>
      </c>
      <c r="N78" s="479">
        <v>0</v>
      </c>
      <c r="O78" s="479">
        <v>0</v>
      </c>
      <c r="P78" s="479">
        <v>0</v>
      </c>
      <c r="Q78" s="479">
        <v>0</v>
      </c>
      <c r="R78" s="479">
        <v>0</v>
      </c>
      <c r="S78" s="479">
        <v>0</v>
      </c>
      <c r="T78" s="480">
        <v>2568</v>
      </c>
      <c r="U78" s="136"/>
      <c r="V78" s="136"/>
      <c r="W78" s="136"/>
    </row>
    <row r="79" spans="1:23" ht="15" customHeight="1">
      <c r="A79" s="452" t="s">
        <v>391</v>
      </c>
      <c r="B79" s="486" t="s">
        <v>158</v>
      </c>
      <c r="C79" s="483">
        <v>715</v>
      </c>
      <c r="D79" s="483">
        <v>0</v>
      </c>
      <c r="E79" s="483">
        <v>0</v>
      </c>
      <c r="F79" s="483">
        <v>0</v>
      </c>
      <c r="G79" s="483">
        <v>0</v>
      </c>
      <c r="H79" s="483">
        <v>0</v>
      </c>
      <c r="I79" s="483">
        <v>0</v>
      </c>
      <c r="J79" s="483">
        <v>0</v>
      </c>
      <c r="K79" s="483">
        <v>0</v>
      </c>
      <c r="L79" s="483">
        <v>0</v>
      </c>
      <c r="M79" s="483">
        <v>0</v>
      </c>
      <c r="N79" s="483">
        <v>0</v>
      </c>
      <c r="O79" s="483">
        <v>0</v>
      </c>
      <c r="P79" s="483">
        <v>0</v>
      </c>
      <c r="Q79" s="483">
        <v>0</v>
      </c>
      <c r="R79" s="483">
        <v>0</v>
      </c>
      <c r="S79" s="483">
        <v>0</v>
      </c>
      <c r="T79" s="484">
        <v>715</v>
      </c>
      <c r="U79" s="136"/>
      <c r="V79" s="136"/>
      <c r="W79" s="136"/>
    </row>
    <row r="80" spans="1:23" ht="15" customHeight="1">
      <c r="A80" s="447" t="s">
        <v>392</v>
      </c>
      <c r="B80" s="485" t="s">
        <v>159</v>
      </c>
      <c r="C80" s="479">
        <v>807</v>
      </c>
      <c r="D80" s="479">
        <v>0</v>
      </c>
      <c r="E80" s="479">
        <v>0</v>
      </c>
      <c r="F80" s="479">
        <v>0</v>
      </c>
      <c r="G80" s="479">
        <v>0</v>
      </c>
      <c r="H80" s="479">
        <v>0</v>
      </c>
      <c r="I80" s="479">
        <v>0</v>
      </c>
      <c r="J80" s="479">
        <v>0</v>
      </c>
      <c r="K80" s="479">
        <v>0</v>
      </c>
      <c r="L80" s="479">
        <v>0</v>
      </c>
      <c r="M80" s="479">
        <v>0</v>
      </c>
      <c r="N80" s="479">
        <v>0</v>
      </c>
      <c r="O80" s="479">
        <v>0</v>
      </c>
      <c r="P80" s="479">
        <v>0</v>
      </c>
      <c r="Q80" s="479">
        <v>0</v>
      </c>
      <c r="R80" s="479">
        <v>0</v>
      </c>
      <c r="S80" s="479">
        <v>0</v>
      </c>
      <c r="T80" s="480">
        <v>807</v>
      </c>
      <c r="U80" s="136"/>
      <c r="V80" s="136"/>
      <c r="W80" s="136"/>
    </row>
    <row r="81" spans="1:23" ht="15" customHeight="1">
      <c r="A81" s="452" t="s">
        <v>393</v>
      </c>
      <c r="B81" s="486" t="s">
        <v>160</v>
      </c>
      <c r="C81" s="483">
        <v>478</v>
      </c>
      <c r="D81" s="483">
        <v>0</v>
      </c>
      <c r="E81" s="483">
        <v>0</v>
      </c>
      <c r="F81" s="483">
        <v>0</v>
      </c>
      <c r="G81" s="483">
        <v>0</v>
      </c>
      <c r="H81" s="483">
        <v>0</v>
      </c>
      <c r="I81" s="483">
        <v>0</v>
      </c>
      <c r="J81" s="483">
        <v>0</v>
      </c>
      <c r="K81" s="483">
        <v>0</v>
      </c>
      <c r="L81" s="483">
        <v>0</v>
      </c>
      <c r="M81" s="483">
        <v>0</v>
      </c>
      <c r="N81" s="483">
        <v>0</v>
      </c>
      <c r="O81" s="483">
        <v>0</v>
      </c>
      <c r="P81" s="483">
        <v>0</v>
      </c>
      <c r="Q81" s="483">
        <v>0</v>
      </c>
      <c r="R81" s="483">
        <v>0</v>
      </c>
      <c r="S81" s="483">
        <v>0</v>
      </c>
      <c r="T81" s="484">
        <v>478</v>
      </c>
      <c r="U81" s="136"/>
      <c r="V81" s="136"/>
      <c r="W81" s="136"/>
    </row>
    <row r="82" spans="1:23" ht="15" customHeight="1">
      <c r="A82" s="447" t="s">
        <v>394</v>
      </c>
      <c r="B82" s="485" t="s">
        <v>161</v>
      </c>
      <c r="C82" s="479">
        <v>3224</v>
      </c>
      <c r="D82" s="479">
        <v>0</v>
      </c>
      <c r="E82" s="479">
        <v>0</v>
      </c>
      <c r="F82" s="479">
        <v>0</v>
      </c>
      <c r="G82" s="479">
        <v>0</v>
      </c>
      <c r="H82" s="479">
        <v>0</v>
      </c>
      <c r="I82" s="479">
        <v>0</v>
      </c>
      <c r="J82" s="479">
        <v>0</v>
      </c>
      <c r="K82" s="479">
        <v>0</v>
      </c>
      <c r="L82" s="479">
        <v>0</v>
      </c>
      <c r="M82" s="479">
        <v>0</v>
      </c>
      <c r="N82" s="479">
        <v>0</v>
      </c>
      <c r="O82" s="479">
        <v>0</v>
      </c>
      <c r="P82" s="479">
        <v>1</v>
      </c>
      <c r="Q82" s="479">
        <v>0</v>
      </c>
      <c r="R82" s="479">
        <v>0</v>
      </c>
      <c r="S82" s="479">
        <v>0</v>
      </c>
      <c r="T82" s="480">
        <v>3225</v>
      </c>
      <c r="U82" s="136"/>
      <c r="V82" s="136"/>
      <c r="W82" s="136"/>
    </row>
    <row r="83" spans="1:23" ht="15" customHeight="1">
      <c r="A83" s="452" t="s">
        <v>395</v>
      </c>
      <c r="B83" s="486" t="s">
        <v>162</v>
      </c>
      <c r="C83" s="483">
        <v>1518</v>
      </c>
      <c r="D83" s="483">
        <v>0</v>
      </c>
      <c r="E83" s="483">
        <v>0</v>
      </c>
      <c r="F83" s="483">
        <v>0</v>
      </c>
      <c r="G83" s="483">
        <v>0</v>
      </c>
      <c r="H83" s="483">
        <v>0</v>
      </c>
      <c r="I83" s="483">
        <v>0</v>
      </c>
      <c r="J83" s="483">
        <v>0</v>
      </c>
      <c r="K83" s="483">
        <v>0</v>
      </c>
      <c r="L83" s="483">
        <v>0</v>
      </c>
      <c r="M83" s="483">
        <v>0</v>
      </c>
      <c r="N83" s="483">
        <v>0</v>
      </c>
      <c r="O83" s="483">
        <v>0</v>
      </c>
      <c r="P83" s="483">
        <v>0</v>
      </c>
      <c r="Q83" s="483">
        <v>0</v>
      </c>
      <c r="R83" s="483">
        <v>0</v>
      </c>
      <c r="S83" s="483">
        <v>0</v>
      </c>
      <c r="T83" s="484">
        <v>1518</v>
      </c>
      <c r="U83" s="136"/>
      <c r="V83" s="136"/>
      <c r="W83" s="136"/>
    </row>
    <row r="84" spans="1:23" ht="15" customHeight="1">
      <c r="A84" s="447" t="s">
        <v>396</v>
      </c>
      <c r="B84" s="485" t="s">
        <v>163</v>
      </c>
      <c r="C84" s="479">
        <v>1195</v>
      </c>
      <c r="D84" s="479">
        <v>0</v>
      </c>
      <c r="E84" s="479">
        <v>1</v>
      </c>
      <c r="F84" s="479">
        <v>0</v>
      </c>
      <c r="G84" s="479">
        <v>0</v>
      </c>
      <c r="H84" s="479">
        <v>0</v>
      </c>
      <c r="I84" s="479">
        <v>0</v>
      </c>
      <c r="J84" s="479">
        <v>0</v>
      </c>
      <c r="K84" s="479">
        <v>0</v>
      </c>
      <c r="L84" s="479">
        <v>0</v>
      </c>
      <c r="M84" s="479">
        <v>0</v>
      </c>
      <c r="N84" s="479">
        <v>0</v>
      </c>
      <c r="O84" s="479">
        <v>0</v>
      </c>
      <c r="P84" s="479">
        <v>0</v>
      </c>
      <c r="Q84" s="479">
        <v>0</v>
      </c>
      <c r="R84" s="479">
        <v>0</v>
      </c>
      <c r="S84" s="479">
        <v>0</v>
      </c>
      <c r="T84" s="480">
        <v>1196</v>
      </c>
      <c r="U84" s="136"/>
      <c r="V84" s="136"/>
      <c r="W84" s="136"/>
    </row>
    <row r="85" spans="1:23" ht="15" customHeight="1">
      <c r="A85" s="452" t="s">
        <v>397</v>
      </c>
      <c r="B85" s="486" t="s">
        <v>164</v>
      </c>
      <c r="C85" s="483">
        <v>855</v>
      </c>
      <c r="D85" s="483">
        <v>0</v>
      </c>
      <c r="E85" s="483">
        <v>1</v>
      </c>
      <c r="F85" s="483">
        <v>0</v>
      </c>
      <c r="G85" s="483">
        <v>0</v>
      </c>
      <c r="H85" s="483">
        <v>0</v>
      </c>
      <c r="I85" s="483">
        <v>0</v>
      </c>
      <c r="J85" s="483">
        <v>0</v>
      </c>
      <c r="K85" s="483">
        <v>0</v>
      </c>
      <c r="L85" s="483">
        <v>0</v>
      </c>
      <c r="M85" s="483">
        <v>0</v>
      </c>
      <c r="N85" s="483">
        <v>0</v>
      </c>
      <c r="O85" s="483">
        <v>0</v>
      </c>
      <c r="P85" s="483">
        <v>0</v>
      </c>
      <c r="Q85" s="483">
        <v>0</v>
      </c>
      <c r="R85" s="483">
        <v>0</v>
      </c>
      <c r="S85" s="483">
        <v>0</v>
      </c>
      <c r="T85" s="484">
        <v>856</v>
      </c>
      <c r="U85" s="136"/>
      <c r="V85" s="136"/>
      <c r="W85" s="136"/>
    </row>
    <row r="86" spans="1:23" ht="15" customHeight="1">
      <c r="A86" s="447" t="s">
        <v>398</v>
      </c>
      <c r="B86" s="485" t="s">
        <v>165</v>
      </c>
      <c r="C86" s="479">
        <v>2228</v>
      </c>
      <c r="D86" s="479">
        <v>0</v>
      </c>
      <c r="E86" s="479">
        <v>2</v>
      </c>
      <c r="F86" s="479">
        <v>0</v>
      </c>
      <c r="G86" s="479">
        <v>0</v>
      </c>
      <c r="H86" s="479">
        <v>0</v>
      </c>
      <c r="I86" s="479">
        <v>0</v>
      </c>
      <c r="J86" s="479">
        <v>0</v>
      </c>
      <c r="K86" s="479">
        <v>0</v>
      </c>
      <c r="L86" s="479">
        <v>0</v>
      </c>
      <c r="M86" s="479">
        <v>0</v>
      </c>
      <c r="N86" s="479">
        <v>0</v>
      </c>
      <c r="O86" s="479">
        <v>0</v>
      </c>
      <c r="P86" s="479">
        <v>0</v>
      </c>
      <c r="Q86" s="479">
        <v>0</v>
      </c>
      <c r="R86" s="479">
        <v>0</v>
      </c>
      <c r="S86" s="479">
        <v>0</v>
      </c>
      <c r="T86" s="480">
        <v>2230</v>
      </c>
      <c r="U86" s="136"/>
      <c r="V86" s="136"/>
      <c r="W86" s="136"/>
    </row>
    <row r="87" spans="1:23" ht="15" customHeight="1">
      <c r="A87" s="452" t="s">
        <v>399</v>
      </c>
      <c r="B87" s="486" t="s">
        <v>166</v>
      </c>
      <c r="C87" s="483">
        <v>4024</v>
      </c>
      <c r="D87" s="483">
        <v>0</v>
      </c>
      <c r="E87" s="483">
        <v>1</v>
      </c>
      <c r="F87" s="483">
        <v>0</v>
      </c>
      <c r="G87" s="483">
        <v>0</v>
      </c>
      <c r="H87" s="483">
        <v>0</v>
      </c>
      <c r="I87" s="483">
        <v>0</v>
      </c>
      <c r="J87" s="483">
        <v>0</v>
      </c>
      <c r="K87" s="483">
        <v>0</v>
      </c>
      <c r="L87" s="483">
        <v>0</v>
      </c>
      <c r="M87" s="483">
        <v>0</v>
      </c>
      <c r="N87" s="483">
        <v>0</v>
      </c>
      <c r="O87" s="483">
        <v>0</v>
      </c>
      <c r="P87" s="483">
        <v>0</v>
      </c>
      <c r="Q87" s="483">
        <v>0</v>
      </c>
      <c r="R87" s="483">
        <v>0</v>
      </c>
      <c r="S87" s="483">
        <v>0</v>
      </c>
      <c r="T87" s="484">
        <v>4025</v>
      </c>
      <c r="U87" s="136"/>
      <c r="V87" s="136"/>
      <c r="W87" s="136"/>
    </row>
    <row r="88" spans="1:23" ht="15" customHeight="1">
      <c r="A88" s="447" t="s">
        <v>400</v>
      </c>
      <c r="B88" s="485" t="s">
        <v>167</v>
      </c>
      <c r="C88" s="479">
        <v>2942</v>
      </c>
      <c r="D88" s="479">
        <v>0</v>
      </c>
      <c r="E88" s="479">
        <v>0</v>
      </c>
      <c r="F88" s="479">
        <v>0</v>
      </c>
      <c r="G88" s="479">
        <v>0</v>
      </c>
      <c r="H88" s="479">
        <v>0</v>
      </c>
      <c r="I88" s="479">
        <v>0</v>
      </c>
      <c r="J88" s="479">
        <v>0</v>
      </c>
      <c r="K88" s="479">
        <v>0</v>
      </c>
      <c r="L88" s="479">
        <v>0</v>
      </c>
      <c r="M88" s="479">
        <v>0</v>
      </c>
      <c r="N88" s="479">
        <v>0</v>
      </c>
      <c r="O88" s="479">
        <v>0</v>
      </c>
      <c r="P88" s="479">
        <v>0</v>
      </c>
      <c r="Q88" s="479">
        <v>0</v>
      </c>
      <c r="R88" s="479">
        <v>0</v>
      </c>
      <c r="S88" s="479">
        <v>0</v>
      </c>
      <c r="T88" s="480">
        <v>2942</v>
      </c>
      <c r="U88" s="136"/>
      <c r="V88" s="136"/>
      <c r="W88" s="136"/>
    </row>
    <row r="89" spans="1:23" ht="18" customHeight="1">
      <c r="A89" s="905" t="s">
        <v>288</v>
      </c>
      <c r="B89" s="905"/>
      <c r="C89" s="487">
        <v>600589</v>
      </c>
      <c r="D89" s="487">
        <v>69</v>
      </c>
      <c r="E89" s="487">
        <v>68</v>
      </c>
      <c r="F89" s="487">
        <v>23</v>
      </c>
      <c r="G89" s="487">
        <v>12</v>
      </c>
      <c r="H89" s="487">
        <v>3</v>
      </c>
      <c r="I89" s="487">
        <v>8</v>
      </c>
      <c r="J89" s="487">
        <v>1</v>
      </c>
      <c r="K89" s="487">
        <v>0</v>
      </c>
      <c r="L89" s="487">
        <v>2</v>
      </c>
      <c r="M89" s="487">
        <v>1</v>
      </c>
      <c r="N89" s="487">
        <v>1</v>
      </c>
      <c r="O89" s="487">
        <v>6</v>
      </c>
      <c r="P89" s="487">
        <v>1</v>
      </c>
      <c r="Q89" s="487">
        <v>1</v>
      </c>
      <c r="R89" s="487">
        <v>2</v>
      </c>
      <c r="S89" s="487">
        <v>0</v>
      </c>
      <c r="T89" s="487">
        <v>600787</v>
      </c>
      <c r="U89" s="136"/>
      <c r="V89" s="136"/>
      <c r="W89" s="136"/>
    </row>
    <row r="90" spans="1:23" ht="15.9" customHeight="1">
      <c r="S90" s="136"/>
      <c r="T90" s="136"/>
      <c r="U90" s="136"/>
      <c r="V90" s="136"/>
      <c r="W90" s="136"/>
    </row>
    <row r="91" spans="1:23" ht="15.9" customHeight="1">
      <c r="S91" s="136"/>
      <c r="T91" s="136"/>
      <c r="W91" s="136"/>
    </row>
    <row r="92" spans="1:23" ht="15.9" customHeight="1">
      <c r="S92" s="136"/>
    </row>
    <row r="93" spans="1:23" ht="15.9" customHeight="1"/>
    <row r="94" spans="1:23" ht="15.9" customHeight="1"/>
    <row r="95" spans="1:23" ht="15.9" customHeight="1"/>
    <row r="96" spans="1:23" ht="15.9" customHeight="1"/>
    <row r="97" ht="15.9" customHeight="1"/>
    <row r="98" ht="15.9" customHeight="1"/>
  </sheetData>
  <mergeCells count="7">
    <mergeCell ref="T6:T7"/>
    <mergeCell ref="A89:B89"/>
    <mergeCell ref="A4:S4"/>
    <mergeCell ref="A5:S5"/>
    <mergeCell ref="A6:A7"/>
    <mergeCell ref="B6:B7"/>
    <mergeCell ref="C6:S6"/>
  </mergeCells>
  <printOptions horizontalCentered="1" verticalCentered="1"/>
  <pageMargins left="0" right="0" top="0" bottom="0" header="0" footer="0"/>
  <pageSetup paperSize="9" scale="64" orientation="portrait" r:id="rId1"/>
  <headerFooter alignWithMargins="0"/>
  <ignoredErrors>
    <ignoredError sqref="A8:A14 A15:A88" numberStoredAsText="1"/>
  </ignoredError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W75"/>
  <sheetViews>
    <sheetView showGridLines="0" zoomScaleNormal="100" workbookViewId="0">
      <pane ySplit="8" topLeftCell="A9" activePane="bottomLeft" state="frozen"/>
      <selection activeCell="I7" sqref="I7:K7"/>
      <selection pane="bottomLeft" activeCell="A4" sqref="A4:S4"/>
    </sheetView>
  </sheetViews>
  <sheetFormatPr defaultRowHeight="13.2"/>
  <cols>
    <col min="1" max="1" width="11.88671875" style="34" customWidth="1"/>
    <col min="2" max="2" width="8.88671875" bestFit="1" customWidth="1"/>
    <col min="3" max="3" width="8.88671875" customWidth="1"/>
    <col min="4" max="4" width="9.33203125" customWidth="1"/>
    <col min="5" max="7" width="8.6640625" customWidth="1"/>
    <col min="8" max="8" width="6.6640625" customWidth="1"/>
    <col min="9" max="10" width="7.6640625" customWidth="1"/>
    <col min="11" max="11" width="8.88671875" bestFit="1" customWidth="1"/>
    <col min="12" max="12" width="7.6640625" customWidth="1"/>
    <col min="13" max="13" width="9.6640625" customWidth="1"/>
    <col min="14" max="15" width="6.6640625" customWidth="1"/>
    <col min="16" max="16" width="7.6640625" customWidth="1"/>
    <col min="17" max="17" width="8.6640625" customWidth="1"/>
    <col min="18" max="19" width="9.109375" bestFit="1" customWidth="1"/>
  </cols>
  <sheetData>
    <row r="1" spans="1:19" ht="15" customHeight="1"/>
    <row r="2" spans="1:19" ht="15" customHeight="1"/>
    <row r="3" spans="1:19" ht="15" customHeight="1"/>
    <row r="4" spans="1:19" s="39" customFormat="1" ht="19.95" customHeight="1">
      <c r="A4" s="835" t="s">
        <v>699</v>
      </c>
      <c r="B4" s="835"/>
      <c r="C4" s="835"/>
      <c r="D4" s="835"/>
      <c r="E4" s="835"/>
      <c r="F4" s="835"/>
      <c r="G4" s="835"/>
      <c r="H4" s="835"/>
      <c r="I4" s="835"/>
      <c r="J4" s="835"/>
      <c r="K4" s="835"/>
      <c r="L4" s="835"/>
      <c r="M4" s="835"/>
      <c r="N4" s="835"/>
      <c r="O4" s="835"/>
      <c r="P4" s="835"/>
      <c r="Q4" s="835"/>
      <c r="R4" s="835"/>
      <c r="S4" s="835"/>
    </row>
    <row r="5" spans="1:19" ht="19.95" customHeight="1">
      <c r="A5" s="844" t="s">
        <v>702</v>
      </c>
      <c r="B5" s="844"/>
      <c r="C5" s="844"/>
      <c r="D5" s="844"/>
      <c r="E5" s="844"/>
      <c r="F5" s="844"/>
      <c r="G5" s="844"/>
      <c r="H5" s="844"/>
      <c r="I5" s="844"/>
      <c r="J5" s="844"/>
      <c r="K5" s="844"/>
      <c r="L5" s="844"/>
      <c r="M5" s="844"/>
      <c r="N5" s="844"/>
      <c r="O5" s="844"/>
      <c r="P5" s="844"/>
      <c r="Q5" s="844"/>
      <c r="R5" s="844"/>
      <c r="S5" s="844"/>
    </row>
    <row r="6" spans="1:19" ht="30" customHeight="1">
      <c r="A6" s="799" t="s">
        <v>302</v>
      </c>
      <c r="B6" s="817" t="s">
        <v>700</v>
      </c>
      <c r="C6" s="817"/>
      <c r="D6" s="817"/>
      <c r="E6" s="817"/>
      <c r="F6" s="817"/>
      <c r="G6" s="817"/>
      <c r="H6" s="817"/>
      <c r="I6" s="817"/>
      <c r="J6" s="817"/>
      <c r="K6" s="817"/>
      <c r="L6" s="817"/>
      <c r="M6" s="817"/>
      <c r="N6" s="799" t="s">
        <v>714</v>
      </c>
      <c r="O6" s="799"/>
      <c r="P6" s="799"/>
      <c r="Q6" s="799" t="s">
        <v>657</v>
      </c>
      <c r="R6" s="799"/>
      <c r="S6" s="799"/>
    </row>
    <row r="7" spans="1:19" ht="41.4" customHeight="1">
      <c r="A7" s="799"/>
      <c r="B7" s="799" t="s">
        <v>701</v>
      </c>
      <c r="C7" s="799"/>
      <c r="D7" s="799"/>
      <c r="E7" s="799" t="s">
        <v>670</v>
      </c>
      <c r="F7" s="799"/>
      <c r="G7" s="799"/>
      <c r="H7" s="832" t="s">
        <v>602</v>
      </c>
      <c r="I7" s="832"/>
      <c r="J7" s="831"/>
      <c r="K7" s="799" t="s">
        <v>172</v>
      </c>
      <c r="L7" s="799"/>
      <c r="M7" s="799"/>
      <c r="N7" s="799"/>
      <c r="O7" s="799"/>
      <c r="P7" s="799"/>
      <c r="Q7" s="799"/>
      <c r="R7" s="799"/>
      <c r="S7" s="799"/>
    </row>
    <row r="8" spans="1:19" s="3" customFormat="1" ht="30" customHeight="1">
      <c r="A8" s="799"/>
      <c r="B8" s="568" t="s">
        <v>179</v>
      </c>
      <c r="C8" s="299" t="s">
        <v>180</v>
      </c>
      <c r="D8" s="299" t="s">
        <v>172</v>
      </c>
      <c r="E8" s="568" t="s">
        <v>179</v>
      </c>
      <c r="F8" s="568" t="s">
        <v>180</v>
      </c>
      <c r="G8" s="299" t="s">
        <v>172</v>
      </c>
      <c r="H8" s="591" t="s">
        <v>179</v>
      </c>
      <c r="I8" s="591" t="s">
        <v>180</v>
      </c>
      <c r="J8" s="591" t="s">
        <v>172</v>
      </c>
      <c r="K8" s="568" t="s">
        <v>179</v>
      </c>
      <c r="L8" s="568" t="s">
        <v>180</v>
      </c>
      <c r="M8" s="568" t="s">
        <v>172</v>
      </c>
      <c r="N8" s="568" t="s">
        <v>179</v>
      </c>
      <c r="O8" s="568" t="s">
        <v>180</v>
      </c>
      <c r="P8" s="568" t="s">
        <v>172</v>
      </c>
      <c r="Q8" s="568" t="s">
        <v>179</v>
      </c>
      <c r="R8" s="568" t="s">
        <v>180</v>
      </c>
      <c r="S8" s="568" t="s">
        <v>172</v>
      </c>
    </row>
    <row r="9" spans="1:19" s="3" customFormat="1" ht="15" customHeight="1">
      <c r="A9" s="490" t="s">
        <v>337</v>
      </c>
      <c r="B9" s="431">
        <v>2962</v>
      </c>
      <c r="C9" s="431">
        <v>695</v>
      </c>
      <c r="D9" s="491">
        <v>3657</v>
      </c>
      <c r="E9" s="431">
        <v>312</v>
      </c>
      <c r="F9" s="431">
        <v>46</v>
      </c>
      <c r="G9" s="492">
        <v>358</v>
      </c>
      <c r="H9" s="431">
        <v>1</v>
      </c>
      <c r="I9" s="431">
        <v>0</v>
      </c>
      <c r="J9" s="492">
        <v>1</v>
      </c>
      <c r="K9" s="431">
        <f>+B9+E9+H9</f>
        <v>3275</v>
      </c>
      <c r="L9" s="431">
        <f t="shared" ref="L9:M9" si="0">+C9+F9+I9</f>
        <v>741</v>
      </c>
      <c r="M9" s="431">
        <f t="shared" si="0"/>
        <v>4016</v>
      </c>
      <c r="N9" s="302">
        <v>65</v>
      </c>
      <c r="O9" s="302">
        <v>46</v>
      </c>
      <c r="P9" s="493">
        <v>111</v>
      </c>
      <c r="Q9" s="493">
        <f>+K9+N9</f>
        <v>3340</v>
      </c>
      <c r="R9" s="493">
        <f t="shared" ref="R9:S9" si="1">+L9+O9</f>
        <v>787</v>
      </c>
      <c r="S9" s="493">
        <f t="shared" si="1"/>
        <v>4127</v>
      </c>
    </row>
    <row r="10" spans="1:19" s="3" customFormat="1" ht="15" customHeight="1">
      <c r="A10" s="494" t="s">
        <v>338</v>
      </c>
      <c r="B10" s="432">
        <v>6191</v>
      </c>
      <c r="C10" s="432">
        <v>1412</v>
      </c>
      <c r="D10" s="495">
        <v>7603</v>
      </c>
      <c r="E10" s="432">
        <v>816</v>
      </c>
      <c r="F10" s="432">
        <v>103</v>
      </c>
      <c r="G10" s="496">
        <v>919</v>
      </c>
      <c r="H10" s="432">
        <v>7</v>
      </c>
      <c r="I10" s="432">
        <v>1</v>
      </c>
      <c r="J10" s="496">
        <v>8</v>
      </c>
      <c r="K10" s="432">
        <f t="shared" ref="K10:K72" si="2">+B10+E10+H10</f>
        <v>7014</v>
      </c>
      <c r="L10" s="432">
        <f t="shared" ref="L10:L72" si="3">+C10+F10+I10</f>
        <v>1516</v>
      </c>
      <c r="M10" s="496">
        <f t="shared" ref="M10:M72" si="4">+D10+G10+J10</f>
        <v>8530</v>
      </c>
      <c r="N10" s="497">
        <v>103</v>
      </c>
      <c r="O10" s="497">
        <v>40</v>
      </c>
      <c r="P10" s="498">
        <v>143</v>
      </c>
      <c r="Q10" s="498">
        <f t="shared" ref="Q10:Q72" si="5">+K10+N10</f>
        <v>7117</v>
      </c>
      <c r="R10" s="498">
        <f t="shared" ref="R10:R72" si="6">+L10+O10</f>
        <v>1556</v>
      </c>
      <c r="S10" s="498">
        <f t="shared" ref="S10:S72" si="7">+M10+P10</f>
        <v>8673</v>
      </c>
    </row>
    <row r="11" spans="1:19" s="3" customFormat="1" ht="15" customHeight="1">
      <c r="A11" s="490" t="s">
        <v>339</v>
      </c>
      <c r="B11" s="431">
        <v>8535</v>
      </c>
      <c r="C11" s="431">
        <v>1845</v>
      </c>
      <c r="D11" s="491">
        <v>10380</v>
      </c>
      <c r="E11" s="431">
        <v>1366</v>
      </c>
      <c r="F11" s="431">
        <v>176</v>
      </c>
      <c r="G11" s="492">
        <v>1542</v>
      </c>
      <c r="H11" s="431">
        <v>7</v>
      </c>
      <c r="I11" s="431">
        <v>0</v>
      </c>
      <c r="J11" s="492">
        <v>7</v>
      </c>
      <c r="K11" s="431">
        <f t="shared" si="2"/>
        <v>9908</v>
      </c>
      <c r="L11" s="431">
        <f t="shared" si="3"/>
        <v>2021</v>
      </c>
      <c r="M11" s="492">
        <f t="shared" si="4"/>
        <v>11929</v>
      </c>
      <c r="N11" s="302">
        <v>136</v>
      </c>
      <c r="O11" s="302">
        <v>56</v>
      </c>
      <c r="P11" s="493">
        <v>192</v>
      </c>
      <c r="Q11" s="493">
        <f t="shared" si="5"/>
        <v>10044</v>
      </c>
      <c r="R11" s="493">
        <f t="shared" si="6"/>
        <v>2077</v>
      </c>
      <c r="S11" s="493">
        <f t="shared" si="7"/>
        <v>12121</v>
      </c>
    </row>
    <row r="12" spans="1:19" s="3" customFormat="1" ht="15" customHeight="1">
      <c r="A12" s="494" t="s">
        <v>340</v>
      </c>
      <c r="B12" s="432">
        <v>11635</v>
      </c>
      <c r="C12" s="432">
        <v>2491</v>
      </c>
      <c r="D12" s="495">
        <v>14126</v>
      </c>
      <c r="E12" s="432">
        <v>1668</v>
      </c>
      <c r="F12" s="432">
        <v>254</v>
      </c>
      <c r="G12" s="496">
        <v>1922</v>
      </c>
      <c r="H12" s="432">
        <v>5</v>
      </c>
      <c r="I12" s="432">
        <v>0</v>
      </c>
      <c r="J12" s="496">
        <v>5</v>
      </c>
      <c r="K12" s="432">
        <f t="shared" si="2"/>
        <v>13308</v>
      </c>
      <c r="L12" s="432">
        <f t="shared" si="3"/>
        <v>2745</v>
      </c>
      <c r="M12" s="496">
        <f t="shared" si="4"/>
        <v>16053</v>
      </c>
      <c r="N12" s="497">
        <v>162</v>
      </c>
      <c r="O12" s="497">
        <v>72</v>
      </c>
      <c r="P12" s="498">
        <v>234</v>
      </c>
      <c r="Q12" s="498">
        <f t="shared" si="5"/>
        <v>13470</v>
      </c>
      <c r="R12" s="498">
        <f t="shared" si="6"/>
        <v>2817</v>
      </c>
      <c r="S12" s="498">
        <f t="shared" si="7"/>
        <v>16287</v>
      </c>
    </row>
    <row r="13" spans="1:19" s="3" customFormat="1" ht="15" customHeight="1">
      <c r="A13" s="490" t="s">
        <v>341</v>
      </c>
      <c r="B13" s="431">
        <v>15452</v>
      </c>
      <c r="C13" s="431">
        <v>3218</v>
      </c>
      <c r="D13" s="491">
        <v>18670</v>
      </c>
      <c r="E13" s="431">
        <v>2346</v>
      </c>
      <c r="F13" s="431">
        <v>308</v>
      </c>
      <c r="G13" s="492">
        <v>2654</v>
      </c>
      <c r="H13" s="431">
        <v>21</v>
      </c>
      <c r="I13" s="431">
        <v>1</v>
      </c>
      <c r="J13" s="492">
        <v>22</v>
      </c>
      <c r="K13" s="431">
        <f t="shared" si="2"/>
        <v>17819</v>
      </c>
      <c r="L13" s="431">
        <f t="shared" si="3"/>
        <v>3527</v>
      </c>
      <c r="M13" s="492">
        <f t="shared" si="4"/>
        <v>21346</v>
      </c>
      <c r="N13" s="302">
        <v>242</v>
      </c>
      <c r="O13" s="302">
        <v>71</v>
      </c>
      <c r="P13" s="493">
        <v>313</v>
      </c>
      <c r="Q13" s="493">
        <f t="shared" si="5"/>
        <v>18061</v>
      </c>
      <c r="R13" s="493">
        <f t="shared" si="6"/>
        <v>3598</v>
      </c>
      <c r="S13" s="493">
        <f t="shared" si="7"/>
        <v>21659</v>
      </c>
    </row>
    <row r="14" spans="1:19" s="3" customFormat="1" ht="15" customHeight="1">
      <c r="A14" s="494" t="s">
        <v>342</v>
      </c>
      <c r="B14" s="432">
        <v>19323</v>
      </c>
      <c r="C14" s="432">
        <v>4297</v>
      </c>
      <c r="D14" s="495">
        <v>23620</v>
      </c>
      <c r="E14" s="432">
        <v>2806</v>
      </c>
      <c r="F14" s="432">
        <v>352</v>
      </c>
      <c r="G14" s="496">
        <v>3158</v>
      </c>
      <c r="H14" s="432">
        <v>19</v>
      </c>
      <c r="I14" s="432">
        <v>2</v>
      </c>
      <c r="J14" s="496">
        <v>21</v>
      </c>
      <c r="K14" s="432">
        <f t="shared" si="2"/>
        <v>22148</v>
      </c>
      <c r="L14" s="432">
        <f t="shared" si="3"/>
        <v>4651</v>
      </c>
      <c r="M14" s="496">
        <f t="shared" si="4"/>
        <v>26799</v>
      </c>
      <c r="N14" s="497">
        <v>317</v>
      </c>
      <c r="O14" s="497">
        <v>99</v>
      </c>
      <c r="P14" s="498">
        <v>416</v>
      </c>
      <c r="Q14" s="498">
        <f t="shared" si="5"/>
        <v>22465</v>
      </c>
      <c r="R14" s="498">
        <f t="shared" si="6"/>
        <v>4750</v>
      </c>
      <c r="S14" s="498">
        <f t="shared" si="7"/>
        <v>27215</v>
      </c>
    </row>
    <row r="15" spans="1:19" s="3" customFormat="1" ht="15" customHeight="1">
      <c r="A15" s="490" t="s">
        <v>343</v>
      </c>
      <c r="B15" s="431">
        <v>23692</v>
      </c>
      <c r="C15" s="431">
        <v>6116</v>
      </c>
      <c r="D15" s="491">
        <v>29808</v>
      </c>
      <c r="E15" s="431">
        <v>3363</v>
      </c>
      <c r="F15" s="431">
        <v>452</v>
      </c>
      <c r="G15" s="492">
        <v>3815</v>
      </c>
      <c r="H15" s="431">
        <v>25</v>
      </c>
      <c r="I15" s="431">
        <v>1</v>
      </c>
      <c r="J15" s="492">
        <v>26</v>
      </c>
      <c r="K15" s="431">
        <f t="shared" si="2"/>
        <v>27080</v>
      </c>
      <c r="L15" s="431">
        <f t="shared" si="3"/>
        <v>6569</v>
      </c>
      <c r="M15" s="492">
        <f t="shared" si="4"/>
        <v>33649</v>
      </c>
      <c r="N15" s="302">
        <v>382</v>
      </c>
      <c r="O15" s="302">
        <v>146</v>
      </c>
      <c r="P15" s="493">
        <v>528</v>
      </c>
      <c r="Q15" s="493">
        <f t="shared" si="5"/>
        <v>27462</v>
      </c>
      <c r="R15" s="493">
        <f t="shared" si="6"/>
        <v>6715</v>
      </c>
      <c r="S15" s="493">
        <f t="shared" si="7"/>
        <v>34177</v>
      </c>
    </row>
    <row r="16" spans="1:19" s="3" customFormat="1" ht="15" customHeight="1">
      <c r="A16" s="494" t="s">
        <v>344</v>
      </c>
      <c r="B16" s="432">
        <v>29222</v>
      </c>
      <c r="C16" s="432">
        <v>8014</v>
      </c>
      <c r="D16" s="495">
        <v>37236</v>
      </c>
      <c r="E16" s="432">
        <v>3678</v>
      </c>
      <c r="F16" s="432">
        <v>536</v>
      </c>
      <c r="G16" s="496">
        <v>4214</v>
      </c>
      <c r="H16" s="432">
        <v>55</v>
      </c>
      <c r="I16" s="432">
        <v>3</v>
      </c>
      <c r="J16" s="496">
        <v>58</v>
      </c>
      <c r="K16" s="432">
        <f t="shared" si="2"/>
        <v>32955</v>
      </c>
      <c r="L16" s="432">
        <f t="shared" si="3"/>
        <v>8553</v>
      </c>
      <c r="M16" s="496">
        <f t="shared" si="4"/>
        <v>41508</v>
      </c>
      <c r="N16" s="497">
        <v>557</v>
      </c>
      <c r="O16" s="497">
        <v>186</v>
      </c>
      <c r="P16" s="498">
        <v>743</v>
      </c>
      <c r="Q16" s="498">
        <f t="shared" si="5"/>
        <v>33512</v>
      </c>
      <c r="R16" s="498">
        <f t="shared" si="6"/>
        <v>8739</v>
      </c>
      <c r="S16" s="498">
        <f t="shared" si="7"/>
        <v>42251</v>
      </c>
    </row>
    <row r="17" spans="1:19" s="3" customFormat="1" ht="15" customHeight="1">
      <c r="A17" s="490" t="s">
        <v>345</v>
      </c>
      <c r="B17" s="431">
        <v>32680</v>
      </c>
      <c r="C17" s="431">
        <v>8978</v>
      </c>
      <c r="D17" s="491">
        <v>41658</v>
      </c>
      <c r="E17" s="431">
        <v>4419</v>
      </c>
      <c r="F17" s="431">
        <v>632</v>
      </c>
      <c r="G17" s="492">
        <v>5051</v>
      </c>
      <c r="H17" s="431">
        <v>50</v>
      </c>
      <c r="I17" s="431">
        <v>6</v>
      </c>
      <c r="J17" s="492">
        <v>56</v>
      </c>
      <c r="K17" s="431">
        <f t="shared" si="2"/>
        <v>37149</v>
      </c>
      <c r="L17" s="431">
        <f t="shared" si="3"/>
        <v>9616</v>
      </c>
      <c r="M17" s="492">
        <f t="shared" si="4"/>
        <v>46765</v>
      </c>
      <c r="N17" s="302">
        <v>678</v>
      </c>
      <c r="O17" s="302">
        <v>236</v>
      </c>
      <c r="P17" s="493">
        <v>914</v>
      </c>
      <c r="Q17" s="493">
        <f t="shared" si="5"/>
        <v>37827</v>
      </c>
      <c r="R17" s="493">
        <f t="shared" si="6"/>
        <v>9852</v>
      </c>
      <c r="S17" s="493">
        <f t="shared" si="7"/>
        <v>47679</v>
      </c>
    </row>
    <row r="18" spans="1:19" s="3" customFormat="1" ht="15" customHeight="1">
      <c r="A18" s="494" t="s">
        <v>346</v>
      </c>
      <c r="B18" s="432">
        <v>35556</v>
      </c>
      <c r="C18" s="432">
        <v>9303</v>
      </c>
      <c r="D18" s="495">
        <v>44859</v>
      </c>
      <c r="E18" s="432">
        <v>4997</v>
      </c>
      <c r="F18" s="432">
        <v>722</v>
      </c>
      <c r="G18" s="496">
        <v>5719</v>
      </c>
      <c r="H18" s="432">
        <v>72</v>
      </c>
      <c r="I18" s="432">
        <v>1</v>
      </c>
      <c r="J18" s="496">
        <v>73</v>
      </c>
      <c r="K18" s="432">
        <f t="shared" si="2"/>
        <v>40625</v>
      </c>
      <c r="L18" s="432">
        <f t="shared" si="3"/>
        <v>10026</v>
      </c>
      <c r="M18" s="496">
        <f t="shared" si="4"/>
        <v>50651</v>
      </c>
      <c r="N18" s="497">
        <v>734</v>
      </c>
      <c r="O18" s="497">
        <v>346</v>
      </c>
      <c r="P18" s="498">
        <v>1080</v>
      </c>
      <c r="Q18" s="498">
        <f t="shared" si="5"/>
        <v>41359</v>
      </c>
      <c r="R18" s="498">
        <f t="shared" si="6"/>
        <v>10372</v>
      </c>
      <c r="S18" s="498">
        <f t="shared" si="7"/>
        <v>51731</v>
      </c>
    </row>
    <row r="19" spans="1:19" s="3" customFormat="1" ht="15" customHeight="1">
      <c r="A19" s="490" t="s">
        <v>347</v>
      </c>
      <c r="B19" s="431">
        <v>39535</v>
      </c>
      <c r="C19" s="431">
        <v>10177</v>
      </c>
      <c r="D19" s="491">
        <v>49712</v>
      </c>
      <c r="E19" s="431">
        <v>5405</v>
      </c>
      <c r="F19" s="431">
        <v>778</v>
      </c>
      <c r="G19" s="492">
        <v>6183</v>
      </c>
      <c r="H19" s="431">
        <v>108</v>
      </c>
      <c r="I19" s="431">
        <v>5</v>
      </c>
      <c r="J19" s="492">
        <v>113</v>
      </c>
      <c r="K19" s="431">
        <f t="shared" si="2"/>
        <v>45048</v>
      </c>
      <c r="L19" s="431">
        <f t="shared" si="3"/>
        <v>10960</v>
      </c>
      <c r="M19" s="492">
        <f t="shared" si="4"/>
        <v>56008</v>
      </c>
      <c r="N19" s="302">
        <v>839</v>
      </c>
      <c r="O19" s="302">
        <v>466</v>
      </c>
      <c r="P19" s="493">
        <v>1305</v>
      </c>
      <c r="Q19" s="493">
        <f t="shared" si="5"/>
        <v>45887</v>
      </c>
      <c r="R19" s="493">
        <f t="shared" si="6"/>
        <v>11426</v>
      </c>
      <c r="S19" s="493">
        <f t="shared" si="7"/>
        <v>57313</v>
      </c>
    </row>
    <row r="20" spans="1:19" s="3" customFormat="1" ht="15" customHeight="1">
      <c r="A20" s="494" t="s">
        <v>348</v>
      </c>
      <c r="B20" s="432">
        <v>42101</v>
      </c>
      <c r="C20" s="432">
        <v>10344</v>
      </c>
      <c r="D20" s="495">
        <v>52445</v>
      </c>
      <c r="E20" s="432">
        <v>6302</v>
      </c>
      <c r="F20" s="432">
        <v>949</v>
      </c>
      <c r="G20" s="496">
        <v>7251</v>
      </c>
      <c r="H20" s="432">
        <v>129</v>
      </c>
      <c r="I20" s="432">
        <v>6</v>
      </c>
      <c r="J20" s="496">
        <v>135</v>
      </c>
      <c r="K20" s="432">
        <f t="shared" si="2"/>
        <v>48532</v>
      </c>
      <c r="L20" s="432">
        <f t="shared" si="3"/>
        <v>11299</v>
      </c>
      <c r="M20" s="496">
        <f t="shared" si="4"/>
        <v>59831</v>
      </c>
      <c r="N20" s="497">
        <v>1061</v>
      </c>
      <c r="O20" s="497">
        <v>642</v>
      </c>
      <c r="P20" s="498">
        <v>1703</v>
      </c>
      <c r="Q20" s="498">
        <f t="shared" si="5"/>
        <v>49593</v>
      </c>
      <c r="R20" s="498">
        <f t="shared" si="6"/>
        <v>11941</v>
      </c>
      <c r="S20" s="498">
        <f t="shared" si="7"/>
        <v>61534</v>
      </c>
    </row>
    <row r="21" spans="1:19" s="3" customFormat="1" ht="15" customHeight="1">
      <c r="A21" s="490" t="s">
        <v>349</v>
      </c>
      <c r="B21" s="431">
        <v>44839</v>
      </c>
      <c r="C21" s="431">
        <v>10818</v>
      </c>
      <c r="D21" s="491">
        <v>55657</v>
      </c>
      <c r="E21" s="431">
        <v>7282</v>
      </c>
      <c r="F21" s="431">
        <v>1141</v>
      </c>
      <c r="G21" s="492">
        <v>8423</v>
      </c>
      <c r="H21" s="431">
        <v>184</v>
      </c>
      <c r="I21" s="431">
        <v>4</v>
      </c>
      <c r="J21" s="492">
        <v>188</v>
      </c>
      <c r="K21" s="431">
        <f t="shared" si="2"/>
        <v>52305</v>
      </c>
      <c r="L21" s="431">
        <f t="shared" si="3"/>
        <v>11963</v>
      </c>
      <c r="M21" s="492">
        <f t="shared" si="4"/>
        <v>64268</v>
      </c>
      <c r="N21" s="302">
        <v>1151</v>
      </c>
      <c r="O21" s="302">
        <v>775</v>
      </c>
      <c r="P21" s="493">
        <v>1926</v>
      </c>
      <c r="Q21" s="493">
        <f t="shared" si="5"/>
        <v>53456</v>
      </c>
      <c r="R21" s="493">
        <f t="shared" si="6"/>
        <v>12738</v>
      </c>
      <c r="S21" s="493">
        <f t="shared" si="7"/>
        <v>66194</v>
      </c>
    </row>
    <row r="22" spans="1:19" s="3" customFormat="1" ht="15" customHeight="1">
      <c r="A22" s="494" t="s">
        <v>350</v>
      </c>
      <c r="B22" s="432">
        <v>49254</v>
      </c>
      <c r="C22" s="432">
        <v>11698</v>
      </c>
      <c r="D22" s="495">
        <v>60952</v>
      </c>
      <c r="E22" s="432">
        <v>8686</v>
      </c>
      <c r="F22" s="432">
        <v>1346</v>
      </c>
      <c r="G22" s="496">
        <v>10032</v>
      </c>
      <c r="H22" s="432">
        <v>264</v>
      </c>
      <c r="I22" s="432">
        <v>7</v>
      </c>
      <c r="J22" s="496">
        <v>271</v>
      </c>
      <c r="K22" s="432">
        <f t="shared" si="2"/>
        <v>58204</v>
      </c>
      <c r="L22" s="432">
        <f t="shared" si="3"/>
        <v>13051</v>
      </c>
      <c r="M22" s="496">
        <f t="shared" si="4"/>
        <v>71255</v>
      </c>
      <c r="N22" s="497">
        <v>1355</v>
      </c>
      <c r="O22" s="497">
        <v>894</v>
      </c>
      <c r="P22" s="498">
        <v>2249</v>
      </c>
      <c r="Q22" s="498">
        <f t="shared" si="5"/>
        <v>59559</v>
      </c>
      <c r="R22" s="498">
        <f t="shared" si="6"/>
        <v>13945</v>
      </c>
      <c r="S22" s="498">
        <f t="shared" si="7"/>
        <v>73504</v>
      </c>
    </row>
    <row r="23" spans="1:19" s="3" customFormat="1" ht="15" customHeight="1">
      <c r="A23" s="490" t="s">
        <v>351</v>
      </c>
      <c r="B23" s="431">
        <v>52616</v>
      </c>
      <c r="C23" s="431">
        <v>12693</v>
      </c>
      <c r="D23" s="491">
        <v>65309</v>
      </c>
      <c r="E23" s="431">
        <v>9849</v>
      </c>
      <c r="F23" s="431">
        <v>1576</v>
      </c>
      <c r="G23" s="492">
        <v>11425</v>
      </c>
      <c r="H23" s="431">
        <v>356</v>
      </c>
      <c r="I23" s="431">
        <v>9</v>
      </c>
      <c r="J23" s="492">
        <v>365</v>
      </c>
      <c r="K23" s="431">
        <f t="shared" si="2"/>
        <v>62821</v>
      </c>
      <c r="L23" s="431">
        <f t="shared" si="3"/>
        <v>14278</v>
      </c>
      <c r="M23" s="492">
        <f t="shared" si="4"/>
        <v>77099</v>
      </c>
      <c r="N23" s="302">
        <v>1463</v>
      </c>
      <c r="O23" s="302">
        <v>1064</v>
      </c>
      <c r="P23" s="493">
        <v>2527</v>
      </c>
      <c r="Q23" s="493">
        <f t="shared" si="5"/>
        <v>64284</v>
      </c>
      <c r="R23" s="493">
        <f t="shared" si="6"/>
        <v>15342</v>
      </c>
      <c r="S23" s="493">
        <f t="shared" si="7"/>
        <v>79626</v>
      </c>
    </row>
    <row r="24" spans="1:19" s="3" customFormat="1" ht="15" customHeight="1">
      <c r="A24" s="494" t="s">
        <v>352</v>
      </c>
      <c r="B24" s="432">
        <v>56314</v>
      </c>
      <c r="C24" s="432">
        <v>13931</v>
      </c>
      <c r="D24" s="495">
        <v>70245</v>
      </c>
      <c r="E24" s="432">
        <v>10894</v>
      </c>
      <c r="F24" s="432">
        <v>1781</v>
      </c>
      <c r="G24" s="496">
        <v>12675</v>
      </c>
      <c r="H24" s="432">
        <v>423</v>
      </c>
      <c r="I24" s="432">
        <v>9</v>
      </c>
      <c r="J24" s="496">
        <v>432</v>
      </c>
      <c r="K24" s="432">
        <f t="shared" si="2"/>
        <v>67631</v>
      </c>
      <c r="L24" s="432">
        <f t="shared" si="3"/>
        <v>15721</v>
      </c>
      <c r="M24" s="496">
        <f t="shared" si="4"/>
        <v>83352</v>
      </c>
      <c r="N24" s="497">
        <v>1618</v>
      </c>
      <c r="O24" s="497">
        <v>1234</v>
      </c>
      <c r="P24" s="498">
        <v>2852</v>
      </c>
      <c r="Q24" s="498">
        <f t="shared" si="5"/>
        <v>69249</v>
      </c>
      <c r="R24" s="498">
        <f t="shared" si="6"/>
        <v>16955</v>
      </c>
      <c r="S24" s="498">
        <f t="shared" si="7"/>
        <v>86204</v>
      </c>
    </row>
    <row r="25" spans="1:19" s="3" customFormat="1" ht="15" customHeight="1">
      <c r="A25" s="490" t="s">
        <v>353</v>
      </c>
      <c r="B25" s="431">
        <v>59379</v>
      </c>
      <c r="C25" s="431">
        <v>14781</v>
      </c>
      <c r="D25" s="491">
        <v>74160</v>
      </c>
      <c r="E25" s="431">
        <v>11885</v>
      </c>
      <c r="F25" s="431">
        <v>2023</v>
      </c>
      <c r="G25" s="492">
        <v>13908</v>
      </c>
      <c r="H25" s="431">
        <v>479</v>
      </c>
      <c r="I25" s="431">
        <v>12</v>
      </c>
      <c r="J25" s="492">
        <v>491</v>
      </c>
      <c r="K25" s="431">
        <f t="shared" si="2"/>
        <v>71743</v>
      </c>
      <c r="L25" s="431">
        <f t="shared" si="3"/>
        <v>16816</v>
      </c>
      <c r="M25" s="492">
        <f t="shared" si="4"/>
        <v>88559</v>
      </c>
      <c r="N25" s="302">
        <v>1637</v>
      </c>
      <c r="O25" s="302">
        <v>1283</v>
      </c>
      <c r="P25" s="493">
        <v>2920</v>
      </c>
      <c r="Q25" s="493">
        <f t="shared" si="5"/>
        <v>73380</v>
      </c>
      <c r="R25" s="493">
        <f t="shared" si="6"/>
        <v>18099</v>
      </c>
      <c r="S25" s="493">
        <f t="shared" si="7"/>
        <v>91479</v>
      </c>
    </row>
    <row r="26" spans="1:19" s="3" customFormat="1" ht="15" customHeight="1">
      <c r="A26" s="494" t="s">
        <v>354</v>
      </c>
      <c r="B26" s="432">
        <v>63200</v>
      </c>
      <c r="C26" s="432">
        <v>15995</v>
      </c>
      <c r="D26" s="495">
        <v>79195</v>
      </c>
      <c r="E26" s="432">
        <v>13227</v>
      </c>
      <c r="F26" s="432">
        <v>2171</v>
      </c>
      <c r="G26" s="496">
        <v>15398</v>
      </c>
      <c r="H26" s="432">
        <v>536</v>
      </c>
      <c r="I26" s="432">
        <v>12</v>
      </c>
      <c r="J26" s="496">
        <v>548</v>
      </c>
      <c r="K26" s="432">
        <f t="shared" si="2"/>
        <v>76963</v>
      </c>
      <c r="L26" s="432">
        <f t="shared" si="3"/>
        <v>18178</v>
      </c>
      <c r="M26" s="496">
        <f t="shared" si="4"/>
        <v>95141</v>
      </c>
      <c r="N26" s="497">
        <v>1752</v>
      </c>
      <c r="O26" s="497">
        <v>1526</v>
      </c>
      <c r="P26" s="498">
        <v>3278</v>
      </c>
      <c r="Q26" s="498">
        <f t="shared" si="5"/>
        <v>78715</v>
      </c>
      <c r="R26" s="498">
        <f t="shared" si="6"/>
        <v>19704</v>
      </c>
      <c r="S26" s="498">
        <f t="shared" si="7"/>
        <v>98419</v>
      </c>
    </row>
    <row r="27" spans="1:19" s="3" customFormat="1" ht="15" customHeight="1">
      <c r="A27" s="490" t="s">
        <v>355</v>
      </c>
      <c r="B27" s="431">
        <v>64961</v>
      </c>
      <c r="C27" s="431">
        <v>17024</v>
      </c>
      <c r="D27" s="491">
        <v>81985</v>
      </c>
      <c r="E27" s="431">
        <v>13784</v>
      </c>
      <c r="F27" s="431">
        <v>2346</v>
      </c>
      <c r="G27" s="492">
        <v>16130</v>
      </c>
      <c r="H27" s="431">
        <v>583</v>
      </c>
      <c r="I27" s="431">
        <v>11</v>
      </c>
      <c r="J27" s="492">
        <v>594</v>
      </c>
      <c r="K27" s="431">
        <f t="shared" si="2"/>
        <v>79328</v>
      </c>
      <c r="L27" s="431">
        <f t="shared" si="3"/>
        <v>19381</v>
      </c>
      <c r="M27" s="492">
        <f t="shared" si="4"/>
        <v>98709</v>
      </c>
      <c r="N27" s="302">
        <v>1831</v>
      </c>
      <c r="O27" s="302">
        <v>1793</v>
      </c>
      <c r="P27" s="493">
        <v>3624</v>
      </c>
      <c r="Q27" s="493">
        <f t="shared" si="5"/>
        <v>81159</v>
      </c>
      <c r="R27" s="493">
        <f t="shared" si="6"/>
        <v>21174</v>
      </c>
      <c r="S27" s="493">
        <f t="shared" si="7"/>
        <v>102333</v>
      </c>
    </row>
    <row r="28" spans="1:19" s="3" customFormat="1" ht="15" customHeight="1">
      <c r="A28" s="494" t="s">
        <v>356</v>
      </c>
      <c r="B28" s="432">
        <v>68651</v>
      </c>
      <c r="C28" s="432">
        <v>17857</v>
      </c>
      <c r="D28" s="495">
        <v>86508</v>
      </c>
      <c r="E28" s="432">
        <v>14935</v>
      </c>
      <c r="F28" s="432">
        <v>2587</v>
      </c>
      <c r="G28" s="496">
        <v>17522</v>
      </c>
      <c r="H28" s="432">
        <v>752</v>
      </c>
      <c r="I28" s="432">
        <v>15</v>
      </c>
      <c r="J28" s="496">
        <v>767</v>
      </c>
      <c r="K28" s="432">
        <f t="shared" si="2"/>
        <v>84338</v>
      </c>
      <c r="L28" s="432">
        <f t="shared" si="3"/>
        <v>20459</v>
      </c>
      <c r="M28" s="496">
        <f t="shared" si="4"/>
        <v>104797</v>
      </c>
      <c r="N28" s="497">
        <v>1909</v>
      </c>
      <c r="O28" s="497">
        <v>1991</v>
      </c>
      <c r="P28" s="498">
        <v>3900</v>
      </c>
      <c r="Q28" s="498">
        <f t="shared" si="5"/>
        <v>86247</v>
      </c>
      <c r="R28" s="498">
        <f t="shared" si="6"/>
        <v>22450</v>
      </c>
      <c r="S28" s="498">
        <f t="shared" si="7"/>
        <v>108697</v>
      </c>
    </row>
    <row r="29" spans="1:19" s="3" customFormat="1" ht="15" customHeight="1">
      <c r="A29" s="490" t="s">
        <v>357</v>
      </c>
      <c r="B29" s="431">
        <v>76272</v>
      </c>
      <c r="C29" s="431">
        <v>20284</v>
      </c>
      <c r="D29" s="491">
        <v>96556</v>
      </c>
      <c r="E29" s="431">
        <v>18124</v>
      </c>
      <c r="F29" s="431">
        <v>3341</v>
      </c>
      <c r="G29" s="492">
        <v>21465</v>
      </c>
      <c r="H29" s="431">
        <v>1039</v>
      </c>
      <c r="I29" s="431">
        <v>32</v>
      </c>
      <c r="J29" s="492">
        <v>1071</v>
      </c>
      <c r="K29" s="431">
        <f t="shared" si="2"/>
        <v>95435</v>
      </c>
      <c r="L29" s="431">
        <f t="shared" si="3"/>
        <v>23657</v>
      </c>
      <c r="M29" s="492">
        <f t="shared" si="4"/>
        <v>119092</v>
      </c>
      <c r="N29" s="302">
        <v>2150</v>
      </c>
      <c r="O29" s="302">
        <v>2283</v>
      </c>
      <c r="P29" s="493">
        <v>4433</v>
      </c>
      <c r="Q29" s="493">
        <f t="shared" si="5"/>
        <v>97585</v>
      </c>
      <c r="R29" s="493">
        <f t="shared" si="6"/>
        <v>25940</v>
      </c>
      <c r="S29" s="493">
        <f t="shared" si="7"/>
        <v>123525</v>
      </c>
    </row>
    <row r="30" spans="1:19" s="3" customFormat="1" ht="15" customHeight="1">
      <c r="A30" s="494" t="s">
        <v>358</v>
      </c>
      <c r="B30" s="432">
        <v>74738</v>
      </c>
      <c r="C30" s="432">
        <v>20387</v>
      </c>
      <c r="D30" s="495">
        <v>95125</v>
      </c>
      <c r="E30" s="432">
        <v>17865</v>
      </c>
      <c r="F30" s="432">
        <v>3447</v>
      </c>
      <c r="G30" s="496">
        <v>21312</v>
      </c>
      <c r="H30" s="432">
        <v>1045</v>
      </c>
      <c r="I30" s="432">
        <v>27</v>
      </c>
      <c r="J30" s="496">
        <v>1072</v>
      </c>
      <c r="K30" s="432">
        <f t="shared" si="2"/>
        <v>93648</v>
      </c>
      <c r="L30" s="432">
        <f t="shared" si="3"/>
        <v>23861</v>
      </c>
      <c r="M30" s="496">
        <f t="shared" si="4"/>
        <v>117509</v>
      </c>
      <c r="N30" s="497">
        <v>2116</v>
      </c>
      <c r="O30" s="497">
        <v>2459</v>
      </c>
      <c r="P30" s="498">
        <v>4575</v>
      </c>
      <c r="Q30" s="498">
        <f t="shared" si="5"/>
        <v>95764</v>
      </c>
      <c r="R30" s="498">
        <f t="shared" si="6"/>
        <v>26320</v>
      </c>
      <c r="S30" s="498">
        <f t="shared" si="7"/>
        <v>122084</v>
      </c>
    </row>
    <row r="31" spans="1:19" s="3" customFormat="1" ht="15" customHeight="1">
      <c r="A31" s="490" t="s">
        <v>359</v>
      </c>
      <c r="B31" s="431">
        <v>71356</v>
      </c>
      <c r="C31" s="431">
        <v>19726</v>
      </c>
      <c r="D31" s="491">
        <v>91082</v>
      </c>
      <c r="E31" s="431">
        <v>17284</v>
      </c>
      <c r="F31" s="431">
        <v>3527</v>
      </c>
      <c r="G31" s="492">
        <v>20811</v>
      </c>
      <c r="H31" s="431">
        <v>1122</v>
      </c>
      <c r="I31" s="431">
        <v>39</v>
      </c>
      <c r="J31" s="492">
        <v>1161</v>
      </c>
      <c r="K31" s="431">
        <f t="shared" si="2"/>
        <v>89762</v>
      </c>
      <c r="L31" s="431">
        <f t="shared" si="3"/>
        <v>23292</v>
      </c>
      <c r="M31" s="492">
        <f t="shared" si="4"/>
        <v>113054</v>
      </c>
      <c r="N31" s="302">
        <v>2150</v>
      </c>
      <c r="O31" s="302">
        <v>2500</v>
      </c>
      <c r="P31" s="493">
        <v>4650</v>
      </c>
      <c r="Q31" s="493">
        <f t="shared" si="5"/>
        <v>91912</v>
      </c>
      <c r="R31" s="493">
        <f t="shared" si="6"/>
        <v>25792</v>
      </c>
      <c r="S31" s="493">
        <f t="shared" si="7"/>
        <v>117704</v>
      </c>
    </row>
    <row r="32" spans="1:19" s="3" customFormat="1" ht="15" customHeight="1">
      <c r="A32" s="494" t="s">
        <v>360</v>
      </c>
      <c r="B32" s="432">
        <v>72225</v>
      </c>
      <c r="C32" s="432">
        <v>19992</v>
      </c>
      <c r="D32" s="495">
        <v>92217</v>
      </c>
      <c r="E32" s="432">
        <v>18430</v>
      </c>
      <c r="F32" s="432">
        <v>3802</v>
      </c>
      <c r="G32" s="496">
        <v>22232</v>
      </c>
      <c r="H32" s="432">
        <v>1233</v>
      </c>
      <c r="I32" s="432">
        <v>44</v>
      </c>
      <c r="J32" s="496">
        <v>1277</v>
      </c>
      <c r="K32" s="432">
        <f t="shared" si="2"/>
        <v>91888</v>
      </c>
      <c r="L32" s="432">
        <f t="shared" si="3"/>
        <v>23838</v>
      </c>
      <c r="M32" s="496">
        <f t="shared" si="4"/>
        <v>115726</v>
      </c>
      <c r="N32" s="497">
        <v>2197</v>
      </c>
      <c r="O32" s="497">
        <v>2726</v>
      </c>
      <c r="P32" s="498">
        <v>4923</v>
      </c>
      <c r="Q32" s="498">
        <f t="shared" si="5"/>
        <v>94085</v>
      </c>
      <c r="R32" s="498">
        <f t="shared" si="6"/>
        <v>26564</v>
      </c>
      <c r="S32" s="498">
        <f t="shared" si="7"/>
        <v>120649</v>
      </c>
    </row>
    <row r="33" spans="1:19" s="3" customFormat="1" ht="15" customHeight="1">
      <c r="A33" s="490" t="s">
        <v>361</v>
      </c>
      <c r="B33" s="431">
        <v>69724</v>
      </c>
      <c r="C33" s="431">
        <v>19828</v>
      </c>
      <c r="D33" s="491">
        <v>89552</v>
      </c>
      <c r="E33" s="431">
        <v>18688</v>
      </c>
      <c r="F33" s="431">
        <v>3916</v>
      </c>
      <c r="G33" s="492">
        <v>22604</v>
      </c>
      <c r="H33" s="431">
        <v>1329</v>
      </c>
      <c r="I33" s="431">
        <v>47</v>
      </c>
      <c r="J33" s="492">
        <v>1376</v>
      </c>
      <c r="K33" s="431">
        <f t="shared" si="2"/>
        <v>89741</v>
      </c>
      <c r="L33" s="431">
        <f t="shared" si="3"/>
        <v>23791</v>
      </c>
      <c r="M33" s="492">
        <f t="shared" si="4"/>
        <v>113532</v>
      </c>
      <c r="N33" s="302">
        <v>2254</v>
      </c>
      <c r="O33" s="302">
        <v>2859</v>
      </c>
      <c r="P33" s="493">
        <v>5113</v>
      </c>
      <c r="Q33" s="493">
        <f t="shared" si="5"/>
        <v>91995</v>
      </c>
      <c r="R33" s="493">
        <f t="shared" si="6"/>
        <v>26650</v>
      </c>
      <c r="S33" s="493">
        <f t="shared" si="7"/>
        <v>118645</v>
      </c>
    </row>
    <row r="34" spans="1:19" s="3" customFormat="1" ht="15" customHeight="1">
      <c r="A34" s="494" t="s">
        <v>362</v>
      </c>
      <c r="B34" s="432">
        <v>63738</v>
      </c>
      <c r="C34" s="432">
        <v>18075</v>
      </c>
      <c r="D34" s="495">
        <v>81813</v>
      </c>
      <c r="E34" s="432">
        <v>17596</v>
      </c>
      <c r="F34" s="432">
        <v>3814</v>
      </c>
      <c r="G34" s="496">
        <v>21410</v>
      </c>
      <c r="H34" s="432">
        <v>1330</v>
      </c>
      <c r="I34" s="432">
        <v>39</v>
      </c>
      <c r="J34" s="496">
        <v>1369</v>
      </c>
      <c r="K34" s="432">
        <f t="shared" si="2"/>
        <v>82664</v>
      </c>
      <c r="L34" s="432">
        <f t="shared" si="3"/>
        <v>21928</v>
      </c>
      <c r="M34" s="496">
        <f t="shared" si="4"/>
        <v>104592</v>
      </c>
      <c r="N34" s="497">
        <v>2275</v>
      </c>
      <c r="O34" s="497">
        <v>2836</v>
      </c>
      <c r="P34" s="498">
        <v>5111</v>
      </c>
      <c r="Q34" s="498">
        <f t="shared" si="5"/>
        <v>84939</v>
      </c>
      <c r="R34" s="498">
        <f t="shared" si="6"/>
        <v>24764</v>
      </c>
      <c r="S34" s="498">
        <f t="shared" si="7"/>
        <v>109703</v>
      </c>
    </row>
    <row r="35" spans="1:19" s="3" customFormat="1" ht="15" customHeight="1">
      <c r="A35" s="490" t="s">
        <v>363</v>
      </c>
      <c r="B35" s="431">
        <v>61291</v>
      </c>
      <c r="C35" s="431">
        <v>17198</v>
      </c>
      <c r="D35" s="491">
        <v>78489</v>
      </c>
      <c r="E35" s="431">
        <v>17228</v>
      </c>
      <c r="F35" s="431">
        <v>3898</v>
      </c>
      <c r="G35" s="492">
        <v>21126</v>
      </c>
      <c r="H35" s="431">
        <v>1322</v>
      </c>
      <c r="I35" s="431">
        <v>37</v>
      </c>
      <c r="J35" s="492">
        <v>1359</v>
      </c>
      <c r="K35" s="431">
        <f t="shared" si="2"/>
        <v>79841</v>
      </c>
      <c r="L35" s="431">
        <f t="shared" si="3"/>
        <v>21133</v>
      </c>
      <c r="M35" s="492">
        <f t="shared" si="4"/>
        <v>100974</v>
      </c>
      <c r="N35" s="302">
        <v>2114</v>
      </c>
      <c r="O35" s="302">
        <v>2795</v>
      </c>
      <c r="P35" s="493">
        <v>4909</v>
      </c>
      <c r="Q35" s="493">
        <f t="shared" si="5"/>
        <v>81955</v>
      </c>
      <c r="R35" s="493">
        <f t="shared" si="6"/>
        <v>23928</v>
      </c>
      <c r="S35" s="493">
        <f t="shared" si="7"/>
        <v>105883</v>
      </c>
    </row>
    <row r="36" spans="1:19" s="3" customFormat="1" ht="15" customHeight="1">
      <c r="A36" s="494" t="s">
        <v>364</v>
      </c>
      <c r="B36" s="432">
        <v>65115</v>
      </c>
      <c r="C36" s="432">
        <v>18033</v>
      </c>
      <c r="D36" s="495">
        <v>83148</v>
      </c>
      <c r="E36" s="432">
        <v>20549</v>
      </c>
      <c r="F36" s="432">
        <v>4778</v>
      </c>
      <c r="G36" s="496">
        <v>25327</v>
      </c>
      <c r="H36" s="432">
        <v>1760</v>
      </c>
      <c r="I36" s="432">
        <v>46</v>
      </c>
      <c r="J36" s="496">
        <v>1806</v>
      </c>
      <c r="K36" s="432">
        <f t="shared" si="2"/>
        <v>87424</v>
      </c>
      <c r="L36" s="432">
        <f t="shared" si="3"/>
        <v>22857</v>
      </c>
      <c r="M36" s="496">
        <f t="shared" si="4"/>
        <v>110281</v>
      </c>
      <c r="N36" s="497">
        <v>2395</v>
      </c>
      <c r="O36" s="497">
        <v>3105</v>
      </c>
      <c r="P36" s="498">
        <v>5500</v>
      </c>
      <c r="Q36" s="498">
        <f t="shared" si="5"/>
        <v>89819</v>
      </c>
      <c r="R36" s="498">
        <f t="shared" si="6"/>
        <v>25962</v>
      </c>
      <c r="S36" s="498">
        <f t="shared" si="7"/>
        <v>115781</v>
      </c>
    </row>
    <row r="37" spans="1:19" s="3" customFormat="1" ht="15" customHeight="1">
      <c r="A37" s="490" t="s">
        <v>365</v>
      </c>
      <c r="B37" s="431">
        <v>58654</v>
      </c>
      <c r="C37" s="431">
        <v>16307</v>
      </c>
      <c r="D37" s="491">
        <v>74961</v>
      </c>
      <c r="E37" s="431">
        <v>19914</v>
      </c>
      <c r="F37" s="431">
        <v>4768</v>
      </c>
      <c r="G37" s="492">
        <v>24682</v>
      </c>
      <c r="H37" s="431">
        <v>1644</v>
      </c>
      <c r="I37" s="431">
        <v>42</v>
      </c>
      <c r="J37" s="492">
        <v>1686</v>
      </c>
      <c r="K37" s="431">
        <f t="shared" si="2"/>
        <v>80212</v>
      </c>
      <c r="L37" s="431">
        <f t="shared" si="3"/>
        <v>21117</v>
      </c>
      <c r="M37" s="492">
        <f t="shared" si="4"/>
        <v>101329</v>
      </c>
      <c r="N37" s="302">
        <v>2237</v>
      </c>
      <c r="O37" s="302">
        <v>2982</v>
      </c>
      <c r="P37" s="493">
        <v>5219</v>
      </c>
      <c r="Q37" s="493">
        <f t="shared" si="5"/>
        <v>82449</v>
      </c>
      <c r="R37" s="493">
        <f t="shared" si="6"/>
        <v>24099</v>
      </c>
      <c r="S37" s="493">
        <f t="shared" si="7"/>
        <v>106548</v>
      </c>
    </row>
    <row r="38" spans="1:19" s="3" customFormat="1" ht="15" customHeight="1">
      <c r="A38" s="494" t="s">
        <v>366</v>
      </c>
      <c r="B38" s="432">
        <v>53796</v>
      </c>
      <c r="C38" s="432">
        <v>14346</v>
      </c>
      <c r="D38" s="495">
        <v>68142</v>
      </c>
      <c r="E38" s="432">
        <v>19068</v>
      </c>
      <c r="F38" s="432">
        <v>4741</v>
      </c>
      <c r="G38" s="496">
        <v>23809</v>
      </c>
      <c r="H38" s="432">
        <v>1651</v>
      </c>
      <c r="I38" s="432">
        <v>39</v>
      </c>
      <c r="J38" s="496">
        <v>1690</v>
      </c>
      <c r="K38" s="432">
        <f t="shared" si="2"/>
        <v>74515</v>
      </c>
      <c r="L38" s="432">
        <f t="shared" si="3"/>
        <v>19126</v>
      </c>
      <c r="M38" s="496">
        <f t="shared" si="4"/>
        <v>93641</v>
      </c>
      <c r="N38" s="497">
        <v>2090</v>
      </c>
      <c r="O38" s="497">
        <v>2881</v>
      </c>
      <c r="P38" s="498">
        <v>4971</v>
      </c>
      <c r="Q38" s="498">
        <f t="shared" si="5"/>
        <v>76605</v>
      </c>
      <c r="R38" s="498">
        <f t="shared" si="6"/>
        <v>22007</v>
      </c>
      <c r="S38" s="498">
        <f t="shared" si="7"/>
        <v>98612</v>
      </c>
    </row>
    <row r="39" spans="1:19" s="3" customFormat="1" ht="15" customHeight="1">
      <c r="A39" s="490" t="s">
        <v>367</v>
      </c>
      <c r="B39" s="431">
        <v>47073</v>
      </c>
      <c r="C39" s="431">
        <v>12864</v>
      </c>
      <c r="D39" s="491">
        <v>59937</v>
      </c>
      <c r="E39" s="431">
        <v>18007</v>
      </c>
      <c r="F39" s="431">
        <v>4474</v>
      </c>
      <c r="G39" s="492">
        <v>22481</v>
      </c>
      <c r="H39" s="431">
        <v>1621</v>
      </c>
      <c r="I39" s="431">
        <v>32</v>
      </c>
      <c r="J39" s="492">
        <v>1653</v>
      </c>
      <c r="K39" s="431">
        <f t="shared" si="2"/>
        <v>66701</v>
      </c>
      <c r="L39" s="431">
        <f t="shared" si="3"/>
        <v>17370</v>
      </c>
      <c r="M39" s="492">
        <f t="shared" si="4"/>
        <v>84071</v>
      </c>
      <c r="N39" s="302">
        <v>1950</v>
      </c>
      <c r="O39" s="302">
        <v>2640</v>
      </c>
      <c r="P39" s="493">
        <v>4590</v>
      </c>
      <c r="Q39" s="493">
        <f t="shared" si="5"/>
        <v>68651</v>
      </c>
      <c r="R39" s="493">
        <f t="shared" si="6"/>
        <v>20010</v>
      </c>
      <c r="S39" s="493">
        <f t="shared" si="7"/>
        <v>88661</v>
      </c>
    </row>
    <row r="40" spans="1:19" s="3" customFormat="1" ht="15" customHeight="1">
      <c r="A40" s="494" t="s">
        <v>368</v>
      </c>
      <c r="B40" s="432">
        <v>42464</v>
      </c>
      <c r="C40" s="432">
        <v>11221</v>
      </c>
      <c r="D40" s="495">
        <v>53685</v>
      </c>
      <c r="E40" s="432">
        <v>17736</v>
      </c>
      <c r="F40" s="432">
        <v>4563</v>
      </c>
      <c r="G40" s="496">
        <v>22299</v>
      </c>
      <c r="H40" s="432">
        <v>1549</v>
      </c>
      <c r="I40" s="432">
        <v>42</v>
      </c>
      <c r="J40" s="496">
        <v>1591</v>
      </c>
      <c r="K40" s="432">
        <f t="shared" si="2"/>
        <v>61749</v>
      </c>
      <c r="L40" s="432">
        <f t="shared" si="3"/>
        <v>15826</v>
      </c>
      <c r="M40" s="496">
        <f t="shared" si="4"/>
        <v>77575</v>
      </c>
      <c r="N40" s="497">
        <v>1930</v>
      </c>
      <c r="O40" s="497">
        <v>2609</v>
      </c>
      <c r="P40" s="498">
        <v>4539</v>
      </c>
      <c r="Q40" s="498">
        <f t="shared" si="5"/>
        <v>63679</v>
      </c>
      <c r="R40" s="498">
        <f t="shared" si="6"/>
        <v>18435</v>
      </c>
      <c r="S40" s="498">
        <f t="shared" si="7"/>
        <v>82114</v>
      </c>
    </row>
    <row r="41" spans="1:19" s="3" customFormat="1" ht="15" customHeight="1">
      <c r="A41" s="490" t="s">
        <v>369</v>
      </c>
      <c r="B41" s="431">
        <v>34976</v>
      </c>
      <c r="C41" s="431">
        <v>9371</v>
      </c>
      <c r="D41" s="491">
        <v>44347</v>
      </c>
      <c r="E41" s="431">
        <v>15888</v>
      </c>
      <c r="F41" s="431">
        <v>4195</v>
      </c>
      <c r="G41" s="492">
        <v>20083</v>
      </c>
      <c r="H41" s="431">
        <v>1320</v>
      </c>
      <c r="I41" s="431">
        <v>28</v>
      </c>
      <c r="J41" s="492">
        <v>1348</v>
      </c>
      <c r="K41" s="431">
        <f t="shared" si="2"/>
        <v>52184</v>
      </c>
      <c r="L41" s="431">
        <f t="shared" si="3"/>
        <v>13594</v>
      </c>
      <c r="M41" s="492">
        <f t="shared" si="4"/>
        <v>65778</v>
      </c>
      <c r="N41" s="302">
        <v>1705</v>
      </c>
      <c r="O41" s="302">
        <v>2379</v>
      </c>
      <c r="P41" s="493">
        <v>4084</v>
      </c>
      <c r="Q41" s="493">
        <f t="shared" si="5"/>
        <v>53889</v>
      </c>
      <c r="R41" s="493">
        <f t="shared" si="6"/>
        <v>15973</v>
      </c>
      <c r="S41" s="493">
        <f t="shared" si="7"/>
        <v>69862</v>
      </c>
    </row>
    <row r="42" spans="1:19" s="3" customFormat="1" ht="15" customHeight="1">
      <c r="A42" s="494" t="s">
        <v>370</v>
      </c>
      <c r="B42" s="432">
        <v>27194</v>
      </c>
      <c r="C42" s="432">
        <v>7817</v>
      </c>
      <c r="D42" s="495">
        <v>35011</v>
      </c>
      <c r="E42" s="432">
        <v>14928</v>
      </c>
      <c r="F42" s="432">
        <v>3908</v>
      </c>
      <c r="G42" s="496">
        <v>18836</v>
      </c>
      <c r="H42" s="432">
        <v>1064</v>
      </c>
      <c r="I42" s="432">
        <v>27</v>
      </c>
      <c r="J42" s="496">
        <v>1091</v>
      </c>
      <c r="K42" s="432">
        <f t="shared" si="2"/>
        <v>43186</v>
      </c>
      <c r="L42" s="432">
        <f t="shared" si="3"/>
        <v>11752</v>
      </c>
      <c r="M42" s="496">
        <f t="shared" si="4"/>
        <v>54938</v>
      </c>
      <c r="N42" s="497">
        <v>1400</v>
      </c>
      <c r="O42" s="497">
        <v>2296</v>
      </c>
      <c r="P42" s="498">
        <v>3696</v>
      </c>
      <c r="Q42" s="498">
        <f t="shared" si="5"/>
        <v>44586</v>
      </c>
      <c r="R42" s="498">
        <f t="shared" si="6"/>
        <v>14048</v>
      </c>
      <c r="S42" s="498">
        <f t="shared" si="7"/>
        <v>58634</v>
      </c>
    </row>
    <row r="43" spans="1:19" s="3" customFormat="1" ht="15" customHeight="1">
      <c r="A43" s="490" t="s">
        <v>371</v>
      </c>
      <c r="B43" s="431">
        <v>18553</v>
      </c>
      <c r="C43" s="431">
        <v>6178</v>
      </c>
      <c r="D43" s="491">
        <v>24731</v>
      </c>
      <c r="E43" s="431">
        <v>12271</v>
      </c>
      <c r="F43" s="431">
        <v>3292</v>
      </c>
      <c r="G43" s="492">
        <v>15563</v>
      </c>
      <c r="H43" s="431">
        <v>803</v>
      </c>
      <c r="I43" s="431">
        <v>20</v>
      </c>
      <c r="J43" s="492">
        <v>823</v>
      </c>
      <c r="K43" s="431">
        <f t="shared" si="2"/>
        <v>31627</v>
      </c>
      <c r="L43" s="431">
        <f t="shared" si="3"/>
        <v>9490</v>
      </c>
      <c r="M43" s="492">
        <f t="shared" si="4"/>
        <v>41117</v>
      </c>
      <c r="N43" s="302">
        <v>1194</v>
      </c>
      <c r="O43" s="302">
        <v>1934</v>
      </c>
      <c r="P43" s="493">
        <v>3128</v>
      </c>
      <c r="Q43" s="493">
        <f t="shared" si="5"/>
        <v>32821</v>
      </c>
      <c r="R43" s="493">
        <f t="shared" si="6"/>
        <v>11424</v>
      </c>
      <c r="S43" s="493">
        <f t="shared" si="7"/>
        <v>44245</v>
      </c>
    </row>
    <row r="44" spans="1:19" s="3" customFormat="1" ht="15" customHeight="1">
      <c r="A44" s="494" t="s">
        <v>372</v>
      </c>
      <c r="B44" s="432">
        <v>18806</v>
      </c>
      <c r="C44" s="432">
        <v>7316</v>
      </c>
      <c r="D44" s="495">
        <v>26122</v>
      </c>
      <c r="E44" s="432">
        <v>14861</v>
      </c>
      <c r="F44" s="432">
        <v>4280</v>
      </c>
      <c r="G44" s="496">
        <v>19141</v>
      </c>
      <c r="H44" s="432">
        <v>931</v>
      </c>
      <c r="I44" s="432">
        <v>19</v>
      </c>
      <c r="J44" s="496">
        <v>950</v>
      </c>
      <c r="K44" s="432">
        <f t="shared" si="2"/>
        <v>34598</v>
      </c>
      <c r="L44" s="432">
        <f t="shared" si="3"/>
        <v>11615</v>
      </c>
      <c r="M44" s="496">
        <f t="shared" si="4"/>
        <v>46213</v>
      </c>
      <c r="N44" s="497">
        <v>1175</v>
      </c>
      <c r="O44" s="497">
        <v>2358</v>
      </c>
      <c r="P44" s="498">
        <v>3533</v>
      </c>
      <c r="Q44" s="498">
        <f t="shared" si="5"/>
        <v>35773</v>
      </c>
      <c r="R44" s="498">
        <f t="shared" si="6"/>
        <v>13973</v>
      </c>
      <c r="S44" s="498">
        <f t="shared" si="7"/>
        <v>49746</v>
      </c>
    </row>
    <row r="45" spans="1:19" s="3" customFormat="1" ht="15" customHeight="1">
      <c r="A45" s="490" t="s">
        <v>373</v>
      </c>
      <c r="B45" s="431">
        <v>15341</v>
      </c>
      <c r="C45" s="431">
        <v>6746</v>
      </c>
      <c r="D45" s="491">
        <v>22087</v>
      </c>
      <c r="E45" s="431">
        <v>13997</v>
      </c>
      <c r="F45" s="431">
        <v>4490</v>
      </c>
      <c r="G45" s="492">
        <v>18487</v>
      </c>
      <c r="H45" s="431">
        <v>861</v>
      </c>
      <c r="I45" s="431">
        <v>26</v>
      </c>
      <c r="J45" s="492">
        <v>887</v>
      </c>
      <c r="K45" s="431">
        <f t="shared" si="2"/>
        <v>30199</v>
      </c>
      <c r="L45" s="431">
        <f t="shared" si="3"/>
        <v>11262</v>
      </c>
      <c r="M45" s="492">
        <f t="shared" si="4"/>
        <v>41461</v>
      </c>
      <c r="N45" s="302">
        <v>1088</v>
      </c>
      <c r="O45" s="302">
        <v>2498</v>
      </c>
      <c r="P45" s="493">
        <v>3586</v>
      </c>
      <c r="Q45" s="493">
        <f t="shared" si="5"/>
        <v>31287</v>
      </c>
      <c r="R45" s="493">
        <f t="shared" si="6"/>
        <v>13760</v>
      </c>
      <c r="S45" s="493">
        <f t="shared" si="7"/>
        <v>45047</v>
      </c>
    </row>
    <row r="46" spans="1:19" s="3" customFormat="1" ht="15" customHeight="1">
      <c r="A46" s="494" t="s">
        <v>374</v>
      </c>
      <c r="B46" s="432">
        <v>11991</v>
      </c>
      <c r="C46" s="432">
        <v>5683</v>
      </c>
      <c r="D46" s="495">
        <v>17674</v>
      </c>
      <c r="E46" s="432">
        <v>11628</v>
      </c>
      <c r="F46" s="432">
        <v>3982</v>
      </c>
      <c r="G46" s="496">
        <v>15610</v>
      </c>
      <c r="H46" s="432">
        <v>665</v>
      </c>
      <c r="I46" s="432">
        <v>30</v>
      </c>
      <c r="J46" s="496">
        <v>695</v>
      </c>
      <c r="K46" s="432">
        <f t="shared" si="2"/>
        <v>24284</v>
      </c>
      <c r="L46" s="432">
        <f t="shared" si="3"/>
        <v>9695</v>
      </c>
      <c r="M46" s="496">
        <f t="shared" si="4"/>
        <v>33979</v>
      </c>
      <c r="N46" s="497">
        <v>975</v>
      </c>
      <c r="O46" s="497">
        <v>2224</v>
      </c>
      <c r="P46" s="498">
        <v>3199</v>
      </c>
      <c r="Q46" s="498">
        <f t="shared" si="5"/>
        <v>25259</v>
      </c>
      <c r="R46" s="498">
        <f t="shared" si="6"/>
        <v>11919</v>
      </c>
      <c r="S46" s="498">
        <f t="shared" si="7"/>
        <v>37178</v>
      </c>
    </row>
    <row r="47" spans="1:19" s="3" customFormat="1" ht="15" customHeight="1">
      <c r="A47" s="490" t="s">
        <v>375</v>
      </c>
      <c r="B47" s="431">
        <v>9355</v>
      </c>
      <c r="C47" s="431">
        <v>4422</v>
      </c>
      <c r="D47" s="491">
        <v>13777</v>
      </c>
      <c r="E47" s="431">
        <v>9228</v>
      </c>
      <c r="F47" s="431">
        <v>3106</v>
      </c>
      <c r="G47" s="492">
        <v>12334</v>
      </c>
      <c r="H47" s="431">
        <v>504</v>
      </c>
      <c r="I47" s="431">
        <v>15</v>
      </c>
      <c r="J47" s="492">
        <v>519</v>
      </c>
      <c r="K47" s="431">
        <f t="shared" si="2"/>
        <v>19087</v>
      </c>
      <c r="L47" s="431">
        <f t="shared" si="3"/>
        <v>7543</v>
      </c>
      <c r="M47" s="492">
        <f t="shared" si="4"/>
        <v>26630</v>
      </c>
      <c r="N47" s="302">
        <v>802</v>
      </c>
      <c r="O47" s="302">
        <v>1943</v>
      </c>
      <c r="P47" s="493">
        <v>2745</v>
      </c>
      <c r="Q47" s="493">
        <f t="shared" si="5"/>
        <v>19889</v>
      </c>
      <c r="R47" s="493">
        <f t="shared" si="6"/>
        <v>9486</v>
      </c>
      <c r="S47" s="493">
        <f t="shared" si="7"/>
        <v>29375</v>
      </c>
    </row>
    <row r="48" spans="1:19" s="3" customFormat="1" ht="15" customHeight="1">
      <c r="A48" s="494" t="s">
        <v>376</v>
      </c>
      <c r="B48" s="432">
        <v>8022</v>
      </c>
      <c r="C48" s="432">
        <v>3916</v>
      </c>
      <c r="D48" s="495">
        <v>11938</v>
      </c>
      <c r="E48" s="432">
        <v>8405</v>
      </c>
      <c r="F48" s="432">
        <v>2895</v>
      </c>
      <c r="G48" s="496">
        <v>11300</v>
      </c>
      <c r="H48" s="432">
        <v>439</v>
      </c>
      <c r="I48" s="432">
        <v>12</v>
      </c>
      <c r="J48" s="496">
        <v>451</v>
      </c>
      <c r="K48" s="432">
        <f t="shared" si="2"/>
        <v>16866</v>
      </c>
      <c r="L48" s="432">
        <f t="shared" si="3"/>
        <v>6823</v>
      </c>
      <c r="M48" s="496">
        <f t="shared" si="4"/>
        <v>23689</v>
      </c>
      <c r="N48" s="497">
        <v>807</v>
      </c>
      <c r="O48" s="497">
        <v>1729</v>
      </c>
      <c r="P48" s="498">
        <v>2536</v>
      </c>
      <c r="Q48" s="498">
        <f t="shared" si="5"/>
        <v>17673</v>
      </c>
      <c r="R48" s="498">
        <f t="shared" si="6"/>
        <v>8552</v>
      </c>
      <c r="S48" s="498">
        <f t="shared" si="7"/>
        <v>26225</v>
      </c>
    </row>
    <row r="49" spans="1:19" s="3" customFormat="1" ht="15" customHeight="1">
      <c r="A49" s="490" t="s">
        <v>377</v>
      </c>
      <c r="B49" s="431">
        <v>5090</v>
      </c>
      <c r="C49" s="431">
        <v>2978</v>
      </c>
      <c r="D49" s="491">
        <v>8068</v>
      </c>
      <c r="E49" s="431">
        <v>5019</v>
      </c>
      <c r="F49" s="431">
        <v>2239</v>
      </c>
      <c r="G49" s="492">
        <v>7258</v>
      </c>
      <c r="H49" s="431">
        <v>243</v>
      </c>
      <c r="I49" s="431">
        <v>11</v>
      </c>
      <c r="J49" s="492">
        <v>254</v>
      </c>
      <c r="K49" s="431">
        <f t="shared" si="2"/>
        <v>10352</v>
      </c>
      <c r="L49" s="431">
        <f t="shared" si="3"/>
        <v>5228</v>
      </c>
      <c r="M49" s="492">
        <f t="shared" si="4"/>
        <v>15580</v>
      </c>
      <c r="N49" s="302">
        <v>611</v>
      </c>
      <c r="O49" s="302">
        <v>1382</v>
      </c>
      <c r="P49" s="493">
        <v>1993</v>
      </c>
      <c r="Q49" s="493">
        <f t="shared" si="5"/>
        <v>10963</v>
      </c>
      <c r="R49" s="493">
        <f t="shared" si="6"/>
        <v>6610</v>
      </c>
      <c r="S49" s="493">
        <f t="shared" si="7"/>
        <v>17573</v>
      </c>
    </row>
    <row r="50" spans="1:19" s="3" customFormat="1" ht="15" customHeight="1">
      <c r="A50" s="494" t="s">
        <v>378</v>
      </c>
      <c r="B50" s="432">
        <v>5139</v>
      </c>
      <c r="C50" s="432">
        <v>3505</v>
      </c>
      <c r="D50" s="495">
        <v>8644</v>
      </c>
      <c r="E50" s="432">
        <v>5401</v>
      </c>
      <c r="F50" s="432">
        <v>2700</v>
      </c>
      <c r="G50" s="496">
        <v>8101</v>
      </c>
      <c r="H50" s="432">
        <v>256</v>
      </c>
      <c r="I50" s="432">
        <v>8</v>
      </c>
      <c r="J50" s="496">
        <v>264</v>
      </c>
      <c r="K50" s="432">
        <f t="shared" si="2"/>
        <v>10796</v>
      </c>
      <c r="L50" s="432">
        <f t="shared" si="3"/>
        <v>6213</v>
      </c>
      <c r="M50" s="496">
        <f t="shared" si="4"/>
        <v>17009</v>
      </c>
      <c r="N50" s="497">
        <v>638</v>
      </c>
      <c r="O50" s="497">
        <v>1600</v>
      </c>
      <c r="P50" s="498">
        <v>2238</v>
      </c>
      <c r="Q50" s="498">
        <f t="shared" si="5"/>
        <v>11434</v>
      </c>
      <c r="R50" s="498">
        <f t="shared" si="6"/>
        <v>7813</v>
      </c>
      <c r="S50" s="498">
        <f t="shared" si="7"/>
        <v>19247</v>
      </c>
    </row>
    <row r="51" spans="1:19" s="3" customFormat="1" ht="15" customHeight="1">
      <c r="A51" s="490" t="s">
        <v>379</v>
      </c>
      <c r="B51" s="431">
        <v>3559</v>
      </c>
      <c r="C51" s="431">
        <v>2191</v>
      </c>
      <c r="D51" s="491">
        <v>5750</v>
      </c>
      <c r="E51" s="431">
        <v>3638</v>
      </c>
      <c r="F51" s="431">
        <v>1747</v>
      </c>
      <c r="G51" s="492">
        <v>5385</v>
      </c>
      <c r="H51" s="431">
        <v>147</v>
      </c>
      <c r="I51" s="431">
        <v>6</v>
      </c>
      <c r="J51" s="492">
        <v>153</v>
      </c>
      <c r="K51" s="431">
        <f t="shared" si="2"/>
        <v>7344</v>
      </c>
      <c r="L51" s="431">
        <f t="shared" si="3"/>
        <v>3944</v>
      </c>
      <c r="M51" s="492">
        <f t="shared" si="4"/>
        <v>11288</v>
      </c>
      <c r="N51" s="302">
        <v>484</v>
      </c>
      <c r="O51" s="302">
        <v>1053</v>
      </c>
      <c r="P51" s="493">
        <v>1537</v>
      </c>
      <c r="Q51" s="493">
        <f t="shared" si="5"/>
        <v>7828</v>
      </c>
      <c r="R51" s="493">
        <f t="shared" si="6"/>
        <v>4997</v>
      </c>
      <c r="S51" s="493">
        <f t="shared" si="7"/>
        <v>12825</v>
      </c>
    </row>
    <row r="52" spans="1:19" s="3" customFormat="1" ht="15" customHeight="1">
      <c r="A52" s="494" t="s">
        <v>380</v>
      </c>
      <c r="B52" s="432">
        <v>2783</v>
      </c>
      <c r="C52" s="432">
        <v>1795</v>
      </c>
      <c r="D52" s="495">
        <v>4578</v>
      </c>
      <c r="E52" s="432">
        <v>2885</v>
      </c>
      <c r="F52" s="432">
        <v>1354</v>
      </c>
      <c r="G52" s="496">
        <v>4239</v>
      </c>
      <c r="H52" s="432">
        <v>108</v>
      </c>
      <c r="I52" s="432">
        <v>2</v>
      </c>
      <c r="J52" s="496">
        <v>110</v>
      </c>
      <c r="K52" s="432">
        <f t="shared" si="2"/>
        <v>5776</v>
      </c>
      <c r="L52" s="432">
        <f t="shared" si="3"/>
        <v>3151</v>
      </c>
      <c r="M52" s="496">
        <f t="shared" si="4"/>
        <v>8927</v>
      </c>
      <c r="N52" s="497">
        <v>349</v>
      </c>
      <c r="O52" s="497">
        <v>806</v>
      </c>
      <c r="P52" s="498">
        <v>1155</v>
      </c>
      <c r="Q52" s="498">
        <f t="shared" si="5"/>
        <v>6125</v>
      </c>
      <c r="R52" s="498">
        <f t="shared" si="6"/>
        <v>3957</v>
      </c>
      <c r="S52" s="498">
        <f t="shared" si="7"/>
        <v>10082</v>
      </c>
    </row>
    <row r="53" spans="1:19" s="3" customFormat="1" ht="15" customHeight="1">
      <c r="A53" s="490" t="s">
        <v>381</v>
      </c>
      <c r="B53" s="431">
        <v>2024</v>
      </c>
      <c r="C53" s="431">
        <v>1497</v>
      </c>
      <c r="D53" s="491">
        <v>3521</v>
      </c>
      <c r="E53" s="431">
        <v>1957</v>
      </c>
      <c r="F53" s="431">
        <v>1083</v>
      </c>
      <c r="G53" s="492">
        <v>3040</v>
      </c>
      <c r="H53" s="431">
        <v>79</v>
      </c>
      <c r="I53" s="431">
        <v>3</v>
      </c>
      <c r="J53" s="492">
        <v>82</v>
      </c>
      <c r="K53" s="431">
        <f t="shared" si="2"/>
        <v>4060</v>
      </c>
      <c r="L53" s="431">
        <f t="shared" si="3"/>
        <v>2583</v>
      </c>
      <c r="M53" s="492">
        <f t="shared" si="4"/>
        <v>6643</v>
      </c>
      <c r="N53" s="302">
        <v>291</v>
      </c>
      <c r="O53" s="302">
        <v>582</v>
      </c>
      <c r="P53" s="493">
        <v>873</v>
      </c>
      <c r="Q53" s="493">
        <f t="shared" si="5"/>
        <v>4351</v>
      </c>
      <c r="R53" s="493">
        <f t="shared" si="6"/>
        <v>3165</v>
      </c>
      <c r="S53" s="493">
        <f t="shared" si="7"/>
        <v>7516</v>
      </c>
    </row>
    <row r="54" spans="1:19" s="3" customFormat="1" ht="15" customHeight="1">
      <c r="A54" s="494" t="s">
        <v>382</v>
      </c>
      <c r="B54" s="432">
        <v>2424</v>
      </c>
      <c r="C54" s="432">
        <v>1752</v>
      </c>
      <c r="D54" s="495">
        <v>4176</v>
      </c>
      <c r="E54" s="432">
        <v>2768</v>
      </c>
      <c r="F54" s="432">
        <v>1457</v>
      </c>
      <c r="G54" s="496">
        <v>4225</v>
      </c>
      <c r="H54" s="432">
        <v>107</v>
      </c>
      <c r="I54" s="432">
        <v>3</v>
      </c>
      <c r="J54" s="496">
        <v>110</v>
      </c>
      <c r="K54" s="432">
        <f t="shared" si="2"/>
        <v>5299</v>
      </c>
      <c r="L54" s="432">
        <f t="shared" si="3"/>
        <v>3212</v>
      </c>
      <c r="M54" s="496">
        <f t="shared" si="4"/>
        <v>8511</v>
      </c>
      <c r="N54" s="497">
        <v>368</v>
      </c>
      <c r="O54" s="497">
        <v>660</v>
      </c>
      <c r="P54" s="498">
        <v>1028</v>
      </c>
      <c r="Q54" s="498">
        <f t="shared" si="5"/>
        <v>5667</v>
      </c>
      <c r="R54" s="498">
        <f t="shared" si="6"/>
        <v>3872</v>
      </c>
      <c r="S54" s="498">
        <f t="shared" si="7"/>
        <v>9539</v>
      </c>
    </row>
    <row r="55" spans="1:19" s="3" customFormat="1" ht="15" customHeight="1">
      <c r="A55" s="490" t="s">
        <v>383</v>
      </c>
      <c r="B55" s="431">
        <v>1976</v>
      </c>
      <c r="C55" s="431">
        <v>1633</v>
      </c>
      <c r="D55" s="491">
        <v>3609</v>
      </c>
      <c r="E55" s="431">
        <v>2200</v>
      </c>
      <c r="F55" s="431">
        <v>1312</v>
      </c>
      <c r="G55" s="492">
        <v>3512</v>
      </c>
      <c r="H55" s="431">
        <v>85</v>
      </c>
      <c r="I55" s="431">
        <v>6</v>
      </c>
      <c r="J55" s="492">
        <v>91</v>
      </c>
      <c r="K55" s="431">
        <f t="shared" si="2"/>
        <v>4261</v>
      </c>
      <c r="L55" s="431">
        <f t="shared" si="3"/>
        <v>2951</v>
      </c>
      <c r="M55" s="492">
        <f t="shared" si="4"/>
        <v>7212</v>
      </c>
      <c r="N55" s="302">
        <v>307</v>
      </c>
      <c r="O55" s="302">
        <v>517</v>
      </c>
      <c r="P55" s="493">
        <v>824</v>
      </c>
      <c r="Q55" s="493">
        <f t="shared" si="5"/>
        <v>4568</v>
      </c>
      <c r="R55" s="493">
        <f t="shared" si="6"/>
        <v>3468</v>
      </c>
      <c r="S55" s="493">
        <f t="shared" si="7"/>
        <v>8036</v>
      </c>
    </row>
    <row r="56" spans="1:19" s="3" customFormat="1" ht="15" customHeight="1">
      <c r="A56" s="494">
        <v>65</v>
      </c>
      <c r="B56" s="432">
        <v>1455</v>
      </c>
      <c r="C56" s="432">
        <v>1247</v>
      </c>
      <c r="D56" s="495">
        <v>2702</v>
      </c>
      <c r="E56" s="432">
        <v>1388</v>
      </c>
      <c r="F56" s="432">
        <v>946</v>
      </c>
      <c r="G56" s="496">
        <v>2334</v>
      </c>
      <c r="H56" s="432">
        <v>54</v>
      </c>
      <c r="I56" s="432">
        <v>3</v>
      </c>
      <c r="J56" s="496">
        <v>57</v>
      </c>
      <c r="K56" s="432">
        <f t="shared" si="2"/>
        <v>2897</v>
      </c>
      <c r="L56" s="432">
        <f t="shared" si="3"/>
        <v>2196</v>
      </c>
      <c r="M56" s="496">
        <f t="shared" si="4"/>
        <v>5093</v>
      </c>
      <c r="N56" s="497">
        <v>239</v>
      </c>
      <c r="O56" s="497">
        <v>384</v>
      </c>
      <c r="P56" s="498">
        <v>623</v>
      </c>
      <c r="Q56" s="498">
        <f t="shared" si="5"/>
        <v>3136</v>
      </c>
      <c r="R56" s="498">
        <f t="shared" si="6"/>
        <v>2580</v>
      </c>
      <c r="S56" s="498">
        <f t="shared" si="7"/>
        <v>5716</v>
      </c>
    </row>
    <row r="57" spans="1:19" ht="15" customHeight="1">
      <c r="A57" s="490">
        <v>66</v>
      </c>
      <c r="B57" s="431">
        <v>1216</v>
      </c>
      <c r="C57" s="431">
        <v>1086</v>
      </c>
      <c r="D57" s="491">
        <v>2302</v>
      </c>
      <c r="E57" s="431">
        <v>1074</v>
      </c>
      <c r="F57" s="431">
        <v>789</v>
      </c>
      <c r="G57" s="492">
        <v>1863</v>
      </c>
      <c r="H57" s="431">
        <v>55</v>
      </c>
      <c r="I57" s="431">
        <v>3</v>
      </c>
      <c r="J57" s="492">
        <v>58</v>
      </c>
      <c r="K57" s="431">
        <f t="shared" si="2"/>
        <v>2345</v>
      </c>
      <c r="L57" s="431">
        <f t="shared" si="3"/>
        <v>1878</v>
      </c>
      <c r="M57" s="492">
        <f t="shared" si="4"/>
        <v>4223</v>
      </c>
      <c r="N57" s="302">
        <v>179</v>
      </c>
      <c r="O57" s="302">
        <v>266</v>
      </c>
      <c r="P57" s="493">
        <v>445</v>
      </c>
      <c r="Q57" s="493">
        <f t="shared" si="5"/>
        <v>2524</v>
      </c>
      <c r="R57" s="493">
        <f t="shared" si="6"/>
        <v>2144</v>
      </c>
      <c r="S57" s="493">
        <f t="shared" si="7"/>
        <v>4668</v>
      </c>
    </row>
    <row r="58" spans="1:19" ht="15" customHeight="1">
      <c r="A58" s="494">
        <v>67</v>
      </c>
      <c r="B58" s="432">
        <v>1000</v>
      </c>
      <c r="C58" s="432">
        <v>883</v>
      </c>
      <c r="D58" s="495">
        <v>1883</v>
      </c>
      <c r="E58" s="432">
        <v>824</v>
      </c>
      <c r="F58" s="432">
        <v>496</v>
      </c>
      <c r="G58" s="496">
        <v>1320</v>
      </c>
      <c r="H58" s="432">
        <v>34</v>
      </c>
      <c r="I58" s="432">
        <v>5</v>
      </c>
      <c r="J58" s="496">
        <v>39</v>
      </c>
      <c r="K58" s="432">
        <f t="shared" si="2"/>
        <v>1858</v>
      </c>
      <c r="L58" s="432">
        <f t="shared" si="3"/>
        <v>1384</v>
      </c>
      <c r="M58" s="496">
        <f t="shared" si="4"/>
        <v>3242</v>
      </c>
      <c r="N58" s="497">
        <v>158</v>
      </c>
      <c r="O58" s="497">
        <v>228</v>
      </c>
      <c r="P58" s="498">
        <v>386</v>
      </c>
      <c r="Q58" s="498">
        <f t="shared" si="5"/>
        <v>2016</v>
      </c>
      <c r="R58" s="498">
        <f t="shared" si="6"/>
        <v>1612</v>
      </c>
      <c r="S58" s="498">
        <f t="shared" si="7"/>
        <v>3628</v>
      </c>
    </row>
    <row r="59" spans="1:19" ht="15" customHeight="1">
      <c r="A59" s="490">
        <v>68</v>
      </c>
      <c r="B59" s="431">
        <v>754</v>
      </c>
      <c r="C59" s="431">
        <v>675</v>
      </c>
      <c r="D59" s="491">
        <v>1429</v>
      </c>
      <c r="E59" s="431">
        <v>572</v>
      </c>
      <c r="F59" s="431">
        <v>392</v>
      </c>
      <c r="G59" s="492">
        <v>964</v>
      </c>
      <c r="H59" s="431">
        <v>26</v>
      </c>
      <c r="I59" s="431">
        <v>2</v>
      </c>
      <c r="J59" s="492">
        <v>28</v>
      </c>
      <c r="K59" s="431">
        <f t="shared" si="2"/>
        <v>1352</v>
      </c>
      <c r="L59" s="431">
        <f t="shared" si="3"/>
        <v>1069</v>
      </c>
      <c r="M59" s="492">
        <f t="shared" si="4"/>
        <v>2421</v>
      </c>
      <c r="N59" s="302">
        <v>127</v>
      </c>
      <c r="O59" s="302">
        <v>167</v>
      </c>
      <c r="P59" s="493">
        <v>294</v>
      </c>
      <c r="Q59" s="493">
        <f t="shared" si="5"/>
        <v>1479</v>
      </c>
      <c r="R59" s="493">
        <f t="shared" si="6"/>
        <v>1236</v>
      </c>
      <c r="S59" s="493">
        <f t="shared" si="7"/>
        <v>2715</v>
      </c>
    </row>
    <row r="60" spans="1:19" ht="15" customHeight="1">
      <c r="A60" s="494">
        <v>69</v>
      </c>
      <c r="B60" s="432">
        <v>942</v>
      </c>
      <c r="C60" s="432">
        <v>956</v>
      </c>
      <c r="D60" s="495">
        <v>1898</v>
      </c>
      <c r="E60" s="432">
        <v>831</v>
      </c>
      <c r="F60" s="432">
        <v>486</v>
      </c>
      <c r="G60" s="496">
        <v>1317</v>
      </c>
      <c r="H60" s="432">
        <v>44</v>
      </c>
      <c r="I60" s="432">
        <v>2</v>
      </c>
      <c r="J60" s="496">
        <v>46</v>
      </c>
      <c r="K60" s="432">
        <f t="shared" si="2"/>
        <v>1817</v>
      </c>
      <c r="L60" s="432">
        <f t="shared" si="3"/>
        <v>1444</v>
      </c>
      <c r="M60" s="496">
        <f t="shared" si="4"/>
        <v>3261</v>
      </c>
      <c r="N60" s="497">
        <v>149</v>
      </c>
      <c r="O60" s="497">
        <v>197</v>
      </c>
      <c r="P60" s="498">
        <v>346</v>
      </c>
      <c r="Q60" s="498">
        <f t="shared" si="5"/>
        <v>1966</v>
      </c>
      <c r="R60" s="498">
        <f t="shared" si="6"/>
        <v>1641</v>
      </c>
      <c r="S60" s="498">
        <f t="shared" si="7"/>
        <v>3607</v>
      </c>
    </row>
    <row r="61" spans="1:19" ht="15" customHeight="1">
      <c r="A61" s="490">
        <v>70</v>
      </c>
      <c r="B61" s="431">
        <v>605</v>
      </c>
      <c r="C61" s="431">
        <v>743</v>
      </c>
      <c r="D61" s="491">
        <v>1348</v>
      </c>
      <c r="E61" s="431">
        <v>522</v>
      </c>
      <c r="F61" s="431">
        <v>382</v>
      </c>
      <c r="G61" s="492">
        <v>904</v>
      </c>
      <c r="H61" s="431">
        <v>24</v>
      </c>
      <c r="I61" s="431">
        <v>0</v>
      </c>
      <c r="J61" s="492">
        <v>24</v>
      </c>
      <c r="K61" s="431">
        <f t="shared" si="2"/>
        <v>1151</v>
      </c>
      <c r="L61" s="431">
        <f t="shared" si="3"/>
        <v>1125</v>
      </c>
      <c r="M61" s="492">
        <f t="shared" si="4"/>
        <v>2276</v>
      </c>
      <c r="N61" s="302">
        <v>88</v>
      </c>
      <c r="O61" s="302">
        <v>180</v>
      </c>
      <c r="P61" s="493">
        <v>268</v>
      </c>
      <c r="Q61" s="493">
        <f t="shared" si="5"/>
        <v>1239</v>
      </c>
      <c r="R61" s="493">
        <f t="shared" si="6"/>
        <v>1305</v>
      </c>
      <c r="S61" s="493">
        <f t="shared" si="7"/>
        <v>2544</v>
      </c>
    </row>
    <row r="62" spans="1:19" ht="15" customHeight="1">
      <c r="A62" s="494">
        <v>71</v>
      </c>
      <c r="B62" s="432">
        <v>542</v>
      </c>
      <c r="C62" s="432">
        <v>636</v>
      </c>
      <c r="D62" s="495">
        <v>1178</v>
      </c>
      <c r="E62" s="432">
        <v>463</v>
      </c>
      <c r="F62" s="432">
        <v>305</v>
      </c>
      <c r="G62" s="496">
        <v>768</v>
      </c>
      <c r="H62" s="432">
        <v>11</v>
      </c>
      <c r="I62" s="432">
        <v>1</v>
      </c>
      <c r="J62" s="496">
        <v>12</v>
      </c>
      <c r="K62" s="432">
        <f t="shared" si="2"/>
        <v>1016</v>
      </c>
      <c r="L62" s="432">
        <f t="shared" si="3"/>
        <v>942</v>
      </c>
      <c r="M62" s="496">
        <f t="shared" si="4"/>
        <v>1958</v>
      </c>
      <c r="N62" s="497">
        <v>58</v>
      </c>
      <c r="O62" s="497">
        <v>112</v>
      </c>
      <c r="P62" s="498">
        <v>170</v>
      </c>
      <c r="Q62" s="498">
        <f t="shared" si="5"/>
        <v>1074</v>
      </c>
      <c r="R62" s="498">
        <f t="shared" si="6"/>
        <v>1054</v>
      </c>
      <c r="S62" s="498">
        <f t="shared" si="7"/>
        <v>2128</v>
      </c>
    </row>
    <row r="63" spans="1:19" ht="15" customHeight="1">
      <c r="A63" s="490">
        <v>72</v>
      </c>
      <c r="B63" s="431">
        <v>479</v>
      </c>
      <c r="C63" s="431">
        <v>546</v>
      </c>
      <c r="D63" s="491">
        <v>1025</v>
      </c>
      <c r="E63" s="431">
        <v>362</v>
      </c>
      <c r="F63" s="431">
        <v>256</v>
      </c>
      <c r="G63" s="492">
        <v>618</v>
      </c>
      <c r="H63" s="431">
        <v>11</v>
      </c>
      <c r="I63" s="431">
        <v>1</v>
      </c>
      <c r="J63" s="492">
        <v>12</v>
      </c>
      <c r="K63" s="431">
        <f t="shared" si="2"/>
        <v>852</v>
      </c>
      <c r="L63" s="431">
        <f t="shared" si="3"/>
        <v>803</v>
      </c>
      <c r="M63" s="492">
        <f t="shared" si="4"/>
        <v>1655</v>
      </c>
      <c r="N63" s="302">
        <v>60</v>
      </c>
      <c r="O63" s="302">
        <v>88</v>
      </c>
      <c r="P63" s="493">
        <v>148</v>
      </c>
      <c r="Q63" s="493">
        <f t="shared" si="5"/>
        <v>912</v>
      </c>
      <c r="R63" s="493">
        <f t="shared" si="6"/>
        <v>891</v>
      </c>
      <c r="S63" s="493">
        <f t="shared" si="7"/>
        <v>1803</v>
      </c>
    </row>
    <row r="64" spans="1:19" ht="15" customHeight="1">
      <c r="A64" s="494">
        <v>73</v>
      </c>
      <c r="B64" s="432">
        <v>370</v>
      </c>
      <c r="C64" s="432">
        <v>454</v>
      </c>
      <c r="D64" s="495">
        <v>824</v>
      </c>
      <c r="E64" s="432">
        <v>290</v>
      </c>
      <c r="F64" s="432">
        <v>240</v>
      </c>
      <c r="G64" s="496">
        <v>530</v>
      </c>
      <c r="H64" s="432">
        <v>7</v>
      </c>
      <c r="I64" s="432">
        <v>1</v>
      </c>
      <c r="J64" s="496">
        <v>8</v>
      </c>
      <c r="K64" s="432">
        <f t="shared" si="2"/>
        <v>667</v>
      </c>
      <c r="L64" s="432">
        <f t="shared" si="3"/>
        <v>695</v>
      </c>
      <c r="M64" s="496">
        <f t="shared" si="4"/>
        <v>1362</v>
      </c>
      <c r="N64" s="497">
        <v>41</v>
      </c>
      <c r="O64" s="497">
        <v>78</v>
      </c>
      <c r="P64" s="498">
        <v>119</v>
      </c>
      <c r="Q64" s="498">
        <f t="shared" si="5"/>
        <v>708</v>
      </c>
      <c r="R64" s="498">
        <f t="shared" si="6"/>
        <v>773</v>
      </c>
      <c r="S64" s="498">
        <f t="shared" si="7"/>
        <v>1481</v>
      </c>
    </row>
    <row r="65" spans="1:23" ht="15" customHeight="1">
      <c r="A65" s="490">
        <v>74</v>
      </c>
      <c r="B65" s="431">
        <v>389</v>
      </c>
      <c r="C65" s="431">
        <v>484</v>
      </c>
      <c r="D65" s="491">
        <v>873</v>
      </c>
      <c r="E65" s="431">
        <v>387</v>
      </c>
      <c r="F65" s="431">
        <v>276</v>
      </c>
      <c r="G65" s="492">
        <v>663</v>
      </c>
      <c r="H65" s="431">
        <v>8</v>
      </c>
      <c r="I65" s="431">
        <v>0</v>
      </c>
      <c r="J65" s="492">
        <v>8</v>
      </c>
      <c r="K65" s="431">
        <f t="shared" si="2"/>
        <v>784</v>
      </c>
      <c r="L65" s="431">
        <f t="shared" si="3"/>
        <v>760</v>
      </c>
      <c r="M65" s="492">
        <f t="shared" si="4"/>
        <v>1544</v>
      </c>
      <c r="N65" s="302">
        <v>49</v>
      </c>
      <c r="O65" s="302">
        <v>76</v>
      </c>
      <c r="P65" s="493">
        <v>125</v>
      </c>
      <c r="Q65" s="493">
        <f t="shared" si="5"/>
        <v>833</v>
      </c>
      <c r="R65" s="493">
        <f t="shared" si="6"/>
        <v>836</v>
      </c>
      <c r="S65" s="493">
        <f t="shared" si="7"/>
        <v>1669</v>
      </c>
    </row>
    <row r="66" spans="1:23" ht="15" customHeight="1">
      <c r="A66" s="494">
        <v>75</v>
      </c>
      <c r="B66" s="432">
        <v>325</v>
      </c>
      <c r="C66" s="432">
        <v>381</v>
      </c>
      <c r="D66" s="495">
        <v>706</v>
      </c>
      <c r="E66" s="432">
        <v>279</v>
      </c>
      <c r="F66" s="432">
        <v>200</v>
      </c>
      <c r="G66" s="496">
        <v>479</v>
      </c>
      <c r="H66" s="432">
        <v>7</v>
      </c>
      <c r="I66" s="432">
        <v>1</v>
      </c>
      <c r="J66" s="496">
        <v>8</v>
      </c>
      <c r="K66" s="432">
        <f t="shared" si="2"/>
        <v>611</v>
      </c>
      <c r="L66" s="432">
        <f t="shared" si="3"/>
        <v>582</v>
      </c>
      <c r="M66" s="496">
        <f t="shared" si="4"/>
        <v>1193</v>
      </c>
      <c r="N66" s="497">
        <v>30</v>
      </c>
      <c r="O66" s="497">
        <v>70</v>
      </c>
      <c r="P66" s="498">
        <v>100</v>
      </c>
      <c r="Q66" s="498">
        <f t="shared" si="5"/>
        <v>641</v>
      </c>
      <c r="R66" s="498">
        <f t="shared" si="6"/>
        <v>652</v>
      </c>
      <c r="S66" s="498">
        <f t="shared" si="7"/>
        <v>1293</v>
      </c>
    </row>
    <row r="67" spans="1:23" ht="15" customHeight="1">
      <c r="A67" s="490">
        <v>76</v>
      </c>
      <c r="B67" s="431">
        <v>271</v>
      </c>
      <c r="C67" s="431">
        <v>333</v>
      </c>
      <c r="D67" s="491">
        <v>604</v>
      </c>
      <c r="E67" s="431">
        <v>236</v>
      </c>
      <c r="F67" s="431">
        <v>143</v>
      </c>
      <c r="G67" s="492">
        <v>379</v>
      </c>
      <c r="H67" s="431">
        <v>7</v>
      </c>
      <c r="I67" s="431">
        <v>2</v>
      </c>
      <c r="J67" s="492">
        <v>9</v>
      </c>
      <c r="K67" s="431">
        <f t="shared" si="2"/>
        <v>514</v>
      </c>
      <c r="L67" s="431">
        <f t="shared" si="3"/>
        <v>478</v>
      </c>
      <c r="M67" s="492">
        <f t="shared" si="4"/>
        <v>992</v>
      </c>
      <c r="N67" s="302">
        <v>34</v>
      </c>
      <c r="O67" s="302">
        <v>55</v>
      </c>
      <c r="P67" s="493">
        <v>89</v>
      </c>
      <c r="Q67" s="493">
        <f t="shared" si="5"/>
        <v>548</v>
      </c>
      <c r="R67" s="493">
        <f t="shared" si="6"/>
        <v>533</v>
      </c>
      <c r="S67" s="493">
        <f t="shared" si="7"/>
        <v>1081</v>
      </c>
    </row>
    <row r="68" spans="1:23" ht="15" customHeight="1">
      <c r="A68" s="494">
        <v>77</v>
      </c>
      <c r="B68" s="432">
        <v>224</v>
      </c>
      <c r="C68" s="432">
        <v>303</v>
      </c>
      <c r="D68" s="495">
        <v>527</v>
      </c>
      <c r="E68" s="432">
        <v>262</v>
      </c>
      <c r="F68" s="432">
        <v>150</v>
      </c>
      <c r="G68" s="496">
        <v>412</v>
      </c>
      <c r="H68" s="432">
        <v>1</v>
      </c>
      <c r="I68" s="432">
        <v>0</v>
      </c>
      <c r="J68" s="496">
        <v>1</v>
      </c>
      <c r="K68" s="432">
        <f t="shared" si="2"/>
        <v>487</v>
      </c>
      <c r="L68" s="432">
        <f t="shared" si="3"/>
        <v>453</v>
      </c>
      <c r="M68" s="496">
        <f t="shared" si="4"/>
        <v>940</v>
      </c>
      <c r="N68" s="497">
        <v>31</v>
      </c>
      <c r="O68" s="497">
        <v>58</v>
      </c>
      <c r="P68" s="498">
        <v>89</v>
      </c>
      <c r="Q68" s="498">
        <f t="shared" si="5"/>
        <v>518</v>
      </c>
      <c r="R68" s="498">
        <f t="shared" si="6"/>
        <v>511</v>
      </c>
      <c r="S68" s="498">
        <f t="shared" si="7"/>
        <v>1029</v>
      </c>
    </row>
    <row r="69" spans="1:23" ht="15" customHeight="1">
      <c r="A69" s="490">
        <v>78</v>
      </c>
      <c r="B69" s="431">
        <v>191</v>
      </c>
      <c r="C69" s="431">
        <v>218</v>
      </c>
      <c r="D69" s="491">
        <v>409</v>
      </c>
      <c r="E69" s="431">
        <v>219</v>
      </c>
      <c r="F69" s="431">
        <v>129</v>
      </c>
      <c r="G69" s="492">
        <v>348</v>
      </c>
      <c r="H69" s="431">
        <v>3</v>
      </c>
      <c r="I69" s="431">
        <v>1</v>
      </c>
      <c r="J69" s="492">
        <v>4</v>
      </c>
      <c r="K69" s="431">
        <f t="shared" si="2"/>
        <v>413</v>
      </c>
      <c r="L69" s="431">
        <f t="shared" si="3"/>
        <v>348</v>
      </c>
      <c r="M69" s="492">
        <f t="shared" si="4"/>
        <v>761</v>
      </c>
      <c r="N69" s="302">
        <v>18</v>
      </c>
      <c r="O69" s="302">
        <v>43</v>
      </c>
      <c r="P69" s="493">
        <v>61</v>
      </c>
      <c r="Q69" s="493">
        <f t="shared" si="5"/>
        <v>431</v>
      </c>
      <c r="R69" s="493">
        <f t="shared" si="6"/>
        <v>391</v>
      </c>
      <c r="S69" s="493">
        <f t="shared" si="7"/>
        <v>822</v>
      </c>
    </row>
    <row r="70" spans="1:23" ht="15" customHeight="1">
      <c r="A70" s="494">
        <v>79</v>
      </c>
      <c r="B70" s="432">
        <v>181</v>
      </c>
      <c r="C70" s="432">
        <v>235</v>
      </c>
      <c r="D70" s="495">
        <v>416</v>
      </c>
      <c r="E70" s="432">
        <v>249</v>
      </c>
      <c r="F70" s="432">
        <v>148</v>
      </c>
      <c r="G70" s="496">
        <v>397</v>
      </c>
      <c r="H70" s="432">
        <v>4</v>
      </c>
      <c r="I70" s="432">
        <v>0</v>
      </c>
      <c r="J70" s="496">
        <v>4</v>
      </c>
      <c r="K70" s="432">
        <f t="shared" si="2"/>
        <v>434</v>
      </c>
      <c r="L70" s="432">
        <f t="shared" si="3"/>
        <v>383</v>
      </c>
      <c r="M70" s="496">
        <f t="shared" si="4"/>
        <v>817</v>
      </c>
      <c r="N70" s="497">
        <v>20</v>
      </c>
      <c r="O70" s="497">
        <v>58</v>
      </c>
      <c r="P70" s="498">
        <v>78</v>
      </c>
      <c r="Q70" s="498">
        <f t="shared" si="5"/>
        <v>454</v>
      </c>
      <c r="R70" s="498">
        <f t="shared" si="6"/>
        <v>441</v>
      </c>
      <c r="S70" s="498">
        <f t="shared" si="7"/>
        <v>895</v>
      </c>
    </row>
    <row r="71" spans="1:23" ht="25.95" customHeight="1">
      <c r="A71" s="606" t="s">
        <v>886</v>
      </c>
      <c r="B71" s="431">
        <v>1908</v>
      </c>
      <c r="C71" s="431">
        <v>1279</v>
      </c>
      <c r="D71" s="491">
        <v>3187</v>
      </c>
      <c r="E71" s="431">
        <v>1738</v>
      </c>
      <c r="F71" s="431">
        <v>782</v>
      </c>
      <c r="G71" s="492">
        <v>2520</v>
      </c>
      <c r="H71" s="431">
        <v>5</v>
      </c>
      <c r="I71" s="431">
        <v>1</v>
      </c>
      <c r="J71" s="492">
        <v>6</v>
      </c>
      <c r="K71" s="431">
        <f t="shared" si="2"/>
        <v>3651</v>
      </c>
      <c r="L71" s="431">
        <f t="shared" si="3"/>
        <v>2062</v>
      </c>
      <c r="M71" s="492">
        <f t="shared" si="4"/>
        <v>5713</v>
      </c>
      <c r="N71" s="302">
        <v>472</v>
      </c>
      <c r="O71" s="302">
        <v>628</v>
      </c>
      <c r="P71" s="493">
        <v>1100</v>
      </c>
      <c r="Q71" s="493">
        <f t="shared" si="5"/>
        <v>4123</v>
      </c>
      <c r="R71" s="493">
        <f t="shared" si="6"/>
        <v>2690</v>
      </c>
      <c r="S71" s="493">
        <f t="shared" si="7"/>
        <v>6813</v>
      </c>
    </row>
    <row r="72" spans="1:23" s="137" customFormat="1" ht="22.5" customHeight="1">
      <c r="A72" s="499" t="s">
        <v>172</v>
      </c>
      <c r="B72" s="500">
        <v>1660629</v>
      </c>
      <c r="C72" s="500">
        <f>SUM(C9:C71)</f>
        <v>467207</v>
      </c>
      <c r="D72" s="500">
        <v>2127836</v>
      </c>
      <c r="E72" s="500">
        <v>483279</v>
      </c>
      <c r="F72" s="500">
        <v>117508</v>
      </c>
      <c r="G72" s="500">
        <v>600787</v>
      </c>
      <c r="H72" s="500">
        <v>28634</v>
      </c>
      <c r="I72" s="500">
        <v>810</v>
      </c>
      <c r="J72" s="500">
        <v>29444</v>
      </c>
      <c r="K72" s="500">
        <f t="shared" si="2"/>
        <v>2172542</v>
      </c>
      <c r="L72" s="500">
        <f t="shared" si="3"/>
        <v>585525</v>
      </c>
      <c r="M72" s="500">
        <f t="shared" si="4"/>
        <v>2758067</v>
      </c>
      <c r="N72" s="500">
        <v>57797</v>
      </c>
      <c r="O72" s="500">
        <v>72290</v>
      </c>
      <c r="P72" s="500">
        <v>130087</v>
      </c>
      <c r="Q72" s="500">
        <f t="shared" si="5"/>
        <v>2230339</v>
      </c>
      <c r="R72" s="500">
        <f t="shared" si="6"/>
        <v>657815</v>
      </c>
      <c r="S72" s="500">
        <f t="shared" si="7"/>
        <v>2888154</v>
      </c>
    </row>
    <row r="75" spans="1:23">
      <c r="B75" s="104"/>
      <c r="C75" s="104"/>
      <c r="D75" s="104"/>
      <c r="E75" s="104"/>
      <c r="F75" s="104"/>
      <c r="G75" s="104"/>
      <c r="H75" s="104"/>
      <c r="I75" s="104"/>
      <c r="J75" s="104"/>
      <c r="K75" s="104"/>
      <c r="L75" s="104"/>
      <c r="M75" s="104"/>
      <c r="N75" s="104"/>
      <c r="O75" s="104"/>
      <c r="P75" s="104"/>
      <c r="Q75" s="104"/>
      <c r="R75" s="104"/>
      <c r="S75" s="104"/>
      <c r="T75" s="104"/>
      <c r="U75" s="104"/>
      <c r="V75" s="104"/>
      <c r="W75" s="104"/>
    </row>
  </sheetData>
  <mergeCells count="10">
    <mergeCell ref="K7:M7"/>
    <mergeCell ref="A4:S4"/>
    <mergeCell ref="A5:S5"/>
    <mergeCell ref="A6:A8"/>
    <mergeCell ref="B6:M6"/>
    <mergeCell ref="N6:P7"/>
    <mergeCell ref="Q6:S7"/>
    <mergeCell ref="B7:D7"/>
    <mergeCell ref="E7:G7"/>
    <mergeCell ref="H7:J7"/>
  </mergeCells>
  <printOptions horizontalCentered="1"/>
  <pageMargins left="0.43307086614173229" right="0.23622047244094491" top="0.55118110236220474" bottom="0.15748031496062992" header="0.51181102362204722" footer="0.31496062992125984"/>
  <pageSetup paperSize="9" scale="61" orientation="portrait" r:id="rId1"/>
  <ignoredErrors>
    <ignoredError sqref="A9:A70" numberStoredAsText="1"/>
  </ignoredError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W50"/>
  <sheetViews>
    <sheetView showGridLines="0" zoomScaleNormal="100" workbookViewId="0">
      <selection activeCell="J20" sqref="J20"/>
    </sheetView>
  </sheetViews>
  <sheetFormatPr defaultColWidth="9.109375" defaultRowHeight="24.9" customHeight="1"/>
  <cols>
    <col min="1" max="1" width="10.6640625" style="94" customWidth="1"/>
    <col min="2" max="2" width="4.6640625" style="94" customWidth="1"/>
    <col min="3" max="3" width="8.6640625" style="94" customWidth="1"/>
    <col min="4" max="19" width="6.6640625" style="94" customWidth="1"/>
    <col min="20" max="16384" width="9.109375" style="94"/>
  </cols>
  <sheetData>
    <row r="1" spans="1:23" ht="15" customHeight="1"/>
    <row r="2" spans="1:23" ht="15" customHeight="1"/>
    <row r="3" spans="1:23" ht="15" customHeight="1"/>
    <row r="4" spans="1:23" s="102" customFormat="1" ht="35.1" customHeight="1">
      <c r="A4" s="915" t="s">
        <v>704</v>
      </c>
      <c r="B4" s="915"/>
      <c r="C4" s="915"/>
      <c r="D4" s="915"/>
      <c r="E4" s="915"/>
      <c r="F4" s="915"/>
      <c r="G4" s="915"/>
      <c r="H4" s="915"/>
      <c r="I4" s="915"/>
      <c r="J4" s="915"/>
      <c r="K4" s="915"/>
      <c r="L4" s="915"/>
      <c r="M4" s="915"/>
      <c r="N4" s="915"/>
      <c r="O4" s="915"/>
      <c r="P4" s="915"/>
      <c r="Q4" s="915"/>
      <c r="R4" s="915"/>
      <c r="S4" s="915"/>
      <c r="T4" s="915"/>
    </row>
    <row r="5" spans="1:23" s="102" customFormat="1" ht="20.100000000000001" customHeight="1">
      <c r="A5" s="914" t="s">
        <v>716</v>
      </c>
      <c r="B5" s="914"/>
      <c r="C5" s="914"/>
      <c r="D5" s="914"/>
      <c r="E5" s="914"/>
      <c r="F5" s="914"/>
      <c r="G5" s="914"/>
      <c r="H5" s="914"/>
      <c r="I5" s="914"/>
      <c r="J5" s="914"/>
      <c r="K5" s="914"/>
      <c r="L5" s="914"/>
      <c r="M5" s="914"/>
      <c r="N5" s="914"/>
      <c r="O5" s="914"/>
      <c r="P5" s="914"/>
      <c r="Q5" s="914"/>
      <c r="R5" s="914"/>
      <c r="S5" s="914"/>
    </row>
    <row r="6" spans="1:23" ht="35.1" customHeight="1">
      <c r="A6" s="910" t="s">
        <v>660</v>
      </c>
      <c r="B6" s="918" t="s">
        <v>658</v>
      </c>
      <c r="C6" s="911" t="s">
        <v>715</v>
      </c>
      <c r="D6" s="911"/>
      <c r="E6" s="911"/>
      <c r="F6" s="911"/>
      <c r="G6" s="911"/>
      <c r="H6" s="911"/>
      <c r="I6" s="911"/>
      <c r="J6" s="911"/>
      <c r="K6" s="911"/>
      <c r="L6" s="911"/>
      <c r="M6" s="911"/>
      <c r="N6" s="911"/>
      <c r="O6" s="911"/>
      <c r="P6" s="911"/>
      <c r="Q6" s="911"/>
      <c r="R6" s="911"/>
      <c r="S6" s="911"/>
      <c r="T6" s="910" t="s">
        <v>172</v>
      </c>
    </row>
    <row r="7" spans="1:23" ht="35.1" customHeight="1">
      <c r="A7" s="910"/>
      <c r="B7" s="918"/>
      <c r="C7" s="488">
        <v>85.28</v>
      </c>
      <c r="D7" s="489" t="s">
        <v>720</v>
      </c>
      <c r="E7" s="489" t="s">
        <v>721</v>
      </c>
      <c r="F7" s="489" t="s">
        <v>722</v>
      </c>
      <c r="G7" s="489" t="s">
        <v>723</v>
      </c>
      <c r="H7" s="489" t="s">
        <v>724</v>
      </c>
      <c r="I7" s="489" t="s">
        <v>725</v>
      </c>
      <c r="J7" s="489" t="s">
        <v>726</v>
      </c>
      <c r="K7" s="489" t="s">
        <v>727</v>
      </c>
      <c r="L7" s="489" t="s">
        <v>728</v>
      </c>
      <c r="M7" s="489" t="s">
        <v>729</v>
      </c>
      <c r="N7" s="489" t="s">
        <v>730</v>
      </c>
      <c r="O7" s="489" t="s">
        <v>731</v>
      </c>
      <c r="P7" s="489" t="s">
        <v>732</v>
      </c>
      <c r="Q7" s="489" t="s">
        <v>733</v>
      </c>
      <c r="R7" s="489" t="s">
        <v>719</v>
      </c>
      <c r="S7" s="489">
        <v>639.6</v>
      </c>
      <c r="T7" s="910"/>
    </row>
    <row r="8" spans="1:23" ht="18" customHeight="1">
      <c r="A8" s="917" t="s">
        <v>323</v>
      </c>
      <c r="B8" s="501" t="s">
        <v>312</v>
      </c>
      <c r="C8" s="502">
        <v>89169</v>
      </c>
      <c r="D8" s="502">
        <v>21</v>
      </c>
      <c r="E8" s="503">
        <v>36</v>
      </c>
      <c r="F8" s="503">
        <v>19</v>
      </c>
      <c r="G8" s="503">
        <v>8</v>
      </c>
      <c r="H8" s="503">
        <v>1</v>
      </c>
      <c r="I8" s="503">
        <v>4</v>
      </c>
      <c r="J8" s="503">
        <v>5</v>
      </c>
      <c r="K8" s="503">
        <v>1</v>
      </c>
      <c r="L8" s="503">
        <v>0</v>
      </c>
      <c r="M8" s="503">
        <v>0</v>
      </c>
      <c r="N8" s="503">
        <v>2</v>
      </c>
      <c r="O8" s="503">
        <v>4</v>
      </c>
      <c r="P8" s="503">
        <v>0</v>
      </c>
      <c r="Q8" s="503">
        <v>2</v>
      </c>
      <c r="R8" s="503">
        <v>6</v>
      </c>
      <c r="S8" s="504">
        <v>4</v>
      </c>
      <c r="T8" s="505">
        <v>89282</v>
      </c>
      <c r="W8" s="98"/>
    </row>
    <row r="9" spans="1:23" ht="18" customHeight="1">
      <c r="A9" s="917"/>
      <c r="B9" s="501" t="s">
        <v>311</v>
      </c>
      <c r="C9" s="502">
        <v>20589</v>
      </c>
      <c r="D9" s="503">
        <v>5</v>
      </c>
      <c r="E9" s="503">
        <v>8</v>
      </c>
      <c r="F9" s="503">
        <v>3</v>
      </c>
      <c r="G9" s="503">
        <v>1</v>
      </c>
      <c r="H9" s="503">
        <v>0</v>
      </c>
      <c r="I9" s="503">
        <v>1</v>
      </c>
      <c r="J9" s="503">
        <v>0</v>
      </c>
      <c r="K9" s="503">
        <v>0</v>
      </c>
      <c r="L9" s="503">
        <v>0</v>
      </c>
      <c r="M9" s="503">
        <v>0</v>
      </c>
      <c r="N9" s="503">
        <v>1</v>
      </c>
      <c r="O9" s="503">
        <v>0</v>
      </c>
      <c r="P9" s="503">
        <v>0</v>
      </c>
      <c r="Q9" s="503">
        <v>0</v>
      </c>
      <c r="R9" s="503">
        <v>0</v>
      </c>
      <c r="S9" s="504">
        <v>1</v>
      </c>
      <c r="T9" s="505">
        <v>20609</v>
      </c>
      <c r="W9" s="98"/>
    </row>
    <row r="10" spans="1:23" s="99" customFormat="1" ht="18" customHeight="1">
      <c r="A10" s="917"/>
      <c r="B10" s="501" t="s">
        <v>310</v>
      </c>
      <c r="C10" s="504">
        <v>109758</v>
      </c>
      <c r="D10" s="504">
        <v>26</v>
      </c>
      <c r="E10" s="504">
        <v>44</v>
      </c>
      <c r="F10" s="504">
        <v>22</v>
      </c>
      <c r="G10" s="504">
        <v>9</v>
      </c>
      <c r="H10" s="504">
        <v>1</v>
      </c>
      <c r="I10" s="504">
        <v>5</v>
      </c>
      <c r="J10" s="504">
        <v>5</v>
      </c>
      <c r="K10" s="504">
        <v>1</v>
      </c>
      <c r="L10" s="504">
        <v>0</v>
      </c>
      <c r="M10" s="504">
        <v>0</v>
      </c>
      <c r="N10" s="504">
        <v>3</v>
      </c>
      <c r="O10" s="504">
        <v>4</v>
      </c>
      <c r="P10" s="504">
        <v>0</v>
      </c>
      <c r="Q10" s="504">
        <v>2</v>
      </c>
      <c r="R10" s="504">
        <v>6</v>
      </c>
      <c r="S10" s="504">
        <v>5</v>
      </c>
      <c r="T10" s="504">
        <v>109891</v>
      </c>
      <c r="V10" s="94"/>
      <c r="W10" s="98"/>
    </row>
    <row r="11" spans="1:23" ht="18" customHeight="1">
      <c r="A11" s="916" t="s">
        <v>322</v>
      </c>
      <c r="B11" s="506" t="s">
        <v>312</v>
      </c>
      <c r="C11" s="507">
        <v>182925</v>
      </c>
      <c r="D11" s="507">
        <v>65</v>
      </c>
      <c r="E11" s="508">
        <v>181</v>
      </c>
      <c r="F11" s="508">
        <v>81</v>
      </c>
      <c r="G11" s="508">
        <v>50</v>
      </c>
      <c r="H11" s="508">
        <v>15</v>
      </c>
      <c r="I11" s="508">
        <v>18</v>
      </c>
      <c r="J11" s="508">
        <v>6</v>
      </c>
      <c r="K11" s="508">
        <v>10</v>
      </c>
      <c r="L11" s="508">
        <v>1</v>
      </c>
      <c r="M11" s="508">
        <v>1</v>
      </c>
      <c r="N11" s="508">
        <v>4</v>
      </c>
      <c r="O11" s="508">
        <v>9</v>
      </c>
      <c r="P11" s="508">
        <v>1</v>
      </c>
      <c r="Q11" s="508">
        <v>1</v>
      </c>
      <c r="R11" s="508">
        <v>3</v>
      </c>
      <c r="S11" s="509">
        <v>6</v>
      </c>
      <c r="T11" s="510">
        <v>183377</v>
      </c>
      <c r="W11" s="98"/>
    </row>
    <row r="12" spans="1:23" ht="18" customHeight="1">
      <c r="A12" s="916"/>
      <c r="B12" s="506" t="s">
        <v>311</v>
      </c>
      <c r="C12" s="507">
        <v>48593</v>
      </c>
      <c r="D12" s="508">
        <v>20</v>
      </c>
      <c r="E12" s="508">
        <v>41</v>
      </c>
      <c r="F12" s="508">
        <v>25</v>
      </c>
      <c r="G12" s="508">
        <v>11</v>
      </c>
      <c r="H12" s="508">
        <v>5</v>
      </c>
      <c r="I12" s="508">
        <v>3</v>
      </c>
      <c r="J12" s="508">
        <v>2</v>
      </c>
      <c r="K12" s="508">
        <v>1</v>
      </c>
      <c r="L12" s="508">
        <v>1</v>
      </c>
      <c r="M12" s="508">
        <v>1</v>
      </c>
      <c r="N12" s="508">
        <v>1</v>
      </c>
      <c r="O12" s="508">
        <v>2</v>
      </c>
      <c r="P12" s="508">
        <v>0</v>
      </c>
      <c r="Q12" s="508">
        <v>0</v>
      </c>
      <c r="R12" s="508">
        <v>1</v>
      </c>
      <c r="S12" s="509">
        <v>6</v>
      </c>
      <c r="T12" s="510">
        <v>48713</v>
      </c>
      <c r="W12" s="98"/>
    </row>
    <row r="13" spans="1:23" s="99" customFormat="1" ht="18" customHeight="1">
      <c r="A13" s="916"/>
      <c r="B13" s="506" t="s">
        <v>310</v>
      </c>
      <c r="C13" s="509">
        <v>231518</v>
      </c>
      <c r="D13" s="509">
        <v>85</v>
      </c>
      <c r="E13" s="509">
        <v>222</v>
      </c>
      <c r="F13" s="509">
        <v>106</v>
      </c>
      <c r="G13" s="509">
        <v>61</v>
      </c>
      <c r="H13" s="509">
        <v>20</v>
      </c>
      <c r="I13" s="509">
        <v>21</v>
      </c>
      <c r="J13" s="509">
        <v>8</v>
      </c>
      <c r="K13" s="509">
        <v>11</v>
      </c>
      <c r="L13" s="509">
        <v>2</v>
      </c>
      <c r="M13" s="509">
        <v>2</v>
      </c>
      <c r="N13" s="509">
        <v>5</v>
      </c>
      <c r="O13" s="509">
        <v>11</v>
      </c>
      <c r="P13" s="509">
        <v>1</v>
      </c>
      <c r="Q13" s="509">
        <v>1</v>
      </c>
      <c r="R13" s="509">
        <v>4</v>
      </c>
      <c r="S13" s="509">
        <v>12</v>
      </c>
      <c r="T13" s="509">
        <v>232090</v>
      </c>
      <c r="V13" s="94"/>
      <c r="W13" s="98"/>
    </row>
    <row r="14" spans="1:23" ht="18" customHeight="1">
      <c r="A14" s="917" t="s">
        <v>321</v>
      </c>
      <c r="B14" s="501" t="s">
        <v>312</v>
      </c>
      <c r="C14" s="502">
        <v>270104</v>
      </c>
      <c r="D14" s="502">
        <v>151</v>
      </c>
      <c r="E14" s="503">
        <v>460</v>
      </c>
      <c r="F14" s="503">
        <v>232</v>
      </c>
      <c r="G14" s="503">
        <v>148</v>
      </c>
      <c r="H14" s="503">
        <v>46</v>
      </c>
      <c r="I14" s="503">
        <v>65</v>
      </c>
      <c r="J14" s="503">
        <v>18</v>
      </c>
      <c r="K14" s="503">
        <v>16</v>
      </c>
      <c r="L14" s="503">
        <v>12</v>
      </c>
      <c r="M14" s="503">
        <v>2</v>
      </c>
      <c r="N14" s="503">
        <v>6</v>
      </c>
      <c r="O14" s="503">
        <v>23</v>
      </c>
      <c r="P14" s="503">
        <v>3</v>
      </c>
      <c r="Q14" s="503">
        <v>4</v>
      </c>
      <c r="R14" s="503">
        <v>8</v>
      </c>
      <c r="S14" s="504">
        <v>34</v>
      </c>
      <c r="T14" s="505">
        <v>271332</v>
      </c>
      <c r="W14" s="98"/>
    </row>
    <row r="15" spans="1:23" ht="18" customHeight="1">
      <c r="A15" s="917"/>
      <c r="B15" s="501" t="s">
        <v>311</v>
      </c>
      <c r="C15" s="502">
        <v>68873</v>
      </c>
      <c r="D15" s="503">
        <v>39</v>
      </c>
      <c r="E15" s="503">
        <v>134</v>
      </c>
      <c r="F15" s="503">
        <v>80</v>
      </c>
      <c r="G15" s="503">
        <v>29</v>
      </c>
      <c r="H15" s="503">
        <v>14</v>
      </c>
      <c r="I15" s="503">
        <v>14</v>
      </c>
      <c r="J15" s="503">
        <v>5</v>
      </c>
      <c r="K15" s="503">
        <v>6</v>
      </c>
      <c r="L15" s="503">
        <v>2</v>
      </c>
      <c r="M15" s="503">
        <v>1</v>
      </c>
      <c r="N15" s="503">
        <v>1</v>
      </c>
      <c r="O15" s="503">
        <v>3</v>
      </c>
      <c r="P15" s="503">
        <v>1</v>
      </c>
      <c r="Q15" s="503">
        <v>0</v>
      </c>
      <c r="R15" s="503">
        <v>1</v>
      </c>
      <c r="S15" s="504">
        <v>9</v>
      </c>
      <c r="T15" s="505">
        <v>69212</v>
      </c>
      <c r="W15" s="98"/>
    </row>
    <row r="16" spans="1:23" s="99" customFormat="1" ht="18" customHeight="1">
      <c r="A16" s="917"/>
      <c r="B16" s="501" t="s">
        <v>310</v>
      </c>
      <c r="C16" s="504">
        <v>338977</v>
      </c>
      <c r="D16" s="504">
        <v>190</v>
      </c>
      <c r="E16" s="504">
        <v>594</v>
      </c>
      <c r="F16" s="504">
        <v>312</v>
      </c>
      <c r="G16" s="504">
        <v>177</v>
      </c>
      <c r="H16" s="504">
        <v>60</v>
      </c>
      <c r="I16" s="504">
        <v>79</v>
      </c>
      <c r="J16" s="504">
        <v>23</v>
      </c>
      <c r="K16" s="504">
        <v>22</v>
      </c>
      <c r="L16" s="504">
        <v>14</v>
      </c>
      <c r="M16" s="504">
        <v>3</v>
      </c>
      <c r="N16" s="504">
        <v>7</v>
      </c>
      <c r="O16" s="504">
        <v>26</v>
      </c>
      <c r="P16" s="504">
        <v>4</v>
      </c>
      <c r="Q16" s="504">
        <v>4</v>
      </c>
      <c r="R16" s="504">
        <v>9</v>
      </c>
      <c r="S16" s="504">
        <v>43</v>
      </c>
      <c r="T16" s="504">
        <v>340544</v>
      </c>
      <c r="V16" s="94"/>
      <c r="W16" s="98"/>
    </row>
    <row r="17" spans="1:23" ht="18" customHeight="1">
      <c r="A17" s="916" t="s">
        <v>320</v>
      </c>
      <c r="B17" s="506" t="s">
        <v>312</v>
      </c>
      <c r="C17" s="507">
        <v>358666</v>
      </c>
      <c r="D17" s="507">
        <v>208</v>
      </c>
      <c r="E17" s="508">
        <v>1102</v>
      </c>
      <c r="F17" s="508">
        <v>585</v>
      </c>
      <c r="G17" s="508">
        <v>436</v>
      </c>
      <c r="H17" s="508">
        <v>120</v>
      </c>
      <c r="I17" s="508">
        <v>121</v>
      </c>
      <c r="J17" s="508">
        <v>67</v>
      </c>
      <c r="K17" s="508">
        <v>57</v>
      </c>
      <c r="L17" s="508">
        <v>21</v>
      </c>
      <c r="M17" s="508">
        <v>4</v>
      </c>
      <c r="N17" s="508">
        <v>23</v>
      </c>
      <c r="O17" s="508">
        <v>30</v>
      </c>
      <c r="P17" s="508">
        <v>3</v>
      </c>
      <c r="Q17" s="508">
        <v>5</v>
      </c>
      <c r="R17" s="508">
        <v>6</v>
      </c>
      <c r="S17" s="509">
        <v>81</v>
      </c>
      <c r="T17" s="510">
        <v>361535</v>
      </c>
      <c r="W17" s="98"/>
    </row>
    <row r="18" spans="1:23" ht="18" customHeight="1">
      <c r="A18" s="916"/>
      <c r="B18" s="506" t="s">
        <v>311</v>
      </c>
      <c r="C18" s="507">
        <v>101005</v>
      </c>
      <c r="D18" s="508">
        <v>55</v>
      </c>
      <c r="E18" s="508">
        <v>272</v>
      </c>
      <c r="F18" s="508">
        <v>142</v>
      </c>
      <c r="G18" s="508">
        <v>82</v>
      </c>
      <c r="H18" s="508">
        <v>41</v>
      </c>
      <c r="I18" s="508">
        <v>21</v>
      </c>
      <c r="J18" s="508">
        <v>9</v>
      </c>
      <c r="K18" s="508">
        <v>17</v>
      </c>
      <c r="L18" s="508">
        <v>4</v>
      </c>
      <c r="M18" s="508">
        <v>3</v>
      </c>
      <c r="N18" s="508">
        <v>5</v>
      </c>
      <c r="O18" s="508">
        <v>12</v>
      </c>
      <c r="P18" s="508">
        <v>1</v>
      </c>
      <c r="Q18" s="508">
        <v>0</v>
      </c>
      <c r="R18" s="508">
        <v>3</v>
      </c>
      <c r="S18" s="509">
        <v>24</v>
      </c>
      <c r="T18" s="510">
        <v>101696</v>
      </c>
      <c r="W18" s="98"/>
    </row>
    <row r="19" spans="1:23" s="99" customFormat="1" ht="18" customHeight="1">
      <c r="A19" s="916"/>
      <c r="B19" s="506" t="s">
        <v>310</v>
      </c>
      <c r="C19" s="509">
        <v>459671</v>
      </c>
      <c r="D19" s="509">
        <v>263</v>
      </c>
      <c r="E19" s="509">
        <v>1374</v>
      </c>
      <c r="F19" s="509">
        <v>727</v>
      </c>
      <c r="G19" s="509">
        <v>518</v>
      </c>
      <c r="H19" s="509">
        <v>161</v>
      </c>
      <c r="I19" s="509">
        <v>142</v>
      </c>
      <c r="J19" s="509">
        <v>76</v>
      </c>
      <c r="K19" s="509">
        <v>74</v>
      </c>
      <c r="L19" s="509">
        <v>25</v>
      </c>
      <c r="M19" s="509">
        <v>7</v>
      </c>
      <c r="N19" s="509">
        <v>28</v>
      </c>
      <c r="O19" s="509">
        <v>42</v>
      </c>
      <c r="P19" s="509">
        <v>4</v>
      </c>
      <c r="Q19" s="509">
        <v>5</v>
      </c>
      <c r="R19" s="509">
        <v>9</v>
      </c>
      <c r="S19" s="509">
        <v>105</v>
      </c>
      <c r="T19" s="509">
        <v>463231</v>
      </c>
      <c r="V19" s="94"/>
      <c r="W19" s="98"/>
    </row>
    <row r="20" spans="1:23" ht="18" customHeight="1">
      <c r="A20" s="917" t="s">
        <v>319</v>
      </c>
      <c r="B20" s="501" t="s">
        <v>312</v>
      </c>
      <c r="C20" s="502">
        <v>350879</v>
      </c>
      <c r="D20" s="502">
        <v>280</v>
      </c>
      <c r="E20" s="503">
        <v>1720</v>
      </c>
      <c r="F20" s="503">
        <v>1002</v>
      </c>
      <c r="G20" s="503">
        <v>701</v>
      </c>
      <c r="H20" s="503">
        <v>212</v>
      </c>
      <c r="I20" s="503">
        <v>246</v>
      </c>
      <c r="J20" s="503">
        <v>118</v>
      </c>
      <c r="K20" s="503">
        <v>109</v>
      </c>
      <c r="L20" s="503">
        <v>56</v>
      </c>
      <c r="M20" s="503">
        <v>20</v>
      </c>
      <c r="N20" s="503">
        <v>60</v>
      </c>
      <c r="O20" s="503">
        <v>67</v>
      </c>
      <c r="P20" s="503">
        <v>6</v>
      </c>
      <c r="Q20" s="503">
        <v>10</v>
      </c>
      <c r="R20" s="503">
        <v>15</v>
      </c>
      <c r="S20" s="504">
        <v>159</v>
      </c>
      <c r="T20" s="505">
        <v>355660</v>
      </c>
      <c r="W20" s="98"/>
    </row>
    <row r="21" spans="1:23" ht="18" customHeight="1">
      <c r="A21" s="917"/>
      <c r="B21" s="501" t="s">
        <v>311</v>
      </c>
      <c r="C21" s="502">
        <v>107688</v>
      </c>
      <c r="D21" s="503">
        <v>56</v>
      </c>
      <c r="E21" s="503">
        <v>396</v>
      </c>
      <c r="F21" s="503">
        <v>228</v>
      </c>
      <c r="G21" s="503">
        <v>140</v>
      </c>
      <c r="H21" s="503">
        <v>65</v>
      </c>
      <c r="I21" s="503">
        <v>41</v>
      </c>
      <c r="J21" s="503">
        <v>20</v>
      </c>
      <c r="K21" s="503">
        <v>20</v>
      </c>
      <c r="L21" s="503">
        <v>14</v>
      </c>
      <c r="M21" s="503">
        <v>0</v>
      </c>
      <c r="N21" s="503">
        <v>11</v>
      </c>
      <c r="O21" s="503">
        <v>18</v>
      </c>
      <c r="P21" s="503">
        <v>2</v>
      </c>
      <c r="Q21" s="503">
        <v>1</v>
      </c>
      <c r="R21" s="503">
        <v>2</v>
      </c>
      <c r="S21" s="504">
        <v>39</v>
      </c>
      <c r="T21" s="505">
        <v>108741</v>
      </c>
      <c r="W21" s="98"/>
    </row>
    <row r="22" spans="1:23" s="99" customFormat="1" ht="18" customHeight="1">
      <c r="A22" s="917"/>
      <c r="B22" s="501" t="s">
        <v>310</v>
      </c>
      <c r="C22" s="504">
        <v>458567</v>
      </c>
      <c r="D22" s="504">
        <v>336</v>
      </c>
      <c r="E22" s="504">
        <v>2116</v>
      </c>
      <c r="F22" s="504">
        <v>1230</v>
      </c>
      <c r="G22" s="504">
        <v>841</v>
      </c>
      <c r="H22" s="504">
        <v>277</v>
      </c>
      <c r="I22" s="504">
        <v>287</v>
      </c>
      <c r="J22" s="504">
        <v>138</v>
      </c>
      <c r="K22" s="504">
        <v>129</v>
      </c>
      <c r="L22" s="504">
        <v>70</v>
      </c>
      <c r="M22" s="504">
        <v>20</v>
      </c>
      <c r="N22" s="504">
        <v>71</v>
      </c>
      <c r="O22" s="504">
        <v>85</v>
      </c>
      <c r="P22" s="504">
        <v>8</v>
      </c>
      <c r="Q22" s="504">
        <v>11</v>
      </c>
      <c r="R22" s="504">
        <v>17</v>
      </c>
      <c r="S22" s="504">
        <v>198</v>
      </c>
      <c r="T22" s="504">
        <v>464401</v>
      </c>
      <c r="V22" s="94"/>
      <c r="W22" s="98"/>
    </row>
    <row r="23" spans="1:23" ht="18" customHeight="1">
      <c r="A23" s="916" t="s">
        <v>318</v>
      </c>
      <c r="B23" s="506" t="s">
        <v>312</v>
      </c>
      <c r="C23" s="507">
        <v>280300</v>
      </c>
      <c r="D23" s="507">
        <v>293</v>
      </c>
      <c r="E23" s="508">
        <v>1828</v>
      </c>
      <c r="F23" s="508">
        <v>1265</v>
      </c>
      <c r="G23" s="508">
        <v>842</v>
      </c>
      <c r="H23" s="508">
        <v>285</v>
      </c>
      <c r="I23" s="508">
        <v>302</v>
      </c>
      <c r="J23" s="508">
        <v>168</v>
      </c>
      <c r="K23" s="508">
        <v>155</v>
      </c>
      <c r="L23" s="508">
        <v>74</v>
      </c>
      <c r="M23" s="508">
        <v>14</v>
      </c>
      <c r="N23" s="508">
        <v>55</v>
      </c>
      <c r="O23" s="508">
        <v>85</v>
      </c>
      <c r="P23" s="508">
        <v>12</v>
      </c>
      <c r="Q23" s="508">
        <v>13</v>
      </c>
      <c r="R23" s="508">
        <v>18</v>
      </c>
      <c r="S23" s="509">
        <v>220</v>
      </c>
      <c r="T23" s="510">
        <v>285929</v>
      </c>
      <c r="W23" s="98"/>
    </row>
    <row r="24" spans="1:23" ht="18" customHeight="1">
      <c r="A24" s="916"/>
      <c r="B24" s="506" t="s">
        <v>311</v>
      </c>
      <c r="C24" s="507">
        <v>86037</v>
      </c>
      <c r="D24" s="508">
        <v>73</v>
      </c>
      <c r="E24" s="508">
        <v>400</v>
      </c>
      <c r="F24" s="508">
        <v>236</v>
      </c>
      <c r="G24" s="508">
        <v>178</v>
      </c>
      <c r="H24" s="508">
        <v>75</v>
      </c>
      <c r="I24" s="508">
        <v>56</v>
      </c>
      <c r="J24" s="508">
        <v>26</v>
      </c>
      <c r="K24" s="508">
        <v>25</v>
      </c>
      <c r="L24" s="508">
        <v>6</v>
      </c>
      <c r="M24" s="508">
        <v>4</v>
      </c>
      <c r="N24" s="508">
        <v>9</v>
      </c>
      <c r="O24" s="508">
        <v>19</v>
      </c>
      <c r="P24" s="508">
        <v>1</v>
      </c>
      <c r="Q24" s="508">
        <v>2</v>
      </c>
      <c r="R24" s="508">
        <v>2</v>
      </c>
      <c r="S24" s="509">
        <v>40</v>
      </c>
      <c r="T24" s="510">
        <v>87189</v>
      </c>
      <c r="W24" s="98"/>
    </row>
    <row r="25" spans="1:23" s="99" customFormat="1" ht="18" customHeight="1">
      <c r="A25" s="916"/>
      <c r="B25" s="506" t="s">
        <v>310</v>
      </c>
      <c r="C25" s="509">
        <v>366337</v>
      </c>
      <c r="D25" s="509">
        <v>366</v>
      </c>
      <c r="E25" s="509">
        <v>2228</v>
      </c>
      <c r="F25" s="509">
        <v>1501</v>
      </c>
      <c r="G25" s="509">
        <v>1020</v>
      </c>
      <c r="H25" s="509">
        <v>360</v>
      </c>
      <c r="I25" s="509">
        <v>358</v>
      </c>
      <c r="J25" s="509">
        <v>194</v>
      </c>
      <c r="K25" s="509">
        <v>180</v>
      </c>
      <c r="L25" s="509">
        <v>80</v>
      </c>
      <c r="M25" s="509">
        <v>18</v>
      </c>
      <c r="N25" s="509">
        <v>64</v>
      </c>
      <c r="O25" s="509">
        <v>104</v>
      </c>
      <c r="P25" s="509">
        <v>13</v>
      </c>
      <c r="Q25" s="509">
        <v>15</v>
      </c>
      <c r="R25" s="509">
        <v>20</v>
      </c>
      <c r="S25" s="509">
        <v>260</v>
      </c>
      <c r="T25" s="509">
        <v>373118</v>
      </c>
      <c r="V25" s="94"/>
      <c r="W25" s="98"/>
    </row>
    <row r="26" spans="1:23" ht="18" customHeight="1">
      <c r="A26" s="917" t="s">
        <v>317</v>
      </c>
      <c r="B26" s="501" t="s">
        <v>312</v>
      </c>
      <c r="C26" s="502">
        <v>124003</v>
      </c>
      <c r="D26" s="502">
        <v>98</v>
      </c>
      <c r="E26" s="503">
        <v>703</v>
      </c>
      <c r="F26" s="503">
        <v>526</v>
      </c>
      <c r="G26" s="503">
        <v>354</v>
      </c>
      <c r="H26" s="503">
        <v>132</v>
      </c>
      <c r="I26" s="503">
        <v>135</v>
      </c>
      <c r="J26" s="503">
        <v>92</v>
      </c>
      <c r="K26" s="503">
        <v>86</v>
      </c>
      <c r="L26" s="503">
        <v>28</v>
      </c>
      <c r="M26" s="503">
        <v>14</v>
      </c>
      <c r="N26" s="503">
        <v>28</v>
      </c>
      <c r="O26" s="503">
        <v>58</v>
      </c>
      <c r="P26" s="503">
        <v>3</v>
      </c>
      <c r="Q26" s="503">
        <v>7</v>
      </c>
      <c r="R26" s="503">
        <v>14</v>
      </c>
      <c r="S26" s="504">
        <v>130</v>
      </c>
      <c r="T26" s="505">
        <v>126411</v>
      </c>
      <c r="W26" s="98"/>
    </row>
    <row r="27" spans="1:23" ht="18" customHeight="1">
      <c r="A27" s="917"/>
      <c r="B27" s="501" t="s">
        <v>311</v>
      </c>
      <c r="C27" s="502">
        <v>48692</v>
      </c>
      <c r="D27" s="503">
        <v>14</v>
      </c>
      <c r="E27" s="503">
        <v>123</v>
      </c>
      <c r="F27" s="503">
        <v>70</v>
      </c>
      <c r="G27" s="503">
        <v>38</v>
      </c>
      <c r="H27" s="503">
        <v>21</v>
      </c>
      <c r="I27" s="503">
        <v>9</v>
      </c>
      <c r="J27" s="503">
        <v>11</v>
      </c>
      <c r="K27" s="503">
        <v>11</v>
      </c>
      <c r="L27" s="503">
        <v>6</v>
      </c>
      <c r="M27" s="503">
        <v>2</v>
      </c>
      <c r="N27" s="503">
        <v>2</v>
      </c>
      <c r="O27" s="503">
        <v>5</v>
      </c>
      <c r="P27" s="503">
        <v>0</v>
      </c>
      <c r="Q27" s="503">
        <v>0</v>
      </c>
      <c r="R27" s="503">
        <v>2</v>
      </c>
      <c r="S27" s="504">
        <v>7</v>
      </c>
      <c r="T27" s="505">
        <v>49013</v>
      </c>
      <c r="W27" s="98"/>
    </row>
    <row r="28" spans="1:23" s="99" customFormat="1" ht="18" customHeight="1">
      <c r="A28" s="917"/>
      <c r="B28" s="501" t="s">
        <v>310</v>
      </c>
      <c r="C28" s="504">
        <v>172695</v>
      </c>
      <c r="D28" s="504">
        <v>112</v>
      </c>
      <c r="E28" s="504">
        <v>826</v>
      </c>
      <c r="F28" s="504">
        <v>596</v>
      </c>
      <c r="G28" s="504">
        <v>392</v>
      </c>
      <c r="H28" s="504">
        <v>153</v>
      </c>
      <c r="I28" s="504">
        <v>144</v>
      </c>
      <c r="J28" s="504">
        <v>103</v>
      </c>
      <c r="K28" s="504">
        <v>97</v>
      </c>
      <c r="L28" s="504">
        <v>34</v>
      </c>
      <c r="M28" s="504">
        <v>16</v>
      </c>
      <c r="N28" s="504">
        <v>30</v>
      </c>
      <c r="O28" s="504">
        <v>63</v>
      </c>
      <c r="P28" s="504">
        <v>3</v>
      </c>
      <c r="Q28" s="504">
        <v>7</v>
      </c>
      <c r="R28" s="504">
        <v>16</v>
      </c>
      <c r="S28" s="504">
        <v>137</v>
      </c>
      <c r="T28" s="504">
        <v>175424</v>
      </c>
      <c r="V28" s="94"/>
      <c r="W28" s="98"/>
    </row>
    <row r="29" spans="1:23" ht="18" customHeight="1">
      <c r="A29" s="916" t="s">
        <v>316</v>
      </c>
      <c r="B29" s="506" t="s">
        <v>312</v>
      </c>
      <c r="C29" s="507">
        <v>45319</v>
      </c>
      <c r="D29" s="507">
        <v>9</v>
      </c>
      <c r="E29" s="508">
        <v>67</v>
      </c>
      <c r="F29" s="508">
        <v>44</v>
      </c>
      <c r="G29" s="508">
        <v>32</v>
      </c>
      <c r="H29" s="508">
        <v>13</v>
      </c>
      <c r="I29" s="508">
        <v>12</v>
      </c>
      <c r="J29" s="508">
        <v>10</v>
      </c>
      <c r="K29" s="508">
        <v>9</v>
      </c>
      <c r="L29" s="508">
        <v>2</v>
      </c>
      <c r="M29" s="508">
        <v>0</v>
      </c>
      <c r="N29" s="508">
        <v>7</v>
      </c>
      <c r="O29" s="508">
        <v>2</v>
      </c>
      <c r="P29" s="508">
        <v>0</v>
      </c>
      <c r="Q29" s="508">
        <v>1</v>
      </c>
      <c r="R29" s="508">
        <v>0</v>
      </c>
      <c r="S29" s="509">
        <v>10</v>
      </c>
      <c r="T29" s="510">
        <v>45537</v>
      </c>
      <c r="W29" s="98"/>
    </row>
    <row r="30" spans="1:23" ht="18" customHeight="1">
      <c r="A30" s="916"/>
      <c r="B30" s="506" t="s">
        <v>311</v>
      </c>
      <c r="C30" s="507">
        <v>29294</v>
      </c>
      <c r="D30" s="508">
        <v>18</v>
      </c>
      <c r="E30" s="508">
        <v>61</v>
      </c>
      <c r="F30" s="508">
        <v>34</v>
      </c>
      <c r="G30" s="508">
        <v>22</v>
      </c>
      <c r="H30" s="508">
        <v>6</v>
      </c>
      <c r="I30" s="508">
        <v>8</v>
      </c>
      <c r="J30" s="508">
        <v>6</v>
      </c>
      <c r="K30" s="508">
        <v>0</v>
      </c>
      <c r="L30" s="508">
        <v>1</v>
      </c>
      <c r="M30" s="508">
        <v>0</v>
      </c>
      <c r="N30" s="508">
        <v>3</v>
      </c>
      <c r="O30" s="508">
        <v>1</v>
      </c>
      <c r="P30" s="508">
        <v>0</v>
      </c>
      <c r="Q30" s="508">
        <v>1</v>
      </c>
      <c r="R30" s="508">
        <v>1</v>
      </c>
      <c r="S30" s="509">
        <v>2</v>
      </c>
      <c r="T30" s="510">
        <v>29458</v>
      </c>
      <c r="W30" s="98"/>
    </row>
    <row r="31" spans="1:23" s="99" customFormat="1" ht="18" customHeight="1">
      <c r="A31" s="916"/>
      <c r="B31" s="506" t="s">
        <v>310</v>
      </c>
      <c r="C31" s="509">
        <v>74613</v>
      </c>
      <c r="D31" s="509">
        <v>27</v>
      </c>
      <c r="E31" s="509">
        <v>128</v>
      </c>
      <c r="F31" s="509">
        <v>78</v>
      </c>
      <c r="G31" s="509">
        <v>54</v>
      </c>
      <c r="H31" s="509">
        <v>19</v>
      </c>
      <c r="I31" s="509">
        <v>20</v>
      </c>
      <c r="J31" s="509">
        <v>16</v>
      </c>
      <c r="K31" s="509">
        <v>9</v>
      </c>
      <c r="L31" s="509">
        <v>3</v>
      </c>
      <c r="M31" s="509">
        <v>0</v>
      </c>
      <c r="N31" s="509">
        <v>10</v>
      </c>
      <c r="O31" s="509">
        <v>3</v>
      </c>
      <c r="P31" s="509">
        <v>0</v>
      </c>
      <c r="Q31" s="509">
        <v>2</v>
      </c>
      <c r="R31" s="509">
        <v>1</v>
      </c>
      <c r="S31" s="509">
        <v>12</v>
      </c>
      <c r="T31" s="509">
        <v>74995</v>
      </c>
      <c r="V31" s="94"/>
      <c r="W31" s="98"/>
    </row>
    <row r="32" spans="1:23" ht="18" customHeight="1">
      <c r="A32" s="917" t="s">
        <v>315</v>
      </c>
      <c r="B32" s="501" t="s">
        <v>312</v>
      </c>
      <c r="C32" s="502">
        <v>15060</v>
      </c>
      <c r="D32" s="502">
        <v>0</v>
      </c>
      <c r="E32" s="503">
        <v>11</v>
      </c>
      <c r="F32" s="503">
        <v>5</v>
      </c>
      <c r="G32" s="503">
        <v>4</v>
      </c>
      <c r="H32" s="503">
        <v>4</v>
      </c>
      <c r="I32" s="503">
        <v>2</v>
      </c>
      <c r="J32" s="503">
        <v>1</v>
      </c>
      <c r="K32" s="503">
        <v>1</v>
      </c>
      <c r="L32" s="503">
        <v>0</v>
      </c>
      <c r="M32" s="503">
        <v>0</v>
      </c>
      <c r="N32" s="503">
        <v>0</v>
      </c>
      <c r="O32" s="503">
        <v>0</v>
      </c>
      <c r="P32" s="503">
        <v>1</v>
      </c>
      <c r="Q32" s="503">
        <v>0</v>
      </c>
      <c r="R32" s="503">
        <v>0</v>
      </c>
      <c r="S32" s="504">
        <v>2</v>
      </c>
      <c r="T32" s="505">
        <v>15091</v>
      </c>
      <c r="W32" s="98"/>
    </row>
    <row r="33" spans="1:23" ht="18" customHeight="1">
      <c r="A33" s="917"/>
      <c r="B33" s="501" t="s">
        <v>311</v>
      </c>
      <c r="C33" s="502">
        <v>12463</v>
      </c>
      <c r="D33" s="503">
        <v>5</v>
      </c>
      <c r="E33" s="503">
        <v>13</v>
      </c>
      <c r="F33" s="503">
        <v>12</v>
      </c>
      <c r="G33" s="503">
        <v>6</v>
      </c>
      <c r="H33" s="503">
        <v>1</v>
      </c>
      <c r="I33" s="503">
        <v>0</v>
      </c>
      <c r="J33" s="503">
        <v>2</v>
      </c>
      <c r="K33" s="503">
        <v>0</v>
      </c>
      <c r="L33" s="503">
        <v>0</v>
      </c>
      <c r="M33" s="503">
        <v>0</v>
      </c>
      <c r="N33" s="503">
        <v>0</v>
      </c>
      <c r="O33" s="503">
        <v>0</v>
      </c>
      <c r="P33" s="503">
        <v>0</v>
      </c>
      <c r="Q33" s="503">
        <v>0</v>
      </c>
      <c r="R33" s="503">
        <v>1</v>
      </c>
      <c r="S33" s="504">
        <v>3</v>
      </c>
      <c r="T33" s="505">
        <v>12506</v>
      </c>
      <c r="W33" s="98"/>
    </row>
    <row r="34" spans="1:23" s="99" customFormat="1" ht="18" customHeight="1">
      <c r="A34" s="917"/>
      <c r="B34" s="501" t="s">
        <v>310</v>
      </c>
      <c r="C34" s="504">
        <v>27523</v>
      </c>
      <c r="D34" s="504">
        <v>5</v>
      </c>
      <c r="E34" s="504">
        <v>24</v>
      </c>
      <c r="F34" s="504">
        <v>17</v>
      </c>
      <c r="G34" s="504">
        <v>10</v>
      </c>
      <c r="H34" s="504">
        <v>5</v>
      </c>
      <c r="I34" s="504">
        <v>2</v>
      </c>
      <c r="J34" s="504">
        <v>3</v>
      </c>
      <c r="K34" s="504">
        <v>1</v>
      </c>
      <c r="L34" s="504">
        <v>0</v>
      </c>
      <c r="M34" s="504">
        <v>0</v>
      </c>
      <c r="N34" s="504">
        <v>0</v>
      </c>
      <c r="O34" s="504">
        <v>0</v>
      </c>
      <c r="P34" s="504">
        <v>1</v>
      </c>
      <c r="Q34" s="504">
        <v>0</v>
      </c>
      <c r="R34" s="504">
        <v>1</v>
      </c>
      <c r="S34" s="504">
        <v>5</v>
      </c>
      <c r="T34" s="504">
        <v>27597</v>
      </c>
      <c r="V34" s="94"/>
      <c r="W34" s="98"/>
    </row>
    <row r="35" spans="1:23" ht="18" customHeight="1">
      <c r="A35" s="916" t="s">
        <v>314</v>
      </c>
      <c r="B35" s="506" t="s">
        <v>312</v>
      </c>
      <c r="C35" s="507">
        <v>6424</v>
      </c>
      <c r="D35" s="507">
        <v>0</v>
      </c>
      <c r="E35" s="508">
        <v>6</v>
      </c>
      <c r="F35" s="508">
        <v>1</v>
      </c>
      <c r="G35" s="508">
        <v>1</v>
      </c>
      <c r="H35" s="508">
        <v>0</v>
      </c>
      <c r="I35" s="508">
        <v>0</v>
      </c>
      <c r="J35" s="508">
        <v>0</v>
      </c>
      <c r="K35" s="508">
        <v>0</v>
      </c>
      <c r="L35" s="508">
        <v>0</v>
      </c>
      <c r="M35" s="508">
        <v>0</v>
      </c>
      <c r="N35" s="508">
        <v>0</v>
      </c>
      <c r="O35" s="508">
        <v>0</v>
      </c>
      <c r="P35" s="508">
        <v>0</v>
      </c>
      <c r="Q35" s="508">
        <v>0</v>
      </c>
      <c r="R35" s="508">
        <v>0</v>
      </c>
      <c r="S35" s="509">
        <v>0</v>
      </c>
      <c r="T35" s="510">
        <v>6432</v>
      </c>
      <c r="W35" s="98"/>
    </row>
    <row r="36" spans="1:23" ht="18" customHeight="1">
      <c r="A36" s="916"/>
      <c r="B36" s="506" t="s">
        <v>311</v>
      </c>
      <c r="C36" s="507">
        <v>6086</v>
      </c>
      <c r="D36" s="508">
        <v>1</v>
      </c>
      <c r="E36" s="508">
        <v>10</v>
      </c>
      <c r="F36" s="508">
        <v>5</v>
      </c>
      <c r="G36" s="508">
        <v>1</v>
      </c>
      <c r="H36" s="508">
        <v>0</v>
      </c>
      <c r="I36" s="508">
        <v>1</v>
      </c>
      <c r="J36" s="508">
        <v>0</v>
      </c>
      <c r="K36" s="508">
        <v>0</v>
      </c>
      <c r="L36" s="508">
        <v>0</v>
      </c>
      <c r="M36" s="508">
        <v>0</v>
      </c>
      <c r="N36" s="508">
        <v>0</v>
      </c>
      <c r="O36" s="508">
        <v>0</v>
      </c>
      <c r="P36" s="508">
        <v>0</v>
      </c>
      <c r="Q36" s="508">
        <v>0</v>
      </c>
      <c r="R36" s="508">
        <v>0</v>
      </c>
      <c r="S36" s="509">
        <v>0</v>
      </c>
      <c r="T36" s="510">
        <v>6104</v>
      </c>
      <c r="W36" s="98"/>
    </row>
    <row r="37" spans="1:23" s="99" customFormat="1" ht="18" customHeight="1">
      <c r="A37" s="916"/>
      <c r="B37" s="506" t="s">
        <v>310</v>
      </c>
      <c r="C37" s="509">
        <v>12510</v>
      </c>
      <c r="D37" s="509">
        <v>1</v>
      </c>
      <c r="E37" s="509">
        <v>16</v>
      </c>
      <c r="F37" s="509">
        <v>6</v>
      </c>
      <c r="G37" s="509">
        <v>2</v>
      </c>
      <c r="H37" s="509">
        <v>0</v>
      </c>
      <c r="I37" s="509">
        <v>1</v>
      </c>
      <c r="J37" s="509">
        <v>0</v>
      </c>
      <c r="K37" s="509">
        <v>0</v>
      </c>
      <c r="L37" s="509">
        <v>0</v>
      </c>
      <c r="M37" s="509">
        <v>0</v>
      </c>
      <c r="N37" s="509">
        <v>0</v>
      </c>
      <c r="O37" s="509">
        <v>0</v>
      </c>
      <c r="P37" s="509">
        <v>0</v>
      </c>
      <c r="Q37" s="509">
        <v>0</v>
      </c>
      <c r="R37" s="509">
        <v>0</v>
      </c>
      <c r="S37" s="509">
        <v>0</v>
      </c>
      <c r="T37" s="509">
        <v>12536</v>
      </c>
      <c r="V37" s="94"/>
      <c r="W37" s="98"/>
    </row>
    <row r="38" spans="1:23" ht="18" customHeight="1">
      <c r="A38" s="917" t="s">
        <v>313</v>
      </c>
      <c r="B38" s="501" t="s">
        <v>312</v>
      </c>
      <c r="C38" s="502">
        <v>2739</v>
      </c>
      <c r="D38" s="502">
        <v>0</v>
      </c>
      <c r="E38" s="503">
        <v>0</v>
      </c>
      <c r="F38" s="503">
        <v>2</v>
      </c>
      <c r="G38" s="503">
        <v>1</v>
      </c>
      <c r="H38" s="503">
        <v>0</v>
      </c>
      <c r="I38" s="503">
        <v>0</v>
      </c>
      <c r="J38" s="503">
        <v>0</v>
      </c>
      <c r="K38" s="503">
        <v>0</v>
      </c>
      <c r="L38" s="503">
        <v>0</v>
      </c>
      <c r="M38" s="503">
        <v>0</v>
      </c>
      <c r="N38" s="503">
        <v>0</v>
      </c>
      <c r="O38" s="503">
        <v>0</v>
      </c>
      <c r="P38" s="503">
        <v>0</v>
      </c>
      <c r="Q38" s="503">
        <v>0</v>
      </c>
      <c r="R38" s="503">
        <v>0</v>
      </c>
      <c r="S38" s="504">
        <v>0</v>
      </c>
      <c r="T38" s="505">
        <v>2742</v>
      </c>
      <c r="W38" s="98"/>
    </row>
    <row r="39" spans="1:23" ht="18" customHeight="1">
      <c r="A39" s="917"/>
      <c r="B39" s="501" t="s">
        <v>311</v>
      </c>
      <c r="C39" s="502">
        <v>3397</v>
      </c>
      <c r="D39" s="503">
        <v>0</v>
      </c>
      <c r="E39" s="503">
        <v>2</v>
      </c>
      <c r="F39" s="503">
        <v>0</v>
      </c>
      <c r="G39" s="503">
        <v>1</v>
      </c>
      <c r="H39" s="503">
        <v>0</v>
      </c>
      <c r="I39" s="503">
        <v>0</v>
      </c>
      <c r="J39" s="503">
        <v>0</v>
      </c>
      <c r="K39" s="503">
        <v>0</v>
      </c>
      <c r="L39" s="503">
        <v>0</v>
      </c>
      <c r="M39" s="503">
        <v>0</v>
      </c>
      <c r="N39" s="503">
        <v>0</v>
      </c>
      <c r="O39" s="503">
        <v>0</v>
      </c>
      <c r="P39" s="503">
        <v>0</v>
      </c>
      <c r="Q39" s="503">
        <v>0</v>
      </c>
      <c r="R39" s="503">
        <v>0</v>
      </c>
      <c r="S39" s="504">
        <v>0</v>
      </c>
      <c r="T39" s="505">
        <v>3400</v>
      </c>
      <c r="W39" s="98"/>
    </row>
    <row r="40" spans="1:23" s="99" customFormat="1" ht="18" customHeight="1">
      <c r="A40" s="917"/>
      <c r="B40" s="501" t="s">
        <v>310</v>
      </c>
      <c r="C40" s="504">
        <v>6136</v>
      </c>
      <c r="D40" s="504">
        <v>0</v>
      </c>
      <c r="E40" s="504">
        <v>2</v>
      </c>
      <c r="F40" s="504">
        <v>2</v>
      </c>
      <c r="G40" s="504">
        <v>2</v>
      </c>
      <c r="H40" s="504">
        <v>0</v>
      </c>
      <c r="I40" s="504">
        <v>0</v>
      </c>
      <c r="J40" s="504">
        <v>0</v>
      </c>
      <c r="K40" s="504">
        <v>0</v>
      </c>
      <c r="L40" s="504">
        <v>0</v>
      </c>
      <c r="M40" s="504">
        <v>0</v>
      </c>
      <c r="N40" s="504">
        <v>0</v>
      </c>
      <c r="O40" s="504">
        <v>0</v>
      </c>
      <c r="P40" s="504">
        <v>0</v>
      </c>
      <c r="Q40" s="504">
        <v>0</v>
      </c>
      <c r="R40" s="504">
        <v>0</v>
      </c>
      <c r="S40" s="504">
        <v>0</v>
      </c>
      <c r="T40" s="504">
        <v>6142</v>
      </c>
      <c r="V40" s="94"/>
      <c r="W40" s="98"/>
    </row>
    <row r="41" spans="1:23" ht="18" customHeight="1">
      <c r="A41" s="916" t="s">
        <v>737</v>
      </c>
      <c r="B41" s="506" t="s">
        <v>312</v>
      </c>
      <c r="C41" s="507">
        <v>1346</v>
      </c>
      <c r="D41" s="507">
        <v>0</v>
      </c>
      <c r="E41" s="508">
        <v>1</v>
      </c>
      <c r="F41" s="508">
        <v>0</v>
      </c>
      <c r="G41" s="508">
        <v>0</v>
      </c>
      <c r="H41" s="508">
        <v>0</v>
      </c>
      <c r="I41" s="508">
        <v>0</v>
      </c>
      <c r="J41" s="508">
        <v>0</v>
      </c>
      <c r="K41" s="508">
        <v>0</v>
      </c>
      <c r="L41" s="508">
        <v>1</v>
      </c>
      <c r="M41" s="508">
        <v>0</v>
      </c>
      <c r="N41" s="508">
        <v>0</v>
      </c>
      <c r="O41" s="508">
        <v>0</v>
      </c>
      <c r="P41" s="508">
        <v>0</v>
      </c>
      <c r="Q41" s="508">
        <v>0</v>
      </c>
      <c r="R41" s="508">
        <v>0</v>
      </c>
      <c r="S41" s="509">
        <v>0</v>
      </c>
      <c r="T41" s="510">
        <f>SUM(C41:S41)</f>
        <v>1348</v>
      </c>
      <c r="W41" s="98"/>
    </row>
    <row r="42" spans="1:23" ht="18" customHeight="1">
      <c r="A42" s="916"/>
      <c r="B42" s="506" t="s">
        <v>311</v>
      </c>
      <c r="C42" s="507">
        <v>1757</v>
      </c>
      <c r="D42" s="508">
        <v>0</v>
      </c>
      <c r="E42" s="508">
        <v>0</v>
      </c>
      <c r="F42" s="508">
        <v>1</v>
      </c>
      <c r="G42" s="508">
        <v>0</v>
      </c>
      <c r="H42" s="508">
        <v>0</v>
      </c>
      <c r="I42" s="508">
        <v>0</v>
      </c>
      <c r="J42" s="508">
        <v>0</v>
      </c>
      <c r="K42" s="508">
        <v>0</v>
      </c>
      <c r="L42" s="508">
        <v>0</v>
      </c>
      <c r="M42" s="508">
        <v>0</v>
      </c>
      <c r="N42" s="508">
        <v>0</v>
      </c>
      <c r="O42" s="508">
        <v>0</v>
      </c>
      <c r="P42" s="508">
        <v>0</v>
      </c>
      <c r="Q42" s="508">
        <v>0</v>
      </c>
      <c r="R42" s="508">
        <v>0</v>
      </c>
      <c r="S42" s="509">
        <v>0</v>
      </c>
      <c r="T42" s="510">
        <f t="shared" ref="T42:T46" si="0">SUM(C42:S42)</f>
        <v>1758</v>
      </c>
      <c r="W42" s="98"/>
    </row>
    <row r="43" spans="1:23" s="99" customFormat="1" ht="18" customHeight="1">
      <c r="A43" s="916"/>
      <c r="B43" s="506" t="s">
        <v>310</v>
      </c>
      <c r="C43" s="509">
        <f>+C41+C42</f>
        <v>3103</v>
      </c>
      <c r="D43" s="509">
        <v>0</v>
      </c>
      <c r="E43" s="509">
        <v>1</v>
      </c>
      <c r="F43" s="509">
        <v>1</v>
      </c>
      <c r="G43" s="509">
        <v>0</v>
      </c>
      <c r="H43" s="509">
        <v>0</v>
      </c>
      <c r="I43" s="509">
        <v>0</v>
      </c>
      <c r="J43" s="509">
        <v>0</v>
      </c>
      <c r="K43" s="509">
        <v>0</v>
      </c>
      <c r="L43" s="509">
        <v>1</v>
      </c>
      <c r="M43" s="509">
        <v>0</v>
      </c>
      <c r="N43" s="509">
        <v>0</v>
      </c>
      <c r="O43" s="509">
        <v>0</v>
      </c>
      <c r="P43" s="509">
        <v>0</v>
      </c>
      <c r="Q43" s="509">
        <v>0</v>
      </c>
      <c r="R43" s="509">
        <v>0</v>
      </c>
      <c r="S43" s="509">
        <v>0</v>
      </c>
      <c r="T43" s="509">
        <f t="shared" si="0"/>
        <v>3106</v>
      </c>
      <c r="V43" s="94"/>
      <c r="W43" s="98"/>
    </row>
    <row r="44" spans="1:23" s="99" customFormat="1" ht="18" customHeight="1">
      <c r="A44" s="917" t="s">
        <v>738</v>
      </c>
      <c r="B44" s="587" t="s">
        <v>312</v>
      </c>
      <c r="C44" s="502">
        <v>2384</v>
      </c>
      <c r="D44" s="502">
        <v>0</v>
      </c>
      <c r="E44" s="503">
        <v>0</v>
      </c>
      <c r="F44" s="503">
        <v>0</v>
      </c>
      <c r="G44" s="503">
        <v>0</v>
      </c>
      <c r="H44" s="503">
        <v>0</v>
      </c>
      <c r="I44" s="503">
        <v>0</v>
      </c>
      <c r="J44" s="503">
        <v>0</v>
      </c>
      <c r="K44" s="503">
        <v>0</v>
      </c>
      <c r="L44" s="503">
        <v>0</v>
      </c>
      <c r="M44" s="503">
        <v>0</v>
      </c>
      <c r="N44" s="503">
        <v>0</v>
      </c>
      <c r="O44" s="503">
        <v>0</v>
      </c>
      <c r="P44" s="503">
        <v>0</v>
      </c>
      <c r="Q44" s="503">
        <v>0</v>
      </c>
      <c r="R44" s="503">
        <v>0</v>
      </c>
      <c r="S44" s="504">
        <v>0</v>
      </c>
      <c r="T44" s="505">
        <f t="shared" si="0"/>
        <v>2384</v>
      </c>
      <c r="V44" s="94"/>
      <c r="W44" s="98"/>
    </row>
    <row r="45" spans="1:23" s="99" customFormat="1" ht="18" customHeight="1">
      <c r="A45" s="917"/>
      <c r="B45" s="587" t="s">
        <v>311</v>
      </c>
      <c r="C45" s="502">
        <v>1908</v>
      </c>
      <c r="D45" s="503">
        <v>0</v>
      </c>
      <c r="E45" s="503">
        <v>0</v>
      </c>
      <c r="F45" s="503">
        <v>0</v>
      </c>
      <c r="G45" s="503">
        <v>0</v>
      </c>
      <c r="H45" s="503">
        <v>0</v>
      </c>
      <c r="I45" s="503">
        <v>0</v>
      </c>
      <c r="J45" s="503">
        <v>0</v>
      </c>
      <c r="K45" s="503">
        <v>0</v>
      </c>
      <c r="L45" s="503">
        <v>0</v>
      </c>
      <c r="M45" s="503">
        <v>0</v>
      </c>
      <c r="N45" s="503">
        <v>0</v>
      </c>
      <c r="O45" s="503">
        <v>0</v>
      </c>
      <c r="P45" s="503">
        <v>0</v>
      </c>
      <c r="Q45" s="503">
        <v>0</v>
      </c>
      <c r="R45" s="503">
        <v>0</v>
      </c>
      <c r="S45" s="504">
        <v>0</v>
      </c>
      <c r="T45" s="505">
        <f t="shared" si="0"/>
        <v>1908</v>
      </c>
      <c r="V45" s="94"/>
      <c r="W45" s="98"/>
    </row>
    <row r="46" spans="1:23" s="99" customFormat="1" ht="18" customHeight="1">
      <c r="A46" s="917"/>
      <c r="B46" s="587" t="s">
        <v>310</v>
      </c>
      <c r="C46" s="504">
        <f>+C44+C45</f>
        <v>4292</v>
      </c>
      <c r="D46" s="504">
        <f t="shared" ref="D46:S46" si="1">+D44+D45</f>
        <v>0</v>
      </c>
      <c r="E46" s="504">
        <f t="shared" si="1"/>
        <v>0</v>
      </c>
      <c r="F46" s="504">
        <f t="shared" si="1"/>
        <v>0</v>
      </c>
      <c r="G46" s="504">
        <f t="shared" si="1"/>
        <v>0</v>
      </c>
      <c r="H46" s="504">
        <f t="shared" si="1"/>
        <v>0</v>
      </c>
      <c r="I46" s="504">
        <f t="shared" si="1"/>
        <v>0</v>
      </c>
      <c r="J46" s="504">
        <f t="shared" si="1"/>
        <v>0</v>
      </c>
      <c r="K46" s="504">
        <f t="shared" si="1"/>
        <v>0</v>
      </c>
      <c r="L46" s="504">
        <f t="shared" si="1"/>
        <v>0</v>
      </c>
      <c r="M46" s="504">
        <f t="shared" si="1"/>
        <v>0</v>
      </c>
      <c r="N46" s="504">
        <f t="shared" si="1"/>
        <v>0</v>
      </c>
      <c r="O46" s="504">
        <f t="shared" si="1"/>
        <v>0</v>
      </c>
      <c r="P46" s="504">
        <f t="shared" si="1"/>
        <v>0</v>
      </c>
      <c r="Q46" s="504">
        <f t="shared" si="1"/>
        <v>0</v>
      </c>
      <c r="R46" s="504">
        <f t="shared" si="1"/>
        <v>0</v>
      </c>
      <c r="S46" s="504">
        <f t="shared" si="1"/>
        <v>0</v>
      </c>
      <c r="T46" s="504">
        <f t="shared" si="0"/>
        <v>4292</v>
      </c>
      <c r="V46" s="94"/>
      <c r="W46" s="98"/>
    </row>
    <row r="47" spans="1:23" s="100" customFormat="1" ht="24.9" customHeight="1">
      <c r="A47" s="919" t="s">
        <v>309</v>
      </c>
      <c r="B47" s="919"/>
      <c r="C47" s="511">
        <v>1729318</v>
      </c>
      <c r="D47" s="511">
        <v>1125</v>
      </c>
      <c r="E47" s="511">
        <v>6115</v>
      </c>
      <c r="F47" s="511">
        <v>3762</v>
      </c>
      <c r="G47" s="511">
        <v>2577</v>
      </c>
      <c r="H47" s="511">
        <v>828</v>
      </c>
      <c r="I47" s="511">
        <v>905</v>
      </c>
      <c r="J47" s="511">
        <v>485</v>
      </c>
      <c r="K47" s="511">
        <v>444</v>
      </c>
      <c r="L47" s="511">
        <v>195</v>
      </c>
      <c r="M47" s="511">
        <v>55</v>
      </c>
      <c r="N47" s="511">
        <v>185</v>
      </c>
      <c r="O47" s="511">
        <v>278</v>
      </c>
      <c r="P47" s="511">
        <v>29</v>
      </c>
      <c r="Q47" s="511">
        <v>43</v>
      </c>
      <c r="R47" s="511">
        <v>70</v>
      </c>
      <c r="S47" s="511">
        <v>646</v>
      </c>
      <c r="T47" s="511">
        <v>1747060</v>
      </c>
      <c r="U47" s="101"/>
      <c r="V47" s="98"/>
      <c r="W47" s="98"/>
    </row>
    <row r="48" spans="1:23" s="100" customFormat="1" ht="24.9" customHeight="1">
      <c r="A48" s="919" t="s">
        <v>308</v>
      </c>
      <c r="B48" s="919"/>
      <c r="C48" s="511">
        <v>536382</v>
      </c>
      <c r="D48" s="511">
        <v>286</v>
      </c>
      <c r="E48" s="511">
        <v>1460</v>
      </c>
      <c r="F48" s="511">
        <v>836</v>
      </c>
      <c r="G48" s="511">
        <v>509</v>
      </c>
      <c r="H48" s="511">
        <v>228</v>
      </c>
      <c r="I48" s="511">
        <v>154</v>
      </c>
      <c r="J48" s="511">
        <v>81</v>
      </c>
      <c r="K48" s="511">
        <v>80</v>
      </c>
      <c r="L48" s="511">
        <v>34</v>
      </c>
      <c r="M48" s="511">
        <v>11</v>
      </c>
      <c r="N48" s="511">
        <v>33</v>
      </c>
      <c r="O48" s="511">
        <v>60</v>
      </c>
      <c r="P48" s="511">
        <v>5</v>
      </c>
      <c r="Q48" s="511">
        <v>4</v>
      </c>
      <c r="R48" s="511">
        <v>13</v>
      </c>
      <c r="S48" s="511">
        <v>131</v>
      </c>
      <c r="T48" s="511">
        <v>540307</v>
      </c>
      <c r="U48" s="101"/>
      <c r="V48" s="98"/>
      <c r="W48" s="98"/>
    </row>
    <row r="49" spans="1:23" s="100" customFormat="1" ht="24.9" customHeight="1">
      <c r="A49" s="919" t="s">
        <v>659</v>
      </c>
      <c r="B49" s="919"/>
      <c r="C49" s="512">
        <v>2265700</v>
      </c>
      <c r="D49" s="512">
        <v>1411</v>
      </c>
      <c r="E49" s="512">
        <v>7575</v>
      </c>
      <c r="F49" s="512">
        <v>4598</v>
      </c>
      <c r="G49" s="512">
        <v>3086</v>
      </c>
      <c r="H49" s="512">
        <v>1056</v>
      </c>
      <c r="I49" s="512">
        <v>1059</v>
      </c>
      <c r="J49" s="512">
        <v>566</v>
      </c>
      <c r="K49" s="512">
        <v>524</v>
      </c>
      <c r="L49" s="512">
        <v>229</v>
      </c>
      <c r="M49" s="512">
        <v>66</v>
      </c>
      <c r="N49" s="512">
        <v>218</v>
      </c>
      <c r="O49" s="512">
        <v>338</v>
      </c>
      <c r="P49" s="512">
        <v>34</v>
      </c>
      <c r="Q49" s="512">
        <v>47</v>
      </c>
      <c r="R49" s="512">
        <v>83</v>
      </c>
      <c r="S49" s="512">
        <v>777</v>
      </c>
      <c r="T49" s="512">
        <v>2287367</v>
      </c>
      <c r="U49" s="101"/>
      <c r="V49" s="94"/>
      <c r="W49" s="98"/>
    </row>
    <row r="50" spans="1:23" ht="15" customHeight="1">
      <c r="A50" s="99" t="s">
        <v>307</v>
      </c>
      <c r="T50" s="98" t="s">
        <v>90</v>
      </c>
      <c r="W50" s="98"/>
    </row>
  </sheetData>
  <mergeCells count="22">
    <mergeCell ref="A49:B49"/>
    <mergeCell ref="A38:A40"/>
    <mergeCell ref="A41:A43"/>
    <mergeCell ref="A35:A37"/>
    <mergeCell ref="A47:B47"/>
    <mergeCell ref="A48:B48"/>
    <mergeCell ref="A44:A46"/>
    <mergeCell ref="A5:S5"/>
    <mergeCell ref="A4:T4"/>
    <mergeCell ref="T6:T7"/>
    <mergeCell ref="A17:A19"/>
    <mergeCell ref="A32:A34"/>
    <mergeCell ref="A6:A7"/>
    <mergeCell ref="A14:A16"/>
    <mergeCell ref="A8:A10"/>
    <mergeCell ref="A11:A13"/>
    <mergeCell ref="B6:B7"/>
    <mergeCell ref="A20:A22"/>
    <mergeCell ref="A23:A25"/>
    <mergeCell ref="A26:A28"/>
    <mergeCell ref="A29:A31"/>
    <mergeCell ref="C6:S6"/>
  </mergeCells>
  <printOptions horizontalCentered="1"/>
  <pageMargins left="0" right="0" top="0.59055118110236227" bottom="0" header="0.39370078740157483" footer="0"/>
  <pageSetup paperSize="9" scale="76"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U52"/>
  <sheetViews>
    <sheetView showGridLines="0" zoomScaleNormal="100" workbookViewId="0">
      <selection activeCell="V30" sqref="V30"/>
    </sheetView>
  </sheetViews>
  <sheetFormatPr defaultColWidth="9.109375" defaultRowHeight="24.9" customHeight="1"/>
  <cols>
    <col min="1" max="1" width="10.6640625" style="96" customWidth="1"/>
    <col min="2" max="2" width="4.6640625" style="96" customWidth="1"/>
    <col min="3" max="3" width="8.6640625" style="96" customWidth="1"/>
    <col min="4" max="19" width="6.6640625" style="96" customWidth="1"/>
    <col min="20" max="20" width="8.6640625" style="96" customWidth="1"/>
    <col min="21" max="16384" width="9.109375" style="96"/>
  </cols>
  <sheetData>
    <row r="1" spans="1:20" ht="15" customHeight="1"/>
    <row r="2" spans="1:20" ht="15" customHeight="1"/>
    <row r="3" spans="1:20" ht="15" customHeight="1"/>
    <row r="4" spans="1:20" s="97" customFormat="1" ht="19.95" customHeight="1">
      <c r="A4" s="920" t="s">
        <v>703</v>
      </c>
      <c r="B4" s="920"/>
      <c r="C4" s="920"/>
      <c r="D4" s="920"/>
      <c r="E4" s="920"/>
      <c r="F4" s="920"/>
      <c r="G4" s="920"/>
      <c r="H4" s="920"/>
      <c r="I4" s="920"/>
      <c r="J4" s="920"/>
      <c r="K4" s="920"/>
      <c r="L4" s="920"/>
      <c r="M4" s="920"/>
      <c r="N4" s="920"/>
      <c r="O4" s="920"/>
      <c r="P4" s="920"/>
      <c r="Q4" s="920"/>
      <c r="R4" s="920"/>
      <c r="S4" s="920"/>
      <c r="T4" s="920"/>
    </row>
    <row r="5" spans="1:20" s="97" customFormat="1" ht="19.95" customHeight="1">
      <c r="A5" s="921" t="s">
        <v>718</v>
      </c>
      <c r="B5" s="921"/>
      <c r="C5" s="921"/>
      <c r="D5" s="921"/>
      <c r="E5" s="921"/>
      <c r="F5" s="921"/>
      <c r="G5" s="921"/>
      <c r="H5" s="921"/>
      <c r="I5" s="921"/>
      <c r="J5" s="921"/>
      <c r="K5" s="921"/>
      <c r="L5" s="921"/>
      <c r="M5" s="921"/>
      <c r="N5" s="921"/>
      <c r="O5" s="921"/>
      <c r="P5" s="921"/>
      <c r="Q5" s="921"/>
      <c r="R5" s="921"/>
      <c r="S5" s="921"/>
    </row>
    <row r="6" spans="1:20" s="94" customFormat="1" ht="30" customHeight="1">
      <c r="A6" s="910" t="s">
        <v>660</v>
      </c>
      <c r="B6" s="918" t="s">
        <v>658</v>
      </c>
      <c r="C6" s="911" t="s">
        <v>717</v>
      </c>
      <c r="D6" s="911"/>
      <c r="E6" s="911"/>
      <c r="F6" s="911"/>
      <c r="G6" s="911"/>
      <c r="H6" s="911"/>
      <c r="I6" s="911"/>
      <c r="J6" s="911"/>
      <c r="K6" s="911"/>
      <c r="L6" s="911"/>
      <c r="M6" s="911"/>
      <c r="N6" s="911"/>
      <c r="O6" s="911"/>
      <c r="P6" s="911"/>
      <c r="Q6" s="911"/>
      <c r="R6" s="911"/>
      <c r="S6" s="911"/>
      <c r="T6" s="910" t="s">
        <v>172</v>
      </c>
    </row>
    <row r="7" spans="1:20" s="94" customFormat="1" ht="35.1" customHeight="1">
      <c r="A7" s="910"/>
      <c r="B7" s="918"/>
      <c r="C7" s="488">
        <v>85.28</v>
      </c>
      <c r="D7" s="489" t="s">
        <v>720</v>
      </c>
      <c r="E7" s="489" t="s">
        <v>721</v>
      </c>
      <c r="F7" s="489" t="s">
        <v>722</v>
      </c>
      <c r="G7" s="489" t="s">
        <v>723</v>
      </c>
      <c r="H7" s="489" t="s">
        <v>724</v>
      </c>
      <c r="I7" s="489" t="s">
        <v>725</v>
      </c>
      <c r="J7" s="489" t="s">
        <v>726</v>
      </c>
      <c r="K7" s="489" t="s">
        <v>727</v>
      </c>
      <c r="L7" s="489" t="s">
        <v>728</v>
      </c>
      <c r="M7" s="489" t="s">
        <v>729</v>
      </c>
      <c r="N7" s="489" t="s">
        <v>730</v>
      </c>
      <c r="O7" s="489" t="s">
        <v>731</v>
      </c>
      <c r="P7" s="489" t="s">
        <v>732</v>
      </c>
      <c r="Q7" s="489" t="s">
        <v>733</v>
      </c>
      <c r="R7" s="489" t="s">
        <v>719</v>
      </c>
      <c r="S7" s="489">
        <v>639.6</v>
      </c>
      <c r="T7" s="910"/>
    </row>
    <row r="8" spans="1:20" ht="18" customHeight="1">
      <c r="A8" s="917" t="s">
        <v>323</v>
      </c>
      <c r="B8" s="501" t="s">
        <v>312</v>
      </c>
      <c r="C8" s="502">
        <v>12665</v>
      </c>
      <c r="D8" s="502">
        <v>4</v>
      </c>
      <c r="E8" s="503">
        <v>2</v>
      </c>
      <c r="F8" s="503">
        <v>0</v>
      </c>
      <c r="G8" s="503">
        <v>3</v>
      </c>
      <c r="H8" s="503">
        <v>0</v>
      </c>
      <c r="I8" s="503">
        <v>2</v>
      </c>
      <c r="J8" s="503">
        <v>0</v>
      </c>
      <c r="K8" s="503">
        <v>0</v>
      </c>
      <c r="L8" s="503">
        <v>0</v>
      </c>
      <c r="M8" s="503">
        <v>0</v>
      </c>
      <c r="N8" s="503">
        <v>0</v>
      </c>
      <c r="O8" s="503">
        <v>1</v>
      </c>
      <c r="P8" s="503">
        <v>0</v>
      </c>
      <c r="Q8" s="503">
        <v>0</v>
      </c>
      <c r="R8" s="503">
        <v>0</v>
      </c>
      <c r="S8" s="504">
        <v>0</v>
      </c>
      <c r="T8" s="505">
        <v>12677</v>
      </c>
    </row>
    <row r="9" spans="1:20" ht="18" customHeight="1">
      <c r="A9" s="917"/>
      <c r="B9" s="501" t="s">
        <v>311</v>
      </c>
      <c r="C9" s="502">
        <v>1691</v>
      </c>
      <c r="D9" s="503">
        <v>0</v>
      </c>
      <c r="E9" s="503">
        <v>0</v>
      </c>
      <c r="F9" s="503">
        <v>0</v>
      </c>
      <c r="G9" s="503">
        <v>0</v>
      </c>
      <c r="H9" s="503">
        <v>0</v>
      </c>
      <c r="I9" s="503">
        <v>0</v>
      </c>
      <c r="J9" s="503">
        <v>0</v>
      </c>
      <c r="K9" s="503">
        <v>0</v>
      </c>
      <c r="L9" s="503">
        <v>0</v>
      </c>
      <c r="M9" s="503">
        <v>0</v>
      </c>
      <c r="N9" s="503">
        <v>0</v>
      </c>
      <c r="O9" s="503">
        <v>0</v>
      </c>
      <c r="P9" s="503">
        <v>0</v>
      </c>
      <c r="Q9" s="503">
        <v>0</v>
      </c>
      <c r="R9" s="503">
        <v>0</v>
      </c>
      <c r="S9" s="504">
        <v>0</v>
      </c>
      <c r="T9" s="505">
        <v>1691</v>
      </c>
    </row>
    <row r="10" spans="1:20" ht="18" customHeight="1">
      <c r="A10" s="917"/>
      <c r="B10" s="501" t="s">
        <v>310</v>
      </c>
      <c r="C10" s="504">
        <v>14356</v>
      </c>
      <c r="D10" s="504">
        <v>4</v>
      </c>
      <c r="E10" s="504">
        <v>2</v>
      </c>
      <c r="F10" s="504">
        <v>0</v>
      </c>
      <c r="G10" s="504">
        <v>3</v>
      </c>
      <c r="H10" s="504">
        <v>0</v>
      </c>
      <c r="I10" s="504">
        <v>2</v>
      </c>
      <c r="J10" s="504">
        <v>0</v>
      </c>
      <c r="K10" s="504">
        <v>0</v>
      </c>
      <c r="L10" s="504">
        <v>0</v>
      </c>
      <c r="M10" s="504">
        <v>0</v>
      </c>
      <c r="N10" s="504">
        <v>0</v>
      </c>
      <c r="O10" s="504">
        <v>1</v>
      </c>
      <c r="P10" s="504">
        <v>0</v>
      </c>
      <c r="Q10" s="504">
        <v>0</v>
      </c>
      <c r="R10" s="504">
        <v>0</v>
      </c>
      <c r="S10" s="504">
        <v>0</v>
      </c>
      <c r="T10" s="504">
        <v>14368</v>
      </c>
    </row>
    <row r="11" spans="1:20" ht="18" customHeight="1">
      <c r="A11" s="916" t="s">
        <v>322</v>
      </c>
      <c r="B11" s="506" t="s">
        <v>312</v>
      </c>
      <c r="C11" s="507">
        <v>24783</v>
      </c>
      <c r="D11" s="507">
        <v>13</v>
      </c>
      <c r="E11" s="508">
        <v>2</v>
      </c>
      <c r="F11" s="508">
        <v>0</v>
      </c>
      <c r="G11" s="508">
        <v>1</v>
      </c>
      <c r="H11" s="508">
        <v>0</v>
      </c>
      <c r="I11" s="508">
        <v>1</v>
      </c>
      <c r="J11" s="508">
        <v>0</v>
      </c>
      <c r="K11" s="508">
        <v>0</v>
      </c>
      <c r="L11" s="508">
        <v>0</v>
      </c>
      <c r="M11" s="508">
        <v>0</v>
      </c>
      <c r="N11" s="508">
        <v>0</v>
      </c>
      <c r="O11" s="508">
        <v>0</v>
      </c>
      <c r="P11" s="508">
        <v>0</v>
      </c>
      <c r="Q11" s="508">
        <v>1</v>
      </c>
      <c r="R11" s="508">
        <v>0</v>
      </c>
      <c r="S11" s="509">
        <v>0</v>
      </c>
      <c r="T11" s="510">
        <v>24801</v>
      </c>
    </row>
    <row r="12" spans="1:20" ht="18" customHeight="1">
      <c r="A12" s="916"/>
      <c r="B12" s="506" t="s">
        <v>311</v>
      </c>
      <c r="C12" s="507">
        <v>3617</v>
      </c>
      <c r="D12" s="508">
        <v>0</v>
      </c>
      <c r="E12" s="508">
        <v>0</v>
      </c>
      <c r="F12" s="508">
        <v>0</v>
      </c>
      <c r="G12" s="508">
        <v>0</v>
      </c>
      <c r="H12" s="508">
        <v>0</v>
      </c>
      <c r="I12" s="508">
        <v>0</v>
      </c>
      <c r="J12" s="508">
        <v>0</v>
      </c>
      <c r="K12" s="508">
        <v>0</v>
      </c>
      <c r="L12" s="508">
        <v>0</v>
      </c>
      <c r="M12" s="508">
        <v>0</v>
      </c>
      <c r="N12" s="508">
        <v>0</v>
      </c>
      <c r="O12" s="508">
        <v>0</v>
      </c>
      <c r="P12" s="508">
        <v>0</v>
      </c>
      <c r="Q12" s="508">
        <v>0</v>
      </c>
      <c r="R12" s="508">
        <v>0</v>
      </c>
      <c r="S12" s="509">
        <v>0</v>
      </c>
      <c r="T12" s="510">
        <v>3617</v>
      </c>
    </row>
    <row r="13" spans="1:20" ht="18" customHeight="1">
      <c r="A13" s="916"/>
      <c r="B13" s="506" t="s">
        <v>310</v>
      </c>
      <c r="C13" s="509">
        <v>28400</v>
      </c>
      <c r="D13" s="509">
        <v>13</v>
      </c>
      <c r="E13" s="509">
        <v>2</v>
      </c>
      <c r="F13" s="509">
        <v>0</v>
      </c>
      <c r="G13" s="509">
        <v>1</v>
      </c>
      <c r="H13" s="509">
        <v>0</v>
      </c>
      <c r="I13" s="509">
        <v>1</v>
      </c>
      <c r="J13" s="509">
        <v>0</v>
      </c>
      <c r="K13" s="509">
        <v>0</v>
      </c>
      <c r="L13" s="509">
        <v>0</v>
      </c>
      <c r="M13" s="509">
        <v>0</v>
      </c>
      <c r="N13" s="509">
        <v>0</v>
      </c>
      <c r="O13" s="509">
        <v>0</v>
      </c>
      <c r="P13" s="509">
        <v>0</v>
      </c>
      <c r="Q13" s="509">
        <v>1</v>
      </c>
      <c r="R13" s="509">
        <v>0</v>
      </c>
      <c r="S13" s="509">
        <v>0</v>
      </c>
      <c r="T13" s="509">
        <v>28418</v>
      </c>
    </row>
    <row r="14" spans="1:20" ht="18" customHeight="1">
      <c r="A14" s="917" t="s">
        <v>321</v>
      </c>
      <c r="B14" s="501" t="s">
        <v>312</v>
      </c>
      <c r="C14" s="502">
        <v>48571</v>
      </c>
      <c r="D14" s="502">
        <v>13</v>
      </c>
      <c r="E14" s="503">
        <v>8</v>
      </c>
      <c r="F14" s="503">
        <v>1</v>
      </c>
      <c r="G14" s="503">
        <v>2</v>
      </c>
      <c r="H14" s="503">
        <v>0</v>
      </c>
      <c r="I14" s="503">
        <v>0</v>
      </c>
      <c r="J14" s="503">
        <v>0</v>
      </c>
      <c r="K14" s="503">
        <v>0</v>
      </c>
      <c r="L14" s="503">
        <v>0</v>
      </c>
      <c r="M14" s="503">
        <v>0</v>
      </c>
      <c r="N14" s="503">
        <v>0</v>
      </c>
      <c r="O14" s="503">
        <v>1</v>
      </c>
      <c r="P14" s="503">
        <v>0</v>
      </c>
      <c r="Q14" s="503">
        <v>0</v>
      </c>
      <c r="R14" s="503">
        <v>0</v>
      </c>
      <c r="S14" s="504">
        <v>0</v>
      </c>
      <c r="T14" s="505">
        <v>48596</v>
      </c>
    </row>
    <row r="15" spans="1:20" ht="18" customHeight="1">
      <c r="A15" s="917"/>
      <c r="B15" s="501" t="s">
        <v>311</v>
      </c>
      <c r="C15" s="502">
        <v>7866</v>
      </c>
      <c r="D15" s="503">
        <v>0</v>
      </c>
      <c r="E15" s="503">
        <v>0</v>
      </c>
      <c r="F15" s="503">
        <v>1</v>
      </c>
      <c r="G15" s="503">
        <v>0</v>
      </c>
      <c r="H15" s="503">
        <v>0</v>
      </c>
      <c r="I15" s="503">
        <v>0</v>
      </c>
      <c r="J15" s="503">
        <v>0</v>
      </c>
      <c r="K15" s="503">
        <v>0</v>
      </c>
      <c r="L15" s="503">
        <v>0</v>
      </c>
      <c r="M15" s="503">
        <v>0</v>
      </c>
      <c r="N15" s="503">
        <v>0</v>
      </c>
      <c r="O15" s="503">
        <v>0</v>
      </c>
      <c r="P15" s="503">
        <v>0</v>
      </c>
      <c r="Q15" s="503">
        <v>0</v>
      </c>
      <c r="R15" s="503">
        <v>0</v>
      </c>
      <c r="S15" s="504">
        <v>0</v>
      </c>
      <c r="T15" s="505">
        <v>7867</v>
      </c>
    </row>
    <row r="16" spans="1:20" ht="18" customHeight="1">
      <c r="A16" s="917"/>
      <c r="B16" s="501" t="s">
        <v>310</v>
      </c>
      <c r="C16" s="504">
        <v>56437</v>
      </c>
      <c r="D16" s="504">
        <v>13</v>
      </c>
      <c r="E16" s="504">
        <v>8</v>
      </c>
      <c r="F16" s="504">
        <v>2</v>
      </c>
      <c r="G16" s="504">
        <v>2</v>
      </c>
      <c r="H16" s="504">
        <v>0</v>
      </c>
      <c r="I16" s="504">
        <v>0</v>
      </c>
      <c r="J16" s="504">
        <v>0</v>
      </c>
      <c r="K16" s="504">
        <v>0</v>
      </c>
      <c r="L16" s="504">
        <v>0</v>
      </c>
      <c r="M16" s="504">
        <v>0</v>
      </c>
      <c r="N16" s="504">
        <v>0</v>
      </c>
      <c r="O16" s="504">
        <v>1</v>
      </c>
      <c r="P16" s="504">
        <v>0</v>
      </c>
      <c r="Q16" s="504">
        <v>0</v>
      </c>
      <c r="R16" s="504">
        <v>0</v>
      </c>
      <c r="S16" s="504">
        <v>0</v>
      </c>
      <c r="T16" s="504">
        <v>56463</v>
      </c>
    </row>
    <row r="17" spans="1:20" ht="18" customHeight="1">
      <c r="A17" s="916" t="s">
        <v>320</v>
      </c>
      <c r="B17" s="506" t="s">
        <v>312</v>
      </c>
      <c r="C17" s="507">
        <v>77911</v>
      </c>
      <c r="D17" s="507">
        <v>15</v>
      </c>
      <c r="E17" s="508">
        <v>3</v>
      </c>
      <c r="F17" s="508">
        <v>0</v>
      </c>
      <c r="G17" s="508">
        <v>2</v>
      </c>
      <c r="H17" s="508">
        <v>0</v>
      </c>
      <c r="I17" s="508">
        <v>1</v>
      </c>
      <c r="J17" s="508">
        <v>0</v>
      </c>
      <c r="K17" s="508">
        <v>0</v>
      </c>
      <c r="L17" s="508">
        <v>1</v>
      </c>
      <c r="M17" s="508">
        <v>0</v>
      </c>
      <c r="N17" s="508">
        <v>0</v>
      </c>
      <c r="O17" s="508">
        <v>2</v>
      </c>
      <c r="P17" s="508">
        <v>0</v>
      </c>
      <c r="Q17" s="508">
        <v>0</v>
      </c>
      <c r="R17" s="508">
        <v>0</v>
      </c>
      <c r="S17" s="509">
        <v>0</v>
      </c>
      <c r="T17" s="510">
        <v>77935</v>
      </c>
    </row>
    <row r="18" spans="1:20" ht="18" customHeight="1">
      <c r="A18" s="916"/>
      <c r="B18" s="506" t="s">
        <v>311</v>
      </c>
      <c r="C18" s="507">
        <v>13888</v>
      </c>
      <c r="D18" s="508">
        <v>1</v>
      </c>
      <c r="E18" s="508">
        <v>2</v>
      </c>
      <c r="F18" s="508">
        <v>1</v>
      </c>
      <c r="G18" s="508">
        <v>0</v>
      </c>
      <c r="H18" s="508">
        <v>0</v>
      </c>
      <c r="I18" s="508">
        <v>0</v>
      </c>
      <c r="J18" s="508">
        <v>0</v>
      </c>
      <c r="K18" s="508">
        <v>0</v>
      </c>
      <c r="L18" s="508">
        <v>0</v>
      </c>
      <c r="M18" s="508">
        <v>0</v>
      </c>
      <c r="N18" s="508">
        <v>0</v>
      </c>
      <c r="O18" s="508">
        <v>0</v>
      </c>
      <c r="P18" s="508">
        <v>0</v>
      </c>
      <c r="Q18" s="508">
        <v>0</v>
      </c>
      <c r="R18" s="508">
        <v>0</v>
      </c>
      <c r="S18" s="509">
        <v>0</v>
      </c>
      <c r="T18" s="510">
        <v>13892</v>
      </c>
    </row>
    <row r="19" spans="1:20" ht="18" customHeight="1">
      <c r="A19" s="916"/>
      <c r="B19" s="506" t="s">
        <v>310</v>
      </c>
      <c r="C19" s="509">
        <v>91799</v>
      </c>
      <c r="D19" s="509">
        <v>16</v>
      </c>
      <c r="E19" s="509">
        <v>4</v>
      </c>
      <c r="F19" s="509">
        <v>1</v>
      </c>
      <c r="G19" s="509">
        <v>2</v>
      </c>
      <c r="H19" s="509">
        <v>0</v>
      </c>
      <c r="I19" s="509">
        <v>1</v>
      </c>
      <c r="J19" s="509">
        <v>0</v>
      </c>
      <c r="K19" s="509">
        <v>0</v>
      </c>
      <c r="L19" s="509">
        <v>1</v>
      </c>
      <c r="M19" s="509">
        <v>0</v>
      </c>
      <c r="N19" s="509">
        <v>0</v>
      </c>
      <c r="O19" s="509">
        <v>2</v>
      </c>
      <c r="P19" s="509">
        <v>0</v>
      </c>
      <c r="Q19" s="509">
        <v>0</v>
      </c>
      <c r="R19" s="509">
        <v>0</v>
      </c>
      <c r="S19" s="509">
        <v>0</v>
      </c>
      <c r="T19" s="509">
        <v>91827</v>
      </c>
    </row>
    <row r="20" spans="1:20" ht="18" customHeight="1">
      <c r="A20" s="917" t="s">
        <v>319</v>
      </c>
      <c r="B20" s="501" t="s">
        <v>312</v>
      </c>
      <c r="C20" s="502">
        <v>89204</v>
      </c>
      <c r="D20" s="502">
        <v>9</v>
      </c>
      <c r="E20" s="503">
        <v>7</v>
      </c>
      <c r="F20" s="503">
        <v>2</v>
      </c>
      <c r="G20" s="503">
        <v>0</v>
      </c>
      <c r="H20" s="503">
        <v>1</v>
      </c>
      <c r="I20" s="503">
        <v>1</v>
      </c>
      <c r="J20" s="503">
        <v>0</v>
      </c>
      <c r="K20" s="503">
        <v>0</v>
      </c>
      <c r="L20" s="503">
        <v>0</v>
      </c>
      <c r="M20" s="503">
        <v>0</v>
      </c>
      <c r="N20" s="503">
        <v>1</v>
      </c>
      <c r="O20" s="503">
        <v>0</v>
      </c>
      <c r="P20" s="503">
        <v>0</v>
      </c>
      <c r="Q20" s="503">
        <v>0</v>
      </c>
      <c r="R20" s="503">
        <v>1</v>
      </c>
      <c r="S20" s="504">
        <v>0</v>
      </c>
      <c r="T20" s="505">
        <v>89226</v>
      </c>
    </row>
    <row r="21" spans="1:20" ht="18" customHeight="1">
      <c r="A21" s="917"/>
      <c r="B21" s="501" t="s">
        <v>311</v>
      </c>
      <c r="C21" s="502">
        <v>18953</v>
      </c>
      <c r="D21" s="503">
        <v>0</v>
      </c>
      <c r="E21" s="503">
        <v>2</v>
      </c>
      <c r="F21" s="503">
        <v>2</v>
      </c>
      <c r="G21" s="503">
        <v>0</v>
      </c>
      <c r="H21" s="503">
        <v>0</v>
      </c>
      <c r="I21" s="503">
        <v>0</v>
      </c>
      <c r="J21" s="503">
        <v>0</v>
      </c>
      <c r="K21" s="503">
        <v>0</v>
      </c>
      <c r="L21" s="503">
        <v>0</v>
      </c>
      <c r="M21" s="503">
        <v>0</v>
      </c>
      <c r="N21" s="503">
        <v>0</v>
      </c>
      <c r="O21" s="503">
        <v>0</v>
      </c>
      <c r="P21" s="503">
        <v>0</v>
      </c>
      <c r="Q21" s="503">
        <v>0</v>
      </c>
      <c r="R21" s="503">
        <v>0</v>
      </c>
      <c r="S21" s="504">
        <v>0</v>
      </c>
      <c r="T21" s="505">
        <v>18957</v>
      </c>
    </row>
    <row r="22" spans="1:20" ht="18" customHeight="1">
      <c r="A22" s="917"/>
      <c r="B22" s="501" t="s">
        <v>310</v>
      </c>
      <c r="C22" s="504">
        <v>108157</v>
      </c>
      <c r="D22" s="504">
        <v>9</v>
      </c>
      <c r="E22" s="504">
        <v>8</v>
      </c>
      <c r="F22" s="504">
        <v>4</v>
      </c>
      <c r="G22" s="504">
        <v>0</v>
      </c>
      <c r="H22" s="504">
        <v>1</v>
      </c>
      <c r="I22" s="504">
        <v>1</v>
      </c>
      <c r="J22" s="504">
        <v>0</v>
      </c>
      <c r="K22" s="504">
        <v>0</v>
      </c>
      <c r="L22" s="504">
        <v>0</v>
      </c>
      <c r="M22" s="504">
        <v>0</v>
      </c>
      <c r="N22" s="504">
        <v>1</v>
      </c>
      <c r="O22" s="504">
        <v>0</v>
      </c>
      <c r="P22" s="504">
        <v>0</v>
      </c>
      <c r="Q22" s="504">
        <v>0</v>
      </c>
      <c r="R22" s="504">
        <v>1</v>
      </c>
      <c r="S22" s="504">
        <v>0</v>
      </c>
      <c r="T22" s="504">
        <v>108183</v>
      </c>
    </row>
    <row r="23" spans="1:20" ht="18" customHeight="1">
      <c r="A23" s="916" t="s">
        <v>318</v>
      </c>
      <c r="B23" s="506" t="s">
        <v>312</v>
      </c>
      <c r="C23" s="507">
        <v>95245</v>
      </c>
      <c r="D23" s="507">
        <v>7</v>
      </c>
      <c r="E23" s="508">
        <v>15</v>
      </c>
      <c r="F23" s="508">
        <v>2</v>
      </c>
      <c r="G23" s="508">
        <v>1</v>
      </c>
      <c r="H23" s="508">
        <v>0</v>
      </c>
      <c r="I23" s="508">
        <v>1</v>
      </c>
      <c r="J23" s="508">
        <v>0</v>
      </c>
      <c r="K23" s="508">
        <v>0</v>
      </c>
      <c r="L23" s="508">
        <v>1</v>
      </c>
      <c r="M23" s="508">
        <v>0</v>
      </c>
      <c r="N23" s="508">
        <v>0</v>
      </c>
      <c r="O23" s="508">
        <v>1</v>
      </c>
      <c r="P23" s="508">
        <v>0</v>
      </c>
      <c r="Q23" s="508">
        <v>0</v>
      </c>
      <c r="R23" s="508">
        <v>1</v>
      </c>
      <c r="S23" s="509">
        <v>0</v>
      </c>
      <c r="T23" s="510">
        <v>95274</v>
      </c>
    </row>
    <row r="24" spans="1:20" ht="18" customHeight="1">
      <c r="A24" s="916"/>
      <c r="B24" s="506" t="s">
        <v>311</v>
      </c>
      <c r="C24" s="507">
        <v>23315</v>
      </c>
      <c r="D24" s="508">
        <v>1</v>
      </c>
      <c r="E24" s="508">
        <v>2</v>
      </c>
      <c r="F24" s="508">
        <v>5</v>
      </c>
      <c r="G24" s="508">
        <v>0</v>
      </c>
      <c r="H24" s="508">
        <v>0</v>
      </c>
      <c r="I24" s="508">
        <v>0</v>
      </c>
      <c r="J24" s="508">
        <v>0</v>
      </c>
      <c r="K24" s="508">
        <v>0</v>
      </c>
      <c r="L24" s="508">
        <v>0</v>
      </c>
      <c r="M24" s="508">
        <v>0</v>
      </c>
      <c r="N24" s="508">
        <v>0</v>
      </c>
      <c r="O24" s="508">
        <v>1</v>
      </c>
      <c r="P24" s="508">
        <v>0</v>
      </c>
      <c r="Q24" s="508">
        <v>0</v>
      </c>
      <c r="R24" s="508">
        <v>0</v>
      </c>
      <c r="S24" s="509">
        <v>0</v>
      </c>
      <c r="T24" s="510">
        <v>23324</v>
      </c>
    </row>
    <row r="25" spans="1:20" ht="18" customHeight="1">
      <c r="A25" s="916"/>
      <c r="B25" s="506" t="s">
        <v>310</v>
      </c>
      <c r="C25" s="509">
        <v>118560</v>
      </c>
      <c r="D25" s="509">
        <v>8</v>
      </c>
      <c r="E25" s="509">
        <v>17</v>
      </c>
      <c r="F25" s="509">
        <v>7</v>
      </c>
      <c r="G25" s="509">
        <v>1</v>
      </c>
      <c r="H25" s="509">
        <v>0</v>
      </c>
      <c r="I25" s="509">
        <v>1</v>
      </c>
      <c r="J25" s="509">
        <v>0</v>
      </c>
      <c r="K25" s="509">
        <v>0</v>
      </c>
      <c r="L25" s="509">
        <v>1</v>
      </c>
      <c r="M25" s="509">
        <v>0</v>
      </c>
      <c r="N25" s="509">
        <v>0</v>
      </c>
      <c r="O25" s="509">
        <v>2</v>
      </c>
      <c r="P25" s="509">
        <v>0</v>
      </c>
      <c r="Q25" s="509">
        <v>0</v>
      </c>
      <c r="R25" s="509">
        <v>1</v>
      </c>
      <c r="S25" s="509">
        <v>0</v>
      </c>
      <c r="T25" s="509">
        <v>118598</v>
      </c>
    </row>
    <row r="26" spans="1:20" ht="18" customHeight="1">
      <c r="A26" s="917" t="s">
        <v>317</v>
      </c>
      <c r="B26" s="501" t="s">
        <v>312</v>
      </c>
      <c r="C26" s="502">
        <v>71926</v>
      </c>
      <c r="D26" s="502">
        <v>4</v>
      </c>
      <c r="E26" s="503">
        <v>9</v>
      </c>
      <c r="F26" s="503">
        <v>2</v>
      </c>
      <c r="G26" s="503">
        <v>1</v>
      </c>
      <c r="H26" s="503">
        <v>1</v>
      </c>
      <c r="I26" s="503">
        <v>0</v>
      </c>
      <c r="J26" s="503">
        <v>0</v>
      </c>
      <c r="K26" s="503">
        <v>0</v>
      </c>
      <c r="L26" s="503">
        <v>0</v>
      </c>
      <c r="M26" s="503">
        <v>1</v>
      </c>
      <c r="N26" s="503">
        <v>0</v>
      </c>
      <c r="O26" s="503">
        <v>0</v>
      </c>
      <c r="P26" s="503">
        <v>1</v>
      </c>
      <c r="Q26" s="503">
        <v>0</v>
      </c>
      <c r="R26" s="503">
        <v>0</v>
      </c>
      <c r="S26" s="504">
        <v>0</v>
      </c>
      <c r="T26" s="505">
        <v>71945</v>
      </c>
    </row>
    <row r="27" spans="1:20" ht="18" customHeight="1">
      <c r="A27" s="917"/>
      <c r="B27" s="501" t="s">
        <v>311</v>
      </c>
      <c r="C27" s="502">
        <v>20156</v>
      </c>
      <c r="D27" s="503">
        <v>2</v>
      </c>
      <c r="E27" s="503">
        <v>3</v>
      </c>
      <c r="F27" s="503">
        <v>1</v>
      </c>
      <c r="G27" s="503">
        <v>1</v>
      </c>
      <c r="H27" s="503">
        <v>0</v>
      </c>
      <c r="I27" s="503">
        <v>1</v>
      </c>
      <c r="J27" s="503">
        <v>1</v>
      </c>
      <c r="K27" s="503">
        <v>0</v>
      </c>
      <c r="L27" s="503">
        <v>0</v>
      </c>
      <c r="M27" s="503">
        <v>0</v>
      </c>
      <c r="N27" s="503">
        <v>0</v>
      </c>
      <c r="O27" s="503">
        <v>0</v>
      </c>
      <c r="P27" s="503">
        <v>0</v>
      </c>
      <c r="Q27" s="503">
        <v>0</v>
      </c>
      <c r="R27" s="503">
        <v>0</v>
      </c>
      <c r="S27" s="504">
        <v>0</v>
      </c>
      <c r="T27" s="505">
        <v>20165</v>
      </c>
    </row>
    <row r="28" spans="1:20" ht="18" customHeight="1">
      <c r="A28" s="917"/>
      <c r="B28" s="501" t="s">
        <v>310</v>
      </c>
      <c r="C28" s="504">
        <v>92082</v>
      </c>
      <c r="D28" s="504">
        <v>6</v>
      </c>
      <c r="E28" s="504">
        <v>12</v>
      </c>
      <c r="F28" s="504">
        <v>3</v>
      </c>
      <c r="G28" s="504">
        <v>2</v>
      </c>
      <c r="H28" s="504">
        <v>1</v>
      </c>
      <c r="I28" s="504">
        <v>1</v>
      </c>
      <c r="J28" s="504">
        <v>1</v>
      </c>
      <c r="K28" s="504">
        <v>0</v>
      </c>
      <c r="L28" s="504">
        <v>0</v>
      </c>
      <c r="M28" s="504">
        <v>1</v>
      </c>
      <c r="N28" s="504">
        <v>0</v>
      </c>
      <c r="O28" s="504">
        <v>0</v>
      </c>
      <c r="P28" s="504">
        <v>1</v>
      </c>
      <c r="Q28" s="504">
        <v>0</v>
      </c>
      <c r="R28" s="504">
        <v>0</v>
      </c>
      <c r="S28" s="504">
        <v>0</v>
      </c>
      <c r="T28" s="504">
        <v>92110</v>
      </c>
    </row>
    <row r="29" spans="1:20" ht="18" customHeight="1">
      <c r="A29" s="916" t="s">
        <v>316</v>
      </c>
      <c r="B29" s="506" t="s">
        <v>312</v>
      </c>
      <c r="C29" s="507">
        <v>39676</v>
      </c>
      <c r="D29" s="507">
        <v>0</v>
      </c>
      <c r="E29" s="508">
        <v>2</v>
      </c>
      <c r="F29" s="508">
        <v>2</v>
      </c>
      <c r="G29" s="508">
        <v>0</v>
      </c>
      <c r="H29" s="508">
        <v>1</v>
      </c>
      <c r="I29" s="508">
        <v>0</v>
      </c>
      <c r="J29" s="508">
        <v>0</v>
      </c>
      <c r="K29" s="508">
        <v>0</v>
      </c>
      <c r="L29" s="508">
        <v>0</v>
      </c>
      <c r="M29" s="508">
        <v>0</v>
      </c>
      <c r="N29" s="508">
        <v>0</v>
      </c>
      <c r="O29" s="508">
        <v>0</v>
      </c>
      <c r="P29" s="508">
        <v>0</v>
      </c>
      <c r="Q29" s="508">
        <v>0</v>
      </c>
      <c r="R29" s="508">
        <v>0</v>
      </c>
      <c r="S29" s="509">
        <v>0</v>
      </c>
      <c r="T29" s="510">
        <v>39681</v>
      </c>
    </row>
    <row r="30" spans="1:20" ht="18" customHeight="1">
      <c r="A30" s="916"/>
      <c r="B30" s="506" t="s">
        <v>311</v>
      </c>
      <c r="C30" s="507">
        <v>14917</v>
      </c>
      <c r="D30" s="508">
        <v>0</v>
      </c>
      <c r="E30" s="508">
        <v>4</v>
      </c>
      <c r="F30" s="508">
        <v>0</v>
      </c>
      <c r="G30" s="508">
        <v>1</v>
      </c>
      <c r="H30" s="508">
        <v>0</v>
      </c>
      <c r="I30" s="508">
        <v>0</v>
      </c>
      <c r="J30" s="508">
        <v>0</v>
      </c>
      <c r="K30" s="508">
        <v>0</v>
      </c>
      <c r="L30" s="508">
        <v>0</v>
      </c>
      <c r="M30" s="508">
        <v>0</v>
      </c>
      <c r="N30" s="508">
        <v>0</v>
      </c>
      <c r="O30" s="508">
        <v>0</v>
      </c>
      <c r="P30" s="508">
        <v>0</v>
      </c>
      <c r="Q30" s="508">
        <v>0</v>
      </c>
      <c r="R30" s="508">
        <v>0</v>
      </c>
      <c r="S30" s="509">
        <v>0</v>
      </c>
      <c r="T30" s="510">
        <v>14922</v>
      </c>
    </row>
    <row r="31" spans="1:20" ht="18" customHeight="1">
      <c r="A31" s="916"/>
      <c r="B31" s="506" t="s">
        <v>310</v>
      </c>
      <c r="C31" s="509">
        <v>54593</v>
      </c>
      <c r="D31" s="509">
        <v>0</v>
      </c>
      <c r="E31" s="509">
        <v>6</v>
      </c>
      <c r="F31" s="509">
        <v>2</v>
      </c>
      <c r="G31" s="509">
        <v>1</v>
      </c>
      <c r="H31" s="509">
        <v>1</v>
      </c>
      <c r="I31" s="509">
        <v>0</v>
      </c>
      <c r="J31" s="509">
        <v>0</v>
      </c>
      <c r="K31" s="509">
        <v>0</v>
      </c>
      <c r="L31" s="509">
        <v>0</v>
      </c>
      <c r="M31" s="509">
        <v>0</v>
      </c>
      <c r="N31" s="509">
        <v>0</v>
      </c>
      <c r="O31" s="509">
        <v>0</v>
      </c>
      <c r="P31" s="509">
        <v>0</v>
      </c>
      <c r="Q31" s="509">
        <v>0</v>
      </c>
      <c r="R31" s="509">
        <v>0</v>
      </c>
      <c r="S31" s="509">
        <v>0</v>
      </c>
      <c r="T31" s="509">
        <v>54603</v>
      </c>
    </row>
    <row r="32" spans="1:20" ht="18" customHeight="1">
      <c r="A32" s="917" t="s">
        <v>315</v>
      </c>
      <c r="B32" s="501" t="s">
        <v>312</v>
      </c>
      <c r="C32" s="502">
        <v>13445</v>
      </c>
      <c r="D32" s="502">
        <v>0</v>
      </c>
      <c r="E32" s="503">
        <v>1</v>
      </c>
      <c r="F32" s="503">
        <v>1</v>
      </c>
      <c r="G32" s="503">
        <v>0</v>
      </c>
      <c r="H32" s="503">
        <v>0</v>
      </c>
      <c r="I32" s="503">
        <v>1</v>
      </c>
      <c r="J32" s="503">
        <v>0</v>
      </c>
      <c r="K32" s="503">
        <v>0</v>
      </c>
      <c r="L32" s="503">
        <v>0</v>
      </c>
      <c r="M32" s="503">
        <v>0</v>
      </c>
      <c r="N32" s="503">
        <v>0</v>
      </c>
      <c r="O32" s="503">
        <v>0</v>
      </c>
      <c r="P32" s="503">
        <v>0</v>
      </c>
      <c r="Q32" s="503">
        <v>0</v>
      </c>
      <c r="R32" s="503">
        <v>0</v>
      </c>
      <c r="S32" s="504">
        <v>0</v>
      </c>
      <c r="T32" s="505">
        <v>13448</v>
      </c>
    </row>
    <row r="33" spans="1:21" ht="18" customHeight="1">
      <c r="A33" s="917"/>
      <c r="B33" s="501" t="s">
        <v>311</v>
      </c>
      <c r="C33" s="502">
        <v>6945</v>
      </c>
      <c r="D33" s="503">
        <v>0</v>
      </c>
      <c r="E33" s="503">
        <v>5</v>
      </c>
      <c r="F33" s="503">
        <v>3</v>
      </c>
      <c r="G33" s="503">
        <v>0</v>
      </c>
      <c r="H33" s="503">
        <v>0</v>
      </c>
      <c r="I33" s="503">
        <v>0</v>
      </c>
      <c r="J33" s="503">
        <v>0</v>
      </c>
      <c r="K33" s="503">
        <v>0</v>
      </c>
      <c r="L33" s="503">
        <v>0</v>
      </c>
      <c r="M33" s="503">
        <v>0</v>
      </c>
      <c r="N33" s="503">
        <v>0</v>
      </c>
      <c r="O33" s="503">
        <v>0</v>
      </c>
      <c r="P33" s="503">
        <v>0</v>
      </c>
      <c r="Q33" s="503">
        <v>0</v>
      </c>
      <c r="R33" s="503">
        <v>0</v>
      </c>
      <c r="S33" s="504">
        <v>0</v>
      </c>
      <c r="T33" s="505">
        <v>6953</v>
      </c>
    </row>
    <row r="34" spans="1:21" ht="18" customHeight="1">
      <c r="A34" s="917"/>
      <c r="B34" s="501" t="s">
        <v>310</v>
      </c>
      <c r="C34" s="504">
        <v>20390</v>
      </c>
      <c r="D34" s="504">
        <v>0</v>
      </c>
      <c r="E34" s="504">
        <v>6</v>
      </c>
      <c r="F34" s="504">
        <v>4</v>
      </c>
      <c r="G34" s="504">
        <v>0</v>
      </c>
      <c r="H34" s="504">
        <v>0</v>
      </c>
      <c r="I34" s="504">
        <v>1</v>
      </c>
      <c r="J34" s="504">
        <v>0</v>
      </c>
      <c r="K34" s="504">
        <v>0</v>
      </c>
      <c r="L34" s="504">
        <v>0</v>
      </c>
      <c r="M34" s="504">
        <v>0</v>
      </c>
      <c r="N34" s="504">
        <v>0</v>
      </c>
      <c r="O34" s="504">
        <v>0</v>
      </c>
      <c r="P34" s="504">
        <v>0</v>
      </c>
      <c r="Q34" s="504">
        <v>0</v>
      </c>
      <c r="R34" s="504">
        <v>0</v>
      </c>
      <c r="S34" s="504">
        <v>0</v>
      </c>
      <c r="T34" s="504">
        <v>20401</v>
      </c>
    </row>
    <row r="35" spans="1:21" ht="18" customHeight="1">
      <c r="A35" s="916" t="s">
        <v>314</v>
      </c>
      <c r="B35" s="506" t="s">
        <v>312</v>
      </c>
      <c r="C35" s="507">
        <v>4688</v>
      </c>
      <c r="D35" s="507">
        <v>0</v>
      </c>
      <c r="E35" s="508">
        <v>1</v>
      </c>
      <c r="F35" s="508">
        <v>0</v>
      </c>
      <c r="G35" s="508">
        <v>0</v>
      </c>
      <c r="H35" s="508">
        <v>0</v>
      </c>
      <c r="I35" s="508">
        <v>0</v>
      </c>
      <c r="J35" s="508">
        <v>0</v>
      </c>
      <c r="K35" s="508">
        <v>0</v>
      </c>
      <c r="L35" s="508">
        <v>0</v>
      </c>
      <c r="M35" s="508">
        <v>0</v>
      </c>
      <c r="N35" s="508">
        <v>0</v>
      </c>
      <c r="O35" s="508">
        <v>0</v>
      </c>
      <c r="P35" s="508">
        <v>0</v>
      </c>
      <c r="Q35" s="508">
        <v>0</v>
      </c>
      <c r="R35" s="508">
        <v>0</v>
      </c>
      <c r="S35" s="509">
        <v>0</v>
      </c>
      <c r="T35" s="510">
        <v>4689</v>
      </c>
    </row>
    <row r="36" spans="1:21" ht="18" customHeight="1">
      <c r="A36" s="916"/>
      <c r="B36" s="506" t="s">
        <v>311</v>
      </c>
      <c r="C36" s="507">
        <v>3109</v>
      </c>
      <c r="D36" s="508">
        <v>0</v>
      </c>
      <c r="E36" s="508">
        <v>0</v>
      </c>
      <c r="F36" s="508">
        <v>0</v>
      </c>
      <c r="G36" s="508">
        <v>0</v>
      </c>
      <c r="H36" s="508">
        <v>0</v>
      </c>
      <c r="I36" s="508">
        <v>0</v>
      </c>
      <c r="J36" s="508">
        <v>0</v>
      </c>
      <c r="K36" s="508">
        <v>0</v>
      </c>
      <c r="L36" s="508">
        <v>0</v>
      </c>
      <c r="M36" s="508">
        <v>0</v>
      </c>
      <c r="N36" s="508">
        <v>0</v>
      </c>
      <c r="O36" s="508">
        <v>0</v>
      </c>
      <c r="P36" s="508">
        <v>0</v>
      </c>
      <c r="Q36" s="508">
        <v>0</v>
      </c>
      <c r="R36" s="508">
        <v>0</v>
      </c>
      <c r="S36" s="509">
        <v>0</v>
      </c>
      <c r="T36" s="510">
        <v>3109</v>
      </c>
    </row>
    <row r="37" spans="1:21" ht="18" customHeight="1">
      <c r="A37" s="916"/>
      <c r="B37" s="506" t="s">
        <v>310</v>
      </c>
      <c r="C37" s="509">
        <v>7797</v>
      </c>
      <c r="D37" s="509">
        <v>0</v>
      </c>
      <c r="E37" s="509">
        <v>1</v>
      </c>
      <c r="F37" s="509">
        <v>0</v>
      </c>
      <c r="G37" s="509">
        <v>0</v>
      </c>
      <c r="H37" s="509">
        <v>0</v>
      </c>
      <c r="I37" s="509">
        <v>0</v>
      </c>
      <c r="J37" s="509">
        <v>0</v>
      </c>
      <c r="K37" s="509">
        <v>0</v>
      </c>
      <c r="L37" s="509">
        <v>0</v>
      </c>
      <c r="M37" s="509">
        <v>0</v>
      </c>
      <c r="N37" s="509">
        <v>0</v>
      </c>
      <c r="O37" s="509">
        <v>0</v>
      </c>
      <c r="P37" s="509">
        <v>0</v>
      </c>
      <c r="Q37" s="509">
        <v>0</v>
      </c>
      <c r="R37" s="509">
        <v>0</v>
      </c>
      <c r="S37" s="509">
        <v>0</v>
      </c>
      <c r="T37" s="509">
        <v>7798</v>
      </c>
    </row>
    <row r="38" spans="1:21" ht="18" customHeight="1">
      <c r="A38" s="917" t="s">
        <v>313</v>
      </c>
      <c r="B38" s="501" t="s">
        <v>312</v>
      </c>
      <c r="C38" s="502">
        <v>2024</v>
      </c>
      <c r="D38" s="502">
        <v>0</v>
      </c>
      <c r="E38" s="503">
        <v>0</v>
      </c>
      <c r="F38" s="503">
        <v>0</v>
      </c>
      <c r="G38" s="503">
        <v>0</v>
      </c>
      <c r="H38" s="503">
        <v>0</v>
      </c>
      <c r="I38" s="503">
        <v>0</v>
      </c>
      <c r="J38" s="503">
        <v>0</v>
      </c>
      <c r="K38" s="503">
        <v>0</v>
      </c>
      <c r="L38" s="503">
        <v>0</v>
      </c>
      <c r="M38" s="503">
        <v>0</v>
      </c>
      <c r="N38" s="503">
        <v>0</v>
      </c>
      <c r="O38" s="503">
        <v>0</v>
      </c>
      <c r="P38" s="503">
        <v>0</v>
      </c>
      <c r="Q38" s="503">
        <v>0</v>
      </c>
      <c r="R38" s="503">
        <v>0</v>
      </c>
      <c r="S38" s="504">
        <v>0</v>
      </c>
      <c r="T38" s="505">
        <v>2024</v>
      </c>
    </row>
    <row r="39" spans="1:21" ht="18" customHeight="1">
      <c r="A39" s="917"/>
      <c r="B39" s="501" t="s">
        <v>311</v>
      </c>
      <c r="C39" s="502">
        <v>1459</v>
      </c>
      <c r="D39" s="503">
        <v>0</v>
      </c>
      <c r="E39" s="503">
        <v>0</v>
      </c>
      <c r="F39" s="503">
        <v>0</v>
      </c>
      <c r="G39" s="503">
        <v>0</v>
      </c>
      <c r="H39" s="503">
        <v>0</v>
      </c>
      <c r="I39" s="503">
        <v>0</v>
      </c>
      <c r="J39" s="503">
        <v>0</v>
      </c>
      <c r="K39" s="503">
        <v>0</v>
      </c>
      <c r="L39" s="503">
        <v>0</v>
      </c>
      <c r="M39" s="503">
        <v>0</v>
      </c>
      <c r="N39" s="503">
        <v>0</v>
      </c>
      <c r="O39" s="503">
        <v>0</v>
      </c>
      <c r="P39" s="503">
        <v>0</v>
      </c>
      <c r="Q39" s="503">
        <v>0</v>
      </c>
      <c r="R39" s="503">
        <v>0</v>
      </c>
      <c r="S39" s="504">
        <v>0</v>
      </c>
      <c r="T39" s="505">
        <v>1459</v>
      </c>
    </row>
    <row r="40" spans="1:21" ht="18" customHeight="1">
      <c r="A40" s="917"/>
      <c r="B40" s="501" t="s">
        <v>310</v>
      </c>
      <c r="C40" s="504">
        <v>3483</v>
      </c>
      <c r="D40" s="504">
        <v>0</v>
      </c>
      <c r="E40" s="504">
        <v>0</v>
      </c>
      <c r="F40" s="504">
        <v>0</v>
      </c>
      <c r="G40" s="504">
        <v>0</v>
      </c>
      <c r="H40" s="504">
        <v>0</v>
      </c>
      <c r="I40" s="504">
        <v>0</v>
      </c>
      <c r="J40" s="504">
        <v>0</v>
      </c>
      <c r="K40" s="504">
        <v>0</v>
      </c>
      <c r="L40" s="504">
        <v>0</v>
      </c>
      <c r="M40" s="504">
        <v>0</v>
      </c>
      <c r="N40" s="504">
        <v>0</v>
      </c>
      <c r="O40" s="504">
        <v>0</v>
      </c>
      <c r="P40" s="504">
        <v>0</v>
      </c>
      <c r="Q40" s="504">
        <v>0</v>
      </c>
      <c r="R40" s="504">
        <v>0</v>
      </c>
      <c r="S40" s="504">
        <v>0</v>
      </c>
      <c r="T40" s="504">
        <v>3483</v>
      </c>
    </row>
    <row r="41" spans="1:21" ht="18" customHeight="1">
      <c r="A41" s="916" t="s">
        <v>737</v>
      </c>
      <c r="B41" s="506" t="s">
        <v>312</v>
      </c>
      <c r="C41" s="507">
        <v>1245</v>
      </c>
      <c r="D41" s="507">
        <v>0</v>
      </c>
      <c r="E41" s="508">
        <v>0</v>
      </c>
      <c r="F41" s="508">
        <v>0</v>
      </c>
      <c r="G41" s="508">
        <v>0</v>
      </c>
      <c r="H41" s="508">
        <v>0</v>
      </c>
      <c r="I41" s="508">
        <v>0</v>
      </c>
      <c r="J41" s="508">
        <v>0</v>
      </c>
      <c r="K41" s="508">
        <v>0</v>
      </c>
      <c r="L41" s="508">
        <v>0</v>
      </c>
      <c r="M41" s="508">
        <v>0</v>
      </c>
      <c r="N41" s="508">
        <v>0</v>
      </c>
      <c r="O41" s="508">
        <v>0</v>
      </c>
      <c r="P41" s="508">
        <v>0</v>
      </c>
      <c r="Q41" s="508">
        <v>0</v>
      </c>
      <c r="R41" s="508">
        <v>0</v>
      </c>
      <c r="S41" s="509">
        <v>0</v>
      </c>
      <c r="T41" s="510">
        <f>SUM(C41:S41)</f>
        <v>1245</v>
      </c>
    </row>
    <row r="42" spans="1:21" ht="18" customHeight="1">
      <c r="A42" s="916"/>
      <c r="B42" s="506" t="s">
        <v>311</v>
      </c>
      <c r="C42" s="507">
        <v>770</v>
      </c>
      <c r="D42" s="508">
        <v>0</v>
      </c>
      <c r="E42" s="508">
        <v>0</v>
      </c>
      <c r="F42" s="508">
        <v>0</v>
      </c>
      <c r="G42" s="508">
        <v>0</v>
      </c>
      <c r="H42" s="508">
        <v>0</v>
      </c>
      <c r="I42" s="508">
        <v>0</v>
      </c>
      <c r="J42" s="508">
        <v>0</v>
      </c>
      <c r="K42" s="508">
        <v>0</v>
      </c>
      <c r="L42" s="508">
        <v>0</v>
      </c>
      <c r="M42" s="508">
        <v>0</v>
      </c>
      <c r="N42" s="508">
        <v>0</v>
      </c>
      <c r="O42" s="508">
        <v>0</v>
      </c>
      <c r="P42" s="508">
        <v>0</v>
      </c>
      <c r="Q42" s="508">
        <v>0</v>
      </c>
      <c r="R42" s="508">
        <v>0</v>
      </c>
      <c r="S42" s="509">
        <v>0</v>
      </c>
      <c r="T42" s="510">
        <f>SUM(C42:S42)</f>
        <v>770</v>
      </c>
    </row>
    <row r="43" spans="1:21" ht="18" customHeight="1">
      <c r="A43" s="916"/>
      <c r="B43" s="506" t="s">
        <v>310</v>
      </c>
      <c r="C43" s="509">
        <f>+C41+C42</f>
        <v>2015</v>
      </c>
      <c r="D43" s="509">
        <v>0</v>
      </c>
      <c r="E43" s="509">
        <v>0</v>
      </c>
      <c r="F43" s="509">
        <v>0</v>
      </c>
      <c r="G43" s="509">
        <v>0</v>
      </c>
      <c r="H43" s="509">
        <v>0</v>
      </c>
      <c r="I43" s="509">
        <v>0</v>
      </c>
      <c r="J43" s="509">
        <v>0</v>
      </c>
      <c r="K43" s="509">
        <v>0</v>
      </c>
      <c r="L43" s="509">
        <v>0</v>
      </c>
      <c r="M43" s="509">
        <v>0</v>
      </c>
      <c r="N43" s="509">
        <v>0</v>
      </c>
      <c r="O43" s="509">
        <v>0</v>
      </c>
      <c r="P43" s="509">
        <v>0</v>
      </c>
      <c r="Q43" s="509">
        <v>0</v>
      </c>
      <c r="R43" s="509">
        <v>0</v>
      </c>
      <c r="S43" s="509">
        <v>0</v>
      </c>
      <c r="T43" s="509">
        <f>+T41+T42</f>
        <v>2015</v>
      </c>
    </row>
    <row r="44" spans="1:21" ht="18" customHeight="1">
      <c r="A44" s="917" t="s">
        <v>739</v>
      </c>
      <c r="B44" s="587" t="s">
        <v>312</v>
      </c>
      <c r="C44" s="502">
        <v>1738</v>
      </c>
      <c r="D44" s="502">
        <v>0</v>
      </c>
      <c r="E44" s="503">
        <v>0</v>
      </c>
      <c r="F44" s="503">
        <v>0</v>
      </c>
      <c r="G44" s="503">
        <v>0</v>
      </c>
      <c r="H44" s="503">
        <v>0</v>
      </c>
      <c r="I44" s="503">
        <v>0</v>
      </c>
      <c r="J44" s="503">
        <v>0</v>
      </c>
      <c r="K44" s="503">
        <v>0</v>
      </c>
      <c r="L44" s="503">
        <v>0</v>
      </c>
      <c r="M44" s="503">
        <v>0</v>
      </c>
      <c r="N44" s="503">
        <v>0</v>
      </c>
      <c r="O44" s="503">
        <v>0</v>
      </c>
      <c r="P44" s="503">
        <v>0</v>
      </c>
      <c r="Q44" s="503">
        <v>0</v>
      </c>
      <c r="R44" s="503">
        <v>0</v>
      </c>
      <c r="S44" s="504">
        <v>0</v>
      </c>
      <c r="T44" s="505">
        <f>SUM(C44:S44)</f>
        <v>1738</v>
      </c>
    </row>
    <row r="45" spans="1:21" ht="18" customHeight="1">
      <c r="A45" s="917"/>
      <c r="B45" s="587" t="s">
        <v>311</v>
      </c>
      <c r="C45" s="502">
        <v>782</v>
      </c>
      <c r="D45" s="503">
        <v>0</v>
      </c>
      <c r="E45" s="503">
        <v>0</v>
      </c>
      <c r="F45" s="503">
        <v>0</v>
      </c>
      <c r="G45" s="503">
        <v>0</v>
      </c>
      <c r="H45" s="503">
        <v>0</v>
      </c>
      <c r="I45" s="503">
        <v>0</v>
      </c>
      <c r="J45" s="503">
        <v>0</v>
      </c>
      <c r="K45" s="503">
        <v>0</v>
      </c>
      <c r="L45" s="503">
        <v>0</v>
      </c>
      <c r="M45" s="503">
        <v>0</v>
      </c>
      <c r="N45" s="503">
        <v>0</v>
      </c>
      <c r="O45" s="503">
        <v>0</v>
      </c>
      <c r="P45" s="503">
        <v>0</v>
      </c>
      <c r="Q45" s="503">
        <v>0</v>
      </c>
      <c r="R45" s="503">
        <v>0</v>
      </c>
      <c r="S45" s="504">
        <v>0</v>
      </c>
      <c r="T45" s="505">
        <f>SUM(C45:S45)</f>
        <v>782</v>
      </c>
    </row>
    <row r="46" spans="1:21" ht="18" customHeight="1">
      <c r="A46" s="917"/>
      <c r="B46" s="587" t="s">
        <v>310</v>
      </c>
      <c r="C46" s="504">
        <f>SUM(C44:C45)</f>
        <v>2520</v>
      </c>
      <c r="D46" s="504">
        <f t="shared" ref="D46:T46" si="0">SUM(D44:D45)</f>
        <v>0</v>
      </c>
      <c r="E46" s="504">
        <f t="shared" si="0"/>
        <v>0</v>
      </c>
      <c r="F46" s="504">
        <f t="shared" si="0"/>
        <v>0</v>
      </c>
      <c r="G46" s="504">
        <f t="shared" si="0"/>
        <v>0</v>
      </c>
      <c r="H46" s="504">
        <f t="shared" si="0"/>
        <v>0</v>
      </c>
      <c r="I46" s="504">
        <f t="shared" si="0"/>
        <v>0</v>
      </c>
      <c r="J46" s="504">
        <f t="shared" si="0"/>
        <v>0</v>
      </c>
      <c r="K46" s="504">
        <f t="shared" si="0"/>
        <v>0</v>
      </c>
      <c r="L46" s="504">
        <f t="shared" si="0"/>
        <v>0</v>
      </c>
      <c r="M46" s="504">
        <f t="shared" si="0"/>
        <v>0</v>
      </c>
      <c r="N46" s="504">
        <f t="shared" si="0"/>
        <v>0</v>
      </c>
      <c r="O46" s="504">
        <f t="shared" si="0"/>
        <v>0</v>
      </c>
      <c r="P46" s="504">
        <f t="shared" si="0"/>
        <v>0</v>
      </c>
      <c r="Q46" s="504">
        <f t="shared" si="0"/>
        <v>0</v>
      </c>
      <c r="R46" s="504">
        <f t="shared" si="0"/>
        <v>0</v>
      </c>
      <c r="S46" s="504">
        <f t="shared" si="0"/>
        <v>0</v>
      </c>
      <c r="T46" s="504">
        <f t="shared" si="0"/>
        <v>2520</v>
      </c>
    </row>
    <row r="47" spans="1:21" ht="30" customHeight="1">
      <c r="A47" s="919" t="s">
        <v>309</v>
      </c>
      <c r="B47" s="919"/>
      <c r="C47" s="511">
        <v>483121</v>
      </c>
      <c r="D47" s="511">
        <v>65</v>
      </c>
      <c r="E47" s="511">
        <v>50</v>
      </c>
      <c r="F47" s="511">
        <v>10</v>
      </c>
      <c r="G47" s="511">
        <v>10</v>
      </c>
      <c r="H47" s="511">
        <v>3</v>
      </c>
      <c r="I47" s="511">
        <v>7</v>
      </c>
      <c r="J47" s="511">
        <v>0</v>
      </c>
      <c r="K47" s="511">
        <v>0</v>
      </c>
      <c r="L47" s="511">
        <v>2</v>
      </c>
      <c r="M47" s="511">
        <v>1</v>
      </c>
      <c r="N47" s="511">
        <v>1</v>
      </c>
      <c r="O47" s="511">
        <v>5</v>
      </c>
      <c r="P47" s="511">
        <v>1</v>
      </c>
      <c r="Q47" s="511">
        <v>1</v>
      </c>
      <c r="R47" s="511">
        <v>2</v>
      </c>
      <c r="S47" s="511">
        <v>0</v>
      </c>
      <c r="T47" s="511">
        <v>483279</v>
      </c>
      <c r="U47" s="186"/>
    </row>
    <row r="48" spans="1:21" ht="30" customHeight="1">
      <c r="A48" s="919" t="s">
        <v>308</v>
      </c>
      <c r="B48" s="919"/>
      <c r="C48" s="511">
        <v>117468</v>
      </c>
      <c r="D48" s="511">
        <v>4</v>
      </c>
      <c r="E48" s="511">
        <v>18</v>
      </c>
      <c r="F48" s="511">
        <v>13</v>
      </c>
      <c r="G48" s="511">
        <v>2</v>
      </c>
      <c r="H48" s="511">
        <v>0</v>
      </c>
      <c r="I48" s="511">
        <v>1</v>
      </c>
      <c r="J48" s="511">
        <v>1</v>
      </c>
      <c r="K48" s="511">
        <v>0</v>
      </c>
      <c r="L48" s="511">
        <v>0</v>
      </c>
      <c r="M48" s="511">
        <v>0</v>
      </c>
      <c r="N48" s="511">
        <v>0</v>
      </c>
      <c r="O48" s="511">
        <v>1</v>
      </c>
      <c r="P48" s="511">
        <v>0</v>
      </c>
      <c r="Q48" s="511">
        <v>0</v>
      </c>
      <c r="R48" s="511">
        <v>0</v>
      </c>
      <c r="S48" s="511">
        <v>0</v>
      </c>
      <c r="T48" s="511">
        <v>117508</v>
      </c>
      <c r="U48" s="186"/>
    </row>
    <row r="49" spans="1:21" ht="30" customHeight="1">
      <c r="A49" s="919" t="s">
        <v>328</v>
      </c>
      <c r="B49" s="919"/>
      <c r="C49" s="512">
        <v>600589</v>
      </c>
      <c r="D49" s="512">
        <v>69</v>
      </c>
      <c r="E49" s="512">
        <v>68</v>
      </c>
      <c r="F49" s="512">
        <v>23</v>
      </c>
      <c r="G49" s="512">
        <v>12</v>
      </c>
      <c r="H49" s="512">
        <v>3</v>
      </c>
      <c r="I49" s="512">
        <v>8</v>
      </c>
      <c r="J49" s="512">
        <v>1</v>
      </c>
      <c r="K49" s="512">
        <v>0</v>
      </c>
      <c r="L49" s="512">
        <v>2</v>
      </c>
      <c r="M49" s="512">
        <v>1</v>
      </c>
      <c r="N49" s="512">
        <v>1</v>
      </c>
      <c r="O49" s="512">
        <v>6</v>
      </c>
      <c r="P49" s="512">
        <v>1</v>
      </c>
      <c r="Q49" s="512">
        <v>1</v>
      </c>
      <c r="R49" s="512">
        <v>2</v>
      </c>
      <c r="S49" s="512">
        <v>0</v>
      </c>
      <c r="T49" s="512">
        <v>600787</v>
      </c>
      <c r="U49" s="186"/>
    </row>
    <row r="50" spans="1:21" ht="15" customHeight="1">
      <c r="A50" s="99"/>
    </row>
    <row r="51" spans="1:21" ht="24.9" customHeight="1">
      <c r="S51" s="186"/>
    </row>
    <row r="52" spans="1:21" ht="24.9" customHeight="1">
      <c r="E52" s="186"/>
      <c r="S52" s="186"/>
    </row>
  </sheetData>
  <mergeCells count="22">
    <mergeCell ref="A14:A16"/>
    <mergeCell ref="A5:S5"/>
    <mergeCell ref="A6:A7"/>
    <mergeCell ref="B6:B7"/>
    <mergeCell ref="A8:A10"/>
    <mergeCell ref="C6:S6"/>
    <mergeCell ref="A44:A46"/>
    <mergeCell ref="A4:T4"/>
    <mergeCell ref="T6:T7"/>
    <mergeCell ref="A48:B48"/>
    <mergeCell ref="A49:B49"/>
    <mergeCell ref="A29:A31"/>
    <mergeCell ref="A32:A34"/>
    <mergeCell ref="A17:A19"/>
    <mergeCell ref="A35:A37"/>
    <mergeCell ref="A38:A40"/>
    <mergeCell ref="A41:A43"/>
    <mergeCell ref="A20:A22"/>
    <mergeCell ref="A23:A25"/>
    <mergeCell ref="A47:B47"/>
    <mergeCell ref="A26:A28"/>
    <mergeCell ref="A11:A13"/>
  </mergeCells>
  <printOptions horizontalCentered="1"/>
  <pageMargins left="0" right="0" top="0.59055118110236227" bottom="0" header="0.39370078740157483" footer="0"/>
  <pageSetup paperSize="9" scale="76"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4:AG27"/>
  <sheetViews>
    <sheetView showGridLines="0" zoomScaleNormal="100" workbookViewId="0">
      <pane ySplit="1" topLeftCell="A2" activePane="bottomLeft" state="frozen"/>
      <selection activeCell="I7" sqref="I7:K7"/>
      <selection pane="bottomLeft" activeCell="D2" sqref="D2"/>
    </sheetView>
  </sheetViews>
  <sheetFormatPr defaultColWidth="9.109375" defaultRowHeight="13.2"/>
  <cols>
    <col min="1" max="1" width="6.44140625" style="103" customWidth="1"/>
    <col min="2" max="2" width="1.6640625" style="263" customWidth="1"/>
    <col min="3" max="3" width="6.44140625" style="264" customWidth="1"/>
    <col min="4" max="4" width="8.6640625" style="103" customWidth="1"/>
    <col min="5" max="5" width="6.44140625" style="301" customWidth="1"/>
    <col min="6" max="6" width="7.6640625" style="103" customWidth="1"/>
    <col min="7" max="7" width="7" style="301" customWidth="1"/>
    <col min="8" max="8" width="8.6640625" style="103" customWidth="1"/>
    <col min="9" max="9" width="7.6640625" style="103" customWidth="1"/>
    <col min="10" max="10" width="6.44140625" style="301" customWidth="1"/>
    <col min="11" max="11" width="7.6640625" style="103" customWidth="1"/>
    <col min="12" max="12" width="7" style="301" customWidth="1"/>
    <col min="13" max="13" width="7.6640625" style="103" customWidth="1"/>
    <col min="14" max="14" width="9.33203125" style="103" customWidth="1"/>
    <col min="15" max="15" width="6.44140625" style="301" customWidth="1"/>
    <col min="16" max="16" width="7.6640625" style="103" customWidth="1"/>
    <col min="17" max="17" width="7" style="301" customWidth="1"/>
    <col min="18" max="18" width="12" style="103" customWidth="1"/>
    <col min="19" max="29" width="9.109375" style="103"/>
    <col min="30" max="30" width="9.109375" style="301"/>
    <col min="31" max="31" width="9.109375" style="103"/>
    <col min="32" max="32" width="9.109375" style="301"/>
    <col min="33" max="33" width="9.109375" style="103"/>
    <col min="34" max="16384" width="9.109375" style="102"/>
  </cols>
  <sheetData>
    <row r="4" spans="1:18" ht="19.95" customHeight="1">
      <c r="A4" s="915" t="s">
        <v>705</v>
      </c>
      <c r="B4" s="915"/>
      <c r="C4" s="915"/>
      <c r="D4" s="915"/>
      <c r="E4" s="915"/>
      <c r="F4" s="915"/>
      <c r="G4" s="915"/>
      <c r="H4" s="915"/>
      <c r="I4" s="915"/>
      <c r="J4" s="915"/>
      <c r="K4" s="915"/>
      <c r="L4" s="915"/>
      <c r="M4" s="915"/>
      <c r="N4" s="915"/>
      <c r="O4" s="915"/>
      <c r="P4" s="915"/>
      <c r="Q4" s="915"/>
      <c r="R4" s="915"/>
    </row>
    <row r="5" spans="1:18" ht="19.95" customHeight="1">
      <c r="A5" s="925" t="s">
        <v>706</v>
      </c>
      <c r="B5" s="925"/>
      <c r="C5" s="925"/>
      <c r="D5" s="925"/>
      <c r="E5" s="925"/>
      <c r="F5" s="925"/>
      <c r="G5" s="925"/>
      <c r="H5" s="925"/>
      <c r="I5" s="925"/>
      <c r="J5" s="925"/>
      <c r="K5" s="925"/>
      <c r="L5" s="925"/>
      <c r="M5" s="925"/>
      <c r="N5" s="925"/>
      <c r="O5" s="925"/>
      <c r="P5" s="925"/>
      <c r="Q5" s="925"/>
      <c r="R5" s="925"/>
    </row>
    <row r="6" spans="1:18" ht="32.4" customHeight="1">
      <c r="A6" s="910" t="s">
        <v>563</v>
      </c>
      <c r="B6" s="910"/>
      <c r="C6" s="910"/>
      <c r="D6" s="910" t="s">
        <v>904</v>
      </c>
      <c r="E6" s="926"/>
      <c r="F6" s="926"/>
      <c r="G6" s="926"/>
      <c r="H6" s="926"/>
      <c r="I6" s="926" t="s">
        <v>662</v>
      </c>
      <c r="J6" s="926"/>
      <c r="K6" s="926"/>
      <c r="L6" s="926"/>
      <c r="M6" s="926"/>
      <c r="N6" s="926" t="s">
        <v>901</v>
      </c>
      <c r="O6" s="926"/>
      <c r="P6" s="926"/>
      <c r="Q6" s="926"/>
      <c r="R6" s="926"/>
    </row>
    <row r="7" spans="1:18" ht="58.8">
      <c r="A7" s="910"/>
      <c r="B7" s="910"/>
      <c r="C7" s="910"/>
      <c r="D7" s="592" t="s">
        <v>179</v>
      </c>
      <c r="E7" s="592" t="s">
        <v>1000</v>
      </c>
      <c r="F7" s="592" t="s">
        <v>180</v>
      </c>
      <c r="G7" s="592" t="s">
        <v>1001</v>
      </c>
      <c r="H7" s="592" t="s">
        <v>172</v>
      </c>
      <c r="I7" s="592" t="s">
        <v>179</v>
      </c>
      <c r="J7" s="592" t="s">
        <v>1000</v>
      </c>
      <c r="K7" s="592" t="s">
        <v>180</v>
      </c>
      <c r="L7" s="592" t="s">
        <v>1001</v>
      </c>
      <c r="M7" s="592" t="s">
        <v>172</v>
      </c>
      <c r="N7" s="592" t="s">
        <v>179</v>
      </c>
      <c r="O7" s="592" t="s">
        <v>1000</v>
      </c>
      <c r="P7" s="592" t="s">
        <v>180</v>
      </c>
      <c r="Q7" s="592" t="s">
        <v>1001</v>
      </c>
      <c r="R7" s="592" t="s">
        <v>172</v>
      </c>
    </row>
    <row r="8" spans="1:18">
      <c r="A8" s="924">
        <v>85.28</v>
      </c>
      <c r="B8" s="924"/>
      <c r="C8" s="924"/>
      <c r="D8" s="528">
        <v>1729318</v>
      </c>
      <c r="E8" s="529">
        <v>75.602996808120423</v>
      </c>
      <c r="F8" s="528">
        <v>536382</v>
      </c>
      <c r="G8" s="529">
        <v>23.449756860180287</v>
      </c>
      <c r="H8" s="530">
        <v>2265700</v>
      </c>
      <c r="I8" s="528">
        <v>483121</v>
      </c>
      <c r="J8" s="529">
        <v>80.414689399071548</v>
      </c>
      <c r="K8" s="528">
        <v>117468</v>
      </c>
      <c r="L8" s="529">
        <v>19.552353829227329</v>
      </c>
      <c r="M8" s="530">
        <v>600589</v>
      </c>
      <c r="N8" s="528">
        <v>2212439</v>
      </c>
      <c r="O8" s="529">
        <v>76.60391378022085</v>
      </c>
      <c r="P8" s="528">
        <v>653850</v>
      </c>
      <c r="Q8" s="529">
        <v>22.639028251263611</v>
      </c>
      <c r="R8" s="530">
        <v>2866289</v>
      </c>
    </row>
    <row r="9" spans="1:18">
      <c r="A9" s="470">
        <v>85.29</v>
      </c>
      <c r="B9" s="471" t="s">
        <v>91</v>
      </c>
      <c r="C9" s="470">
        <v>90</v>
      </c>
      <c r="D9" s="531">
        <v>1125</v>
      </c>
      <c r="E9" s="532">
        <v>4.9183187481501654E-2</v>
      </c>
      <c r="F9" s="531">
        <v>286</v>
      </c>
      <c r="G9" s="532">
        <v>1.2503459217519532E-2</v>
      </c>
      <c r="H9" s="533">
        <v>1411</v>
      </c>
      <c r="I9" s="531">
        <v>65</v>
      </c>
      <c r="J9" s="532">
        <v>1.0819142225114724E-2</v>
      </c>
      <c r="K9" s="531">
        <v>4</v>
      </c>
      <c r="L9" s="532">
        <v>6.6579336769936762E-4</v>
      </c>
      <c r="M9" s="533">
        <v>69</v>
      </c>
      <c r="N9" s="531">
        <v>1190</v>
      </c>
      <c r="O9" s="532">
        <v>4.120278904795243E-2</v>
      </c>
      <c r="P9" s="531">
        <v>290</v>
      </c>
      <c r="Q9" s="532">
        <v>1.0041015818408576E-2</v>
      </c>
      <c r="R9" s="533">
        <v>1480</v>
      </c>
    </row>
    <row r="10" spans="1:18">
      <c r="A10" s="473">
        <v>90.01</v>
      </c>
      <c r="B10" s="474" t="s">
        <v>91</v>
      </c>
      <c r="C10" s="473">
        <v>120</v>
      </c>
      <c r="D10" s="528">
        <v>6115</v>
      </c>
      <c r="E10" s="529">
        <v>0.26733794795500676</v>
      </c>
      <c r="F10" s="528">
        <v>1460</v>
      </c>
      <c r="G10" s="529">
        <v>6.382884775377104E-2</v>
      </c>
      <c r="H10" s="530">
        <v>7575</v>
      </c>
      <c r="I10" s="528">
        <v>50</v>
      </c>
      <c r="J10" s="529">
        <v>8.3224170962420962E-3</v>
      </c>
      <c r="K10" s="528">
        <v>18</v>
      </c>
      <c r="L10" s="529">
        <v>2.9960701546471544E-3</v>
      </c>
      <c r="M10" s="530">
        <v>68</v>
      </c>
      <c r="N10" s="528">
        <v>6165</v>
      </c>
      <c r="O10" s="529">
        <v>0.21345814662237539</v>
      </c>
      <c r="P10" s="528">
        <v>1478</v>
      </c>
      <c r="Q10" s="529">
        <v>5.1174556481406466E-2</v>
      </c>
      <c r="R10" s="530">
        <v>7643</v>
      </c>
    </row>
    <row r="11" spans="1:18">
      <c r="A11" s="470">
        <v>120.01</v>
      </c>
      <c r="B11" s="471" t="s">
        <v>91</v>
      </c>
      <c r="C11" s="470">
        <v>160</v>
      </c>
      <c r="D11" s="531">
        <v>3762</v>
      </c>
      <c r="E11" s="532">
        <v>0.16446857893814154</v>
      </c>
      <c r="F11" s="531">
        <v>836</v>
      </c>
      <c r="G11" s="532">
        <v>3.6548573097364784E-2</v>
      </c>
      <c r="H11" s="533">
        <v>4598</v>
      </c>
      <c r="I11" s="531">
        <v>10</v>
      </c>
      <c r="J11" s="532">
        <v>1.6644834192484192E-3</v>
      </c>
      <c r="K11" s="531">
        <v>13</v>
      </c>
      <c r="L11" s="532">
        <v>2.1638284450229447E-3</v>
      </c>
      <c r="M11" s="533">
        <v>23</v>
      </c>
      <c r="N11" s="531">
        <v>3772</v>
      </c>
      <c r="O11" s="532">
        <v>0.13060245402426601</v>
      </c>
      <c r="P11" s="531">
        <v>849</v>
      </c>
      <c r="Q11" s="532">
        <v>2.9395939413203034E-2</v>
      </c>
      <c r="R11" s="533">
        <v>4621</v>
      </c>
    </row>
    <row r="12" spans="1:18">
      <c r="A12" s="473">
        <v>160.01</v>
      </c>
      <c r="B12" s="474" t="s">
        <v>91</v>
      </c>
      <c r="C12" s="473">
        <v>200</v>
      </c>
      <c r="D12" s="528">
        <v>2577</v>
      </c>
      <c r="E12" s="529">
        <v>0.11266228812429313</v>
      </c>
      <c r="F12" s="528">
        <v>509</v>
      </c>
      <c r="G12" s="529">
        <v>2.2252659936074972E-2</v>
      </c>
      <c r="H12" s="530">
        <v>3086</v>
      </c>
      <c r="I12" s="528">
        <v>10</v>
      </c>
      <c r="J12" s="529">
        <v>1.6644834192484192E-3</v>
      </c>
      <c r="K12" s="528">
        <v>2</v>
      </c>
      <c r="L12" s="529">
        <v>3.3289668384968381E-4</v>
      </c>
      <c r="M12" s="530">
        <v>12</v>
      </c>
      <c r="N12" s="528">
        <v>2587</v>
      </c>
      <c r="O12" s="529">
        <v>8.9572785938699939E-2</v>
      </c>
      <c r="P12" s="528">
        <v>511</v>
      </c>
      <c r="Q12" s="529">
        <v>1.7692962355885456E-2</v>
      </c>
      <c r="R12" s="530">
        <v>3098</v>
      </c>
    </row>
    <row r="13" spans="1:18">
      <c r="A13" s="470">
        <v>200.01</v>
      </c>
      <c r="B13" s="471" t="s">
        <v>91</v>
      </c>
      <c r="C13" s="470">
        <v>240</v>
      </c>
      <c r="D13" s="531">
        <v>828</v>
      </c>
      <c r="E13" s="532">
        <v>3.619882598638522E-2</v>
      </c>
      <c r="F13" s="531">
        <v>228</v>
      </c>
      <c r="G13" s="532">
        <v>9.9677926629176683E-3</v>
      </c>
      <c r="H13" s="533">
        <v>1056</v>
      </c>
      <c r="I13" s="531">
        <v>3</v>
      </c>
      <c r="J13" s="532">
        <v>4.9934502577452574E-4</v>
      </c>
      <c r="K13" s="531">
        <v>0</v>
      </c>
      <c r="L13" s="532">
        <v>0</v>
      </c>
      <c r="M13" s="533">
        <v>3</v>
      </c>
      <c r="N13" s="531">
        <v>831</v>
      </c>
      <c r="O13" s="532">
        <v>2.8772703948612154E-2</v>
      </c>
      <c r="P13" s="531">
        <v>228</v>
      </c>
      <c r="Q13" s="532">
        <v>7.894315884817777E-3</v>
      </c>
      <c r="R13" s="533">
        <v>1059</v>
      </c>
    </row>
    <row r="14" spans="1:18">
      <c r="A14" s="473">
        <v>240.01</v>
      </c>
      <c r="B14" s="474" t="s">
        <v>91</v>
      </c>
      <c r="C14" s="473">
        <v>280</v>
      </c>
      <c r="D14" s="528">
        <v>905</v>
      </c>
      <c r="E14" s="529">
        <v>3.9565141929563556E-2</v>
      </c>
      <c r="F14" s="528">
        <v>154</v>
      </c>
      <c r="G14" s="529">
        <v>6.7326318863566714E-3</v>
      </c>
      <c r="H14" s="530">
        <v>1059</v>
      </c>
      <c r="I14" s="528">
        <v>7</v>
      </c>
      <c r="J14" s="529">
        <v>1.1651383934738935E-3</v>
      </c>
      <c r="K14" s="528">
        <v>1</v>
      </c>
      <c r="L14" s="529">
        <v>1.664483419248419E-4</v>
      </c>
      <c r="M14" s="530">
        <v>8</v>
      </c>
      <c r="N14" s="528">
        <v>912</v>
      </c>
      <c r="O14" s="529">
        <v>3.1577263539271108E-2</v>
      </c>
      <c r="P14" s="528">
        <v>155</v>
      </c>
      <c r="Q14" s="529">
        <v>5.3667498339769965E-3</v>
      </c>
      <c r="R14" s="530">
        <v>1067</v>
      </c>
    </row>
    <row r="15" spans="1:18">
      <c r="A15" s="470">
        <v>280.01</v>
      </c>
      <c r="B15" s="471" t="s">
        <v>91</v>
      </c>
      <c r="C15" s="470">
        <v>320</v>
      </c>
      <c r="D15" s="531">
        <v>485</v>
      </c>
      <c r="E15" s="532">
        <v>2.1203418603136272E-2</v>
      </c>
      <c r="F15" s="531">
        <v>81</v>
      </c>
      <c r="G15" s="532">
        <v>3.5411894986681191E-3</v>
      </c>
      <c r="H15" s="533">
        <v>566</v>
      </c>
      <c r="I15" s="531">
        <v>0</v>
      </c>
      <c r="J15" s="532">
        <v>0</v>
      </c>
      <c r="K15" s="531">
        <v>1</v>
      </c>
      <c r="L15" s="532">
        <v>1.664483419248419E-4</v>
      </c>
      <c r="M15" s="533">
        <v>1</v>
      </c>
      <c r="N15" s="531">
        <v>485</v>
      </c>
      <c r="O15" s="532">
        <v>1.6792733351476411E-2</v>
      </c>
      <c r="P15" s="531">
        <v>82</v>
      </c>
      <c r="Q15" s="532">
        <v>2.8391837831362177E-3</v>
      </c>
      <c r="R15" s="533">
        <v>567</v>
      </c>
    </row>
    <row r="16" spans="1:18">
      <c r="A16" s="473">
        <v>320.01</v>
      </c>
      <c r="B16" s="474" t="s">
        <v>91</v>
      </c>
      <c r="C16" s="473">
        <v>360</v>
      </c>
      <c r="D16" s="528">
        <v>444</v>
      </c>
      <c r="E16" s="529">
        <v>1.9410964659365985E-2</v>
      </c>
      <c r="F16" s="528">
        <v>80</v>
      </c>
      <c r="G16" s="529">
        <v>3.4974711097956732E-3</v>
      </c>
      <c r="H16" s="530">
        <v>524</v>
      </c>
      <c r="I16" s="528">
        <v>0</v>
      </c>
      <c r="J16" s="529">
        <v>0</v>
      </c>
      <c r="K16" s="528">
        <v>0</v>
      </c>
      <c r="L16" s="529">
        <v>0</v>
      </c>
      <c r="M16" s="530">
        <v>0</v>
      </c>
      <c r="N16" s="528">
        <v>444</v>
      </c>
      <c r="O16" s="529">
        <v>1.5373141459908301E-2</v>
      </c>
      <c r="P16" s="528">
        <v>80</v>
      </c>
      <c r="Q16" s="529">
        <v>2.7699353981816758E-3</v>
      </c>
      <c r="R16" s="530">
        <v>524</v>
      </c>
    </row>
    <row r="17" spans="1:18">
      <c r="A17" s="470">
        <v>360.01</v>
      </c>
      <c r="B17" s="471" t="s">
        <v>91</v>
      </c>
      <c r="C17" s="470">
        <v>400</v>
      </c>
      <c r="D17" s="531">
        <v>195</v>
      </c>
      <c r="E17" s="532">
        <v>8.5250858301269532E-3</v>
      </c>
      <c r="F17" s="531">
        <v>34</v>
      </c>
      <c r="G17" s="532">
        <v>1.4864252216631611E-3</v>
      </c>
      <c r="H17" s="533">
        <v>229</v>
      </c>
      <c r="I17" s="531">
        <v>2</v>
      </c>
      <c r="J17" s="532">
        <v>3.3289668384968381E-4</v>
      </c>
      <c r="K17" s="531">
        <v>0</v>
      </c>
      <c r="L17" s="532">
        <v>0</v>
      </c>
      <c r="M17" s="533">
        <v>2</v>
      </c>
      <c r="N17" s="531">
        <v>197</v>
      </c>
      <c r="O17" s="532">
        <v>6.8209659180223777E-3</v>
      </c>
      <c r="P17" s="531">
        <v>34</v>
      </c>
      <c r="Q17" s="532">
        <v>1.1772225442272122E-3</v>
      </c>
      <c r="R17" s="533">
        <v>231</v>
      </c>
    </row>
    <row r="18" spans="1:18">
      <c r="A18" s="473">
        <v>400.01</v>
      </c>
      <c r="B18" s="474" t="s">
        <v>91</v>
      </c>
      <c r="C18" s="473">
        <v>440</v>
      </c>
      <c r="D18" s="528">
        <v>55</v>
      </c>
      <c r="E18" s="529">
        <v>2.4045113879845254E-3</v>
      </c>
      <c r="F18" s="528">
        <v>11</v>
      </c>
      <c r="G18" s="529">
        <v>4.8090227759690511E-4</v>
      </c>
      <c r="H18" s="530">
        <v>66</v>
      </c>
      <c r="I18" s="528">
        <v>1</v>
      </c>
      <c r="J18" s="529">
        <v>1.664483419248419E-4</v>
      </c>
      <c r="K18" s="528">
        <v>0</v>
      </c>
      <c r="L18" s="529">
        <v>0</v>
      </c>
      <c r="M18" s="530">
        <v>1</v>
      </c>
      <c r="N18" s="528">
        <v>56</v>
      </c>
      <c r="O18" s="529">
        <v>1.9389547787271729E-3</v>
      </c>
      <c r="P18" s="528">
        <v>11</v>
      </c>
      <c r="Q18" s="529">
        <v>3.8086611724998044E-4</v>
      </c>
      <c r="R18" s="530">
        <v>67</v>
      </c>
    </row>
    <row r="19" spans="1:18">
      <c r="A19" s="470">
        <v>440.01</v>
      </c>
      <c r="B19" s="471" t="s">
        <v>91</v>
      </c>
      <c r="C19" s="470">
        <v>480</v>
      </c>
      <c r="D19" s="531">
        <v>185</v>
      </c>
      <c r="E19" s="532">
        <v>8.0879019414024957E-3</v>
      </c>
      <c r="F19" s="531">
        <v>33</v>
      </c>
      <c r="G19" s="532">
        <v>1.4427068327907153E-3</v>
      </c>
      <c r="H19" s="533">
        <v>218</v>
      </c>
      <c r="I19" s="531">
        <v>1</v>
      </c>
      <c r="J19" s="532">
        <v>1.664483419248419E-4</v>
      </c>
      <c r="K19" s="531">
        <v>0</v>
      </c>
      <c r="L19" s="532">
        <v>0</v>
      </c>
      <c r="M19" s="533">
        <v>1</v>
      </c>
      <c r="N19" s="531">
        <v>186</v>
      </c>
      <c r="O19" s="532">
        <v>6.4400998007723967E-3</v>
      </c>
      <c r="P19" s="531">
        <v>33</v>
      </c>
      <c r="Q19" s="532">
        <v>1.1425983517499413E-3</v>
      </c>
      <c r="R19" s="533">
        <v>219</v>
      </c>
    </row>
    <row r="20" spans="1:18">
      <c r="A20" s="473">
        <v>480.01</v>
      </c>
      <c r="B20" s="474" t="s">
        <v>91</v>
      </c>
      <c r="C20" s="473">
        <v>520</v>
      </c>
      <c r="D20" s="528">
        <v>278</v>
      </c>
      <c r="E20" s="529">
        <v>1.2153712106539965E-2</v>
      </c>
      <c r="F20" s="528">
        <v>60</v>
      </c>
      <c r="G20" s="529">
        <v>2.623103332346755E-3</v>
      </c>
      <c r="H20" s="530">
        <v>338</v>
      </c>
      <c r="I20" s="528">
        <v>5</v>
      </c>
      <c r="J20" s="529">
        <v>8.322417096242096E-4</v>
      </c>
      <c r="K20" s="528">
        <v>1</v>
      </c>
      <c r="L20" s="529">
        <v>1.664483419248419E-4</v>
      </c>
      <c r="M20" s="530">
        <v>6</v>
      </c>
      <c r="N20" s="528">
        <v>283</v>
      </c>
      <c r="O20" s="529">
        <v>9.7986464710676773E-3</v>
      </c>
      <c r="P20" s="528">
        <v>61</v>
      </c>
      <c r="Q20" s="529">
        <v>2.1120757411135279E-3</v>
      </c>
      <c r="R20" s="530">
        <v>344</v>
      </c>
    </row>
    <row r="21" spans="1:18">
      <c r="A21" s="470">
        <v>520.01</v>
      </c>
      <c r="B21" s="471" t="s">
        <v>91</v>
      </c>
      <c r="C21" s="470">
        <v>560</v>
      </c>
      <c r="D21" s="531">
        <v>29</v>
      </c>
      <c r="E21" s="532">
        <v>1.2678332773009317E-3</v>
      </c>
      <c r="F21" s="531">
        <v>5</v>
      </c>
      <c r="G21" s="532">
        <v>2.1859194436222958E-4</v>
      </c>
      <c r="H21" s="533">
        <v>34</v>
      </c>
      <c r="I21" s="531">
        <v>1</v>
      </c>
      <c r="J21" s="532">
        <v>1.664483419248419E-4</v>
      </c>
      <c r="K21" s="531">
        <v>0</v>
      </c>
      <c r="L21" s="532">
        <v>0</v>
      </c>
      <c r="M21" s="533">
        <v>1</v>
      </c>
      <c r="N21" s="531">
        <v>30</v>
      </c>
      <c r="O21" s="532">
        <v>1.0387257743181284E-3</v>
      </c>
      <c r="P21" s="531">
        <v>5</v>
      </c>
      <c r="Q21" s="532">
        <v>1.7312096238635474E-4</v>
      </c>
      <c r="R21" s="533">
        <v>35</v>
      </c>
    </row>
    <row r="22" spans="1:18">
      <c r="A22" s="473">
        <v>560.01</v>
      </c>
      <c r="B22" s="474" t="s">
        <v>91</v>
      </c>
      <c r="C22" s="473">
        <v>600</v>
      </c>
      <c r="D22" s="528">
        <v>43</v>
      </c>
      <c r="E22" s="529">
        <v>1.8798907215151746E-3</v>
      </c>
      <c r="F22" s="528">
        <v>4</v>
      </c>
      <c r="G22" s="529">
        <v>1.7487355548978368E-4</v>
      </c>
      <c r="H22" s="530">
        <v>47</v>
      </c>
      <c r="I22" s="528">
        <v>1</v>
      </c>
      <c r="J22" s="529">
        <v>1.664483419248419E-4</v>
      </c>
      <c r="K22" s="528">
        <v>0</v>
      </c>
      <c r="L22" s="529">
        <v>0</v>
      </c>
      <c r="M22" s="530">
        <v>1</v>
      </c>
      <c r="N22" s="528">
        <v>44</v>
      </c>
      <c r="O22" s="529">
        <v>1.5234644689999218E-3</v>
      </c>
      <c r="P22" s="528">
        <v>4</v>
      </c>
      <c r="Q22" s="529">
        <v>1.384967699090838E-4</v>
      </c>
      <c r="R22" s="530">
        <v>48</v>
      </c>
    </row>
    <row r="23" spans="1:18">
      <c r="A23" s="470">
        <v>600.01</v>
      </c>
      <c r="B23" s="471" t="s">
        <v>91</v>
      </c>
      <c r="C23" s="470">
        <v>639.59</v>
      </c>
      <c r="D23" s="531">
        <v>70</v>
      </c>
      <c r="E23" s="532">
        <v>3.0602872210712139E-3</v>
      </c>
      <c r="F23" s="531">
        <v>13</v>
      </c>
      <c r="G23" s="532">
        <v>5.6833905534179696E-4</v>
      </c>
      <c r="H23" s="533">
        <v>83</v>
      </c>
      <c r="I23" s="531">
        <v>2</v>
      </c>
      <c r="J23" s="532">
        <v>3.3289668384968381E-4</v>
      </c>
      <c r="K23" s="531">
        <v>0</v>
      </c>
      <c r="L23" s="532">
        <v>0</v>
      </c>
      <c r="M23" s="533">
        <v>2</v>
      </c>
      <c r="N23" s="531">
        <v>72</v>
      </c>
      <c r="O23" s="532">
        <v>2.4929418583635086E-3</v>
      </c>
      <c r="P23" s="531">
        <v>13</v>
      </c>
      <c r="Q23" s="532">
        <v>4.5011450220452232E-4</v>
      </c>
      <c r="R23" s="533">
        <v>85</v>
      </c>
    </row>
    <row r="24" spans="1:18">
      <c r="A24" s="924">
        <v>639.6</v>
      </c>
      <c r="B24" s="924"/>
      <c r="C24" s="924"/>
      <c r="D24" s="528">
        <v>646</v>
      </c>
      <c r="E24" s="529">
        <v>2.8242079211600064E-2</v>
      </c>
      <c r="F24" s="528">
        <v>131</v>
      </c>
      <c r="G24" s="529">
        <v>5.7271089422904148E-3</v>
      </c>
      <c r="H24" s="530">
        <v>777</v>
      </c>
      <c r="I24" s="528">
        <v>0</v>
      </c>
      <c r="J24" s="529">
        <v>0</v>
      </c>
      <c r="K24" s="528">
        <v>0</v>
      </c>
      <c r="L24" s="529">
        <v>0</v>
      </c>
      <c r="M24" s="530">
        <v>0</v>
      </c>
      <c r="N24" s="528">
        <v>646</v>
      </c>
      <c r="O24" s="529">
        <v>2.2367228340317031E-2</v>
      </c>
      <c r="P24" s="528">
        <v>131</v>
      </c>
      <c r="Q24" s="529">
        <v>4.5357692145224946E-3</v>
      </c>
      <c r="R24" s="530">
        <v>777</v>
      </c>
    </row>
    <row r="25" spans="1:18">
      <c r="A25" s="893" t="s">
        <v>294</v>
      </c>
      <c r="B25" s="893"/>
      <c r="C25" s="893"/>
      <c r="D25" s="487">
        <v>1747060</v>
      </c>
      <c r="E25" s="534">
        <f>SUM(E8:E24)</f>
        <v>76.378648463495367</v>
      </c>
      <c r="F25" s="487">
        <v>540307</v>
      </c>
      <c r="G25" s="534">
        <f>SUM(G8:G24)</f>
        <v>23.62135153650464</v>
      </c>
      <c r="H25" s="487">
        <v>2287367</v>
      </c>
      <c r="I25" s="487">
        <v>483279</v>
      </c>
      <c r="J25" s="535">
        <v>80.440988237095681</v>
      </c>
      <c r="K25" s="487">
        <v>117508</v>
      </c>
      <c r="L25" s="535">
        <v>19.559011762904326</v>
      </c>
      <c r="M25" s="487">
        <v>600787</v>
      </c>
      <c r="N25" s="487">
        <v>2230339</v>
      </c>
      <c r="O25" s="535">
        <v>77.223686825564016</v>
      </c>
      <c r="P25" s="487">
        <v>657815</v>
      </c>
      <c r="Q25" s="535">
        <v>22.776313174435995</v>
      </c>
      <c r="R25" s="487">
        <v>2888154</v>
      </c>
    </row>
    <row r="26" spans="1:18">
      <c r="A26" s="922" t="s">
        <v>902</v>
      </c>
      <c r="B26" s="922"/>
      <c r="C26" s="922"/>
      <c r="D26" s="922"/>
      <c r="E26" s="922"/>
      <c r="F26" s="922"/>
      <c r="G26" s="922"/>
      <c r="H26" s="922"/>
      <c r="I26" s="922"/>
      <c r="J26" s="922"/>
      <c r="K26" s="922"/>
      <c r="L26" s="922"/>
      <c r="M26" s="922"/>
      <c r="N26" s="922"/>
      <c r="O26" s="922"/>
      <c r="P26" s="922"/>
      <c r="Q26" s="922"/>
      <c r="R26" s="922"/>
    </row>
    <row r="27" spans="1:18">
      <c r="A27" s="923" t="s">
        <v>903</v>
      </c>
      <c r="B27" s="923"/>
      <c r="C27" s="923"/>
      <c r="D27" s="923"/>
      <c r="E27" s="923"/>
      <c r="F27" s="923"/>
      <c r="G27" s="923"/>
      <c r="H27" s="923"/>
      <c r="I27" s="923"/>
      <c r="J27" s="923"/>
      <c r="K27" s="923"/>
      <c r="L27" s="923"/>
      <c r="M27" s="923"/>
      <c r="N27" s="923"/>
      <c r="O27" s="923"/>
      <c r="P27" s="923"/>
      <c r="Q27" s="923"/>
      <c r="R27" s="923"/>
    </row>
  </sheetData>
  <mergeCells count="11">
    <mergeCell ref="A26:R26"/>
    <mergeCell ref="A27:R27"/>
    <mergeCell ref="A24:C24"/>
    <mergeCell ref="A4:R4"/>
    <mergeCell ref="A5:R5"/>
    <mergeCell ref="I6:M6"/>
    <mergeCell ref="N6:R6"/>
    <mergeCell ref="A25:C25"/>
    <mergeCell ref="A6:C7"/>
    <mergeCell ref="D6:H6"/>
    <mergeCell ref="A8:C8"/>
  </mergeCells>
  <printOptions horizontalCentered="1"/>
  <pageMargins left="0.19685039370078741" right="0.19685039370078741" top="0.59055118110236227" bottom="0.19685039370078741" header="0.39370078740157483" footer="0.19685039370078741"/>
  <pageSetup paperSize="9" orientation="landscape"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T61"/>
  <sheetViews>
    <sheetView showGridLines="0" zoomScaleNormal="100" workbookViewId="0">
      <pane ySplit="7" topLeftCell="A8" activePane="bottomLeft" state="frozen"/>
      <selection activeCell="I7" sqref="I7:K7"/>
      <selection pane="bottomLeft" activeCell="E1" sqref="E1"/>
    </sheetView>
  </sheetViews>
  <sheetFormatPr defaultRowHeight="13.2"/>
  <cols>
    <col min="1" max="1" width="12.6640625" style="34" customWidth="1"/>
    <col min="2" max="4" width="13.6640625" hidden="1" customWidth="1"/>
    <col min="5" max="16" width="8.6640625" customWidth="1"/>
  </cols>
  <sheetData>
    <row r="1" spans="1:20" ht="15" customHeight="1"/>
    <row r="2" spans="1:20" ht="15" customHeight="1"/>
    <row r="3" spans="1:20" ht="15" customHeight="1"/>
    <row r="4" spans="1:20" s="39" customFormat="1" ht="19.95" customHeight="1">
      <c r="A4" s="835" t="s">
        <v>555</v>
      </c>
      <c r="B4" s="835"/>
      <c r="C4" s="835"/>
      <c r="D4" s="835"/>
      <c r="E4" s="835"/>
      <c r="F4" s="835"/>
      <c r="G4" s="835"/>
      <c r="H4" s="835"/>
      <c r="I4" s="835"/>
      <c r="J4" s="835"/>
      <c r="K4" s="835"/>
      <c r="L4" s="835"/>
      <c r="M4" s="835"/>
      <c r="N4" s="835"/>
      <c r="O4" s="835"/>
      <c r="P4" s="835"/>
    </row>
    <row r="5" spans="1:20" s="23" customFormat="1" ht="19.95" customHeight="1">
      <c r="A5" s="841" t="s">
        <v>661</v>
      </c>
      <c r="B5" s="841"/>
      <c r="C5" s="841"/>
      <c r="D5" s="841"/>
      <c r="E5" s="841"/>
      <c r="F5" s="841"/>
      <c r="G5" s="841"/>
      <c r="H5" s="841"/>
      <c r="I5" s="841"/>
      <c r="J5" s="841"/>
      <c r="K5" s="841"/>
      <c r="L5" s="841"/>
      <c r="M5" s="841"/>
      <c r="N5" s="841"/>
      <c r="O5" s="841"/>
      <c r="P5" s="841"/>
    </row>
    <row r="6" spans="1:20" ht="30" customHeight="1">
      <c r="A6" s="799" t="s">
        <v>302</v>
      </c>
      <c r="B6" s="800">
        <v>2015</v>
      </c>
      <c r="C6" s="800"/>
      <c r="D6" s="800"/>
      <c r="E6" s="800">
        <v>2016</v>
      </c>
      <c r="F6" s="800"/>
      <c r="G6" s="800"/>
      <c r="H6" s="800">
        <v>2017</v>
      </c>
      <c r="I6" s="800"/>
      <c r="J6" s="800"/>
      <c r="K6" s="800">
        <v>2018</v>
      </c>
      <c r="L6" s="800"/>
      <c r="M6" s="800"/>
      <c r="N6" s="800">
        <v>2019</v>
      </c>
      <c r="O6" s="800"/>
      <c r="P6" s="800"/>
    </row>
    <row r="7" spans="1:20" ht="30" customHeight="1">
      <c r="A7" s="799"/>
      <c r="B7" s="299" t="s">
        <v>180</v>
      </c>
      <c r="C7" s="299" t="s">
        <v>179</v>
      </c>
      <c r="D7" s="299" t="s">
        <v>172</v>
      </c>
      <c r="E7" s="568" t="s">
        <v>179</v>
      </c>
      <c r="F7" s="568" t="s">
        <v>180</v>
      </c>
      <c r="G7" s="299" t="s">
        <v>172</v>
      </c>
      <c r="H7" s="568" t="s">
        <v>179</v>
      </c>
      <c r="I7" s="568" t="s">
        <v>180</v>
      </c>
      <c r="J7" s="299" t="s">
        <v>172</v>
      </c>
      <c r="K7" s="568" t="s">
        <v>179</v>
      </c>
      <c r="L7" s="568" t="s">
        <v>180</v>
      </c>
      <c r="M7" s="299" t="s">
        <v>172</v>
      </c>
      <c r="N7" s="568" t="s">
        <v>179</v>
      </c>
      <c r="O7" s="568" t="s">
        <v>180</v>
      </c>
      <c r="P7" s="299" t="s">
        <v>172</v>
      </c>
    </row>
    <row r="8" spans="1:20" ht="17.25" customHeight="1">
      <c r="A8" s="513" t="s">
        <v>337</v>
      </c>
      <c r="B8" s="514">
        <v>14</v>
      </c>
      <c r="C8" s="514">
        <v>42</v>
      </c>
      <c r="D8" s="515">
        <v>56</v>
      </c>
      <c r="E8" s="516">
        <v>16</v>
      </c>
      <c r="F8" s="516">
        <v>7</v>
      </c>
      <c r="G8" s="517">
        <v>23</v>
      </c>
      <c r="H8" s="516">
        <v>3292</v>
      </c>
      <c r="I8" s="516">
        <v>144</v>
      </c>
      <c r="J8" s="517">
        <v>3436</v>
      </c>
      <c r="K8" s="516">
        <v>2679</v>
      </c>
      <c r="L8" s="516">
        <v>131</v>
      </c>
      <c r="M8" s="517">
        <v>2810</v>
      </c>
      <c r="N8" s="516">
        <v>2748</v>
      </c>
      <c r="O8" s="518">
        <v>144</v>
      </c>
      <c r="P8" s="517">
        <v>2892</v>
      </c>
      <c r="S8" s="104"/>
      <c r="T8" s="104"/>
    </row>
    <row r="9" spans="1:20" ht="17.25" customHeight="1">
      <c r="A9" s="519" t="s">
        <v>338</v>
      </c>
      <c r="B9" s="520">
        <v>214</v>
      </c>
      <c r="C9" s="520">
        <v>1402</v>
      </c>
      <c r="D9" s="521">
        <v>1616</v>
      </c>
      <c r="E9" s="522">
        <v>493</v>
      </c>
      <c r="F9" s="522">
        <v>130</v>
      </c>
      <c r="G9" s="523">
        <v>623</v>
      </c>
      <c r="H9" s="522">
        <v>5332</v>
      </c>
      <c r="I9" s="522">
        <v>427</v>
      </c>
      <c r="J9" s="523">
        <v>5759</v>
      </c>
      <c r="K9" s="522">
        <v>5368</v>
      </c>
      <c r="L9" s="522">
        <v>335</v>
      </c>
      <c r="M9" s="523">
        <v>5703</v>
      </c>
      <c r="N9" s="522">
        <v>6586</v>
      </c>
      <c r="O9" s="524">
        <v>430</v>
      </c>
      <c r="P9" s="523">
        <v>7016</v>
      </c>
      <c r="Q9" s="104"/>
      <c r="S9" s="104"/>
      <c r="T9" s="104"/>
    </row>
    <row r="10" spans="1:20" ht="17.25" customHeight="1">
      <c r="A10" s="513" t="s">
        <v>339</v>
      </c>
      <c r="B10" s="514">
        <v>699</v>
      </c>
      <c r="C10" s="514">
        <v>3427</v>
      </c>
      <c r="D10" s="515">
        <v>4126</v>
      </c>
      <c r="E10" s="516">
        <v>1247</v>
      </c>
      <c r="F10" s="516">
        <v>506</v>
      </c>
      <c r="G10" s="517">
        <v>1753</v>
      </c>
      <c r="H10" s="516">
        <v>6670</v>
      </c>
      <c r="I10" s="516">
        <v>1270</v>
      </c>
      <c r="J10" s="517">
        <v>7940</v>
      </c>
      <c r="K10" s="516">
        <v>9072</v>
      </c>
      <c r="L10" s="516">
        <v>734</v>
      </c>
      <c r="M10" s="517">
        <v>9806</v>
      </c>
      <c r="N10" s="516">
        <v>12614</v>
      </c>
      <c r="O10" s="518">
        <v>745</v>
      </c>
      <c r="P10" s="517">
        <v>13359</v>
      </c>
      <c r="Q10" s="104"/>
      <c r="S10" s="104"/>
      <c r="T10" s="104"/>
    </row>
    <row r="11" spans="1:20" ht="17.25" customHeight="1">
      <c r="A11" s="519" t="s">
        <v>340</v>
      </c>
      <c r="B11" s="520">
        <v>1393</v>
      </c>
      <c r="C11" s="520">
        <v>5306</v>
      </c>
      <c r="D11" s="521">
        <v>6699</v>
      </c>
      <c r="E11" s="522">
        <v>2574</v>
      </c>
      <c r="F11" s="522">
        <v>877</v>
      </c>
      <c r="G11" s="523">
        <v>3451</v>
      </c>
      <c r="H11" s="522">
        <v>12323</v>
      </c>
      <c r="I11" s="522">
        <v>1930</v>
      </c>
      <c r="J11" s="523">
        <v>14253</v>
      </c>
      <c r="K11" s="522">
        <v>17528</v>
      </c>
      <c r="L11" s="522">
        <v>1551</v>
      </c>
      <c r="M11" s="523">
        <v>19079</v>
      </c>
      <c r="N11" s="522">
        <v>17772</v>
      </c>
      <c r="O11" s="524">
        <v>1099</v>
      </c>
      <c r="P11" s="523">
        <v>18871</v>
      </c>
      <c r="Q11" s="104"/>
      <c r="S11" s="104"/>
      <c r="T11" s="104"/>
    </row>
    <row r="12" spans="1:20" ht="17.25" customHeight="1">
      <c r="A12" s="513" t="s">
        <v>341</v>
      </c>
      <c r="B12" s="514">
        <v>3063</v>
      </c>
      <c r="C12" s="514">
        <v>7997</v>
      </c>
      <c r="D12" s="515">
        <v>11060</v>
      </c>
      <c r="E12" s="516">
        <v>5483</v>
      </c>
      <c r="F12" s="516">
        <v>1621</v>
      </c>
      <c r="G12" s="517">
        <v>7104</v>
      </c>
      <c r="H12" s="516">
        <v>20873</v>
      </c>
      <c r="I12" s="516">
        <v>3791</v>
      </c>
      <c r="J12" s="517">
        <v>24664</v>
      </c>
      <c r="K12" s="516">
        <v>23492</v>
      </c>
      <c r="L12" s="516">
        <v>2270</v>
      </c>
      <c r="M12" s="517">
        <v>25762</v>
      </c>
      <c r="N12" s="516">
        <v>28548</v>
      </c>
      <c r="O12" s="518">
        <v>2035</v>
      </c>
      <c r="P12" s="517">
        <v>30583</v>
      </c>
      <c r="Q12" s="104"/>
      <c r="S12" s="104"/>
      <c r="T12" s="104"/>
    </row>
    <row r="13" spans="1:20" ht="17.25" customHeight="1">
      <c r="A13" s="519" t="s">
        <v>342</v>
      </c>
      <c r="B13" s="520">
        <v>6807</v>
      </c>
      <c r="C13" s="520">
        <v>11708</v>
      </c>
      <c r="D13" s="521">
        <v>18515</v>
      </c>
      <c r="E13" s="522">
        <v>9654</v>
      </c>
      <c r="F13" s="522">
        <v>3649</v>
      </c>
      <c r="G13" s="523">
        <v>13303</v>
      </c>
      <c r="H13" s="522">
        <v>33178</v>
      </c>
      <c r="I13" s="522">
        <v>8707</v>
      </c>
      <c r="J13" s="523">
        <v>41885</v>
      </c>
      <c r="K13" s="522">
        <v>33825</v>
      </c>
      <c r="L13" s="522">
        <v>4746</v>
      </c>
      <c r="M13" s="523">
        <v>38571</v>
      </c>
      <c r="N13" s="522">
        <v>35917</v>
      </c>
      <c r="O13" s="524">
        <v>3452</v>
      </c>
      <c r="P13" s="523">
        <v>39369</v>
      </c>
      <c r="Q13" s="104"/>
      <c r="S13" s="104"/>
      <c r="T13" s="104"/>
    </row>
    <row r="14" spans="1:20" ht="17.25" customHeight="1">
      <c r="A14" s="513" t="s">
        <v>343</v>
      </c>
      <c r="B14" s="514">
        <v>10040</v>
      </c>
      <c r="C14" s="514">
        <v>15378</v>
      </c>
      <c r="D14" s="515">
        <v>25418</v>
      </c>
      <c r="E14" s="516">
        <v>14689</v>
      </c>
      <c r="F14" s="516">
        <v>9540</v>
      </c>
      <c r="G14" s="517">
        <v>24229</v>
      </c>
      <c r="H14" s="516">
        <v>47690</v>
      </c>
      <c r="I14" s="516">
        <v>22134</v>
      </c>
      <c r="J14" s="517">
        <v>69824</v>
      </c>
      <c r="K14" s="516">
        <v>49250</v>
      </c>
      <c r="L14" s="516">
        <v>11581</v>
      </c>
      <c r="M14" s="517">
        <v>60831</v>
      </c>
      <c r="N14" s="516">
        <v>48206</v>
      </c>
      <c r="O14" s="518">
        <v>8638</v>
      </c>
      <c r="P14" s="517">
        <v>56844</v>
      </c>
      <c r="Q14" s="104"/>
      <c r="S14" s="104"/>
      <c r="T14" s="104"/>
    </row>
    <row r="15" spans="1:20" ht="17.25" customHeight="1">
      <c r="A15" s="519" t="s">
        <v>344</v>
      </c>
      <c r="B15" s="520">
        <v>15124</v>
      </c>
      <c r="C15" s="520">
        <v>23951</v>
      </c>
      <c r="D15" s="521">
        <v>39075</v>
      </c>
      <c r="E15" s="522">
        <v>20151</v>
      </c>
      <c r="F15" s="522">
        <v>14418</v>
      </c>
      <c r="G15" s="523">
        <v>34569</v>
      </c>
      <c r="H15" s="522">
        <v>56014</v>
      </c>
      <c r="I15" s="522">
        <v>30163</v>
      </c>
      <c r="J15" s="523">
        <v>86177</v>
      </c>
      <c r="K15" s="522">
        <v>60784</v>
      </c>
      <c r="L15" s="522">
        <v>25223</v>
      </c>
      <c r="M15" s="523">
        <v>86007</v>
      </c>
      <c r="N15" s="522">
        <v>62599</v>
      </c>
      <c r="O15" s="524">
        <v>17009</v>
      </c>
      <c r="P15" s="523">
        <v>79608</v>
      </c>
      <c r="Q15" s="104"/>
      <c r="S15" s="104"/>
      <c r="T15" s="104"/>
    </row>
    <row r="16" spans="1:20" ht="17.25" customHeight="1">
      <c r="A16" s="513" t="s">
        <v>345</v>
      </c>
      <c r="B16" s="514">
        <v>19642</v>
      </c>
      <c r="C16" s="514">
        <v>31907</v>
      </c>
      <c r="D16" s="515">
        <v>51549</v>
      </c>
      <c r="E16" s="516">
        <v>28176</v>
      </c>
      <c r="F16" s="516">
        <v>19068</v>
      </c>
      <c r="G16" s="517">
        <v>47244</v>
      </c>
      <c r="H16" s="516">
        <v>62136</v>
      </c>
      <c r="I16" s="516">
        <v>37032</v>
      </c>
      <c r="J16" s="517">
        <v>99168</v>
      </c>
      <c r="K16" s="516">
        <v>65874</v>
      </c>
      <c r="L16" s="516">
        <v>32466</v>
      </c>
      <c r="M16" s="517">
        <v>98340</v>
      </c>
      <c r="N16" s="516">
        <v>69851</v>
      </c>
      <c r="O16" s="518">
        <v>29735</v>
      </c>
      <c r="P16" s="517">
        <v>99586</v>
      </c>
      <c r="Q16" s="104"/>
      <c r="S16" s="104"/>
      <c r="T16" s="104"/>
    </row>
    <row r="17" spans="1:20" ht="17.25" customHeight="1">
      <c r="A17" s="519" t="s">
        <v>346</v>
      </c>
      <c r="B17" s="520">
        <v>22500</v>
      </c>
      <c r="C17" s="520">
        <v>36518</v>
      </c>
      <c r="D17" s="521">
        <v>59018</v>
      </c>
      <c r="E17" s="522">
        <v>34605</v>
      </c>
      <c r="F17" s="522">
        <v>22736</v>
      </c>
      <c r="G17" s="523">
        <v>57341</v>
      </c>
      <c r="H17" s="522">
        <v>65314</v>
      </c>
      <c r="I17" s="522">
        <v>41932</v>
      </c>
      <c r="J17" s="523">
        <v>107246</v>
      </c>
      <c r="K17" s="522">
        <v>68548</v>
      </c>
      <c r="L17" s="522">
        <v>38598</v>
      </c>
      <c r="M17" s="523">
        <v>107146</v>
      </c>
      <c r="N17" s="522">
        <v>71939</v>
      </c>
      <c r="O17" s="524">
        <v>35694</v>
      </c>
      <c r="P17" s="523">
        <v>107633</v>
      </c>
      <c r="Q17" s="104"/>
      <c r="S17" s="104"/>
      <c r="T17" s="104"/>
    </row>
    <row r="18" spans="1:20" ht="17.25" customHeight="1">
      <c r="A18" s="513" t="s">
        <v>347</v>
      </c>
      <c r="B18" s="514">
        <v>26761</v>
      </c>
      <c r="C18" s="514">
        <v>41271</v>
      </c>
      <c r="D18" s="515">
        <v>68032</v>
      </c>
      <c r="E18" s="516">
        <v>37812</v>
      </c>
      <c r="F18" s="516">
        <v>24941</v>
      </c>
      <c r="G18" s="517">
        <v>62753</v>
      </c>
      <c r="H18" s="516">
        <v>64117</v>
      </c>
      <c r="I18" s="516">
        <v>43716</v>
      </c>
      <c r="J18" s="517">
        <v>107833</v>
      </c>
      <c r="K18" s="516">
        <v>69712</v>
      </c>
      <c r="L18" s="516">
        <v>42842</v>
      </c>
      <c r="M18" s="517">
        <v>112554</v>
      </c>
      <c r="N18" s="516">
        <v>72230</v>
      </c>
      <c r="O18" s="518">
        <v>40837</v>
      </c>
      <c r="P18" s="517">
        <v>113067</v>
      </c>
      <c r="Q18" s="104"/>
      <c r="S18" s="104"/>
      <c r="T18" s="104"/>
    </row>
    <row r="19" spans="1:20" ht="17.25" customHeight="1">
      <c r="A19" s="519" t="s">
        <v>348</v>
      </c>
      <c r="B19" s="520">
        <v>31257</v>
      </c>
      <c r="C19" s="520">
        <v>46554</v>
      </c>
      <c r="D19" s="521">
        <v>77811</v>
      </c>
      <c r="E19" s="522">
        <v>41711</v>
      </c>
      <c r="F19" s="522">
        <v>28857</v>
      </c>
      <c r="G19" s="523">
        <v>70568</v>
      </c>
      <c r="H19" s="522">
        <v>63360</v>
      </c>
      <c r="I19" s="522">
        <v>46556</v>
      </c>
      <c r="J19" s="523">
        <v>109916</v>
      </c>
      <c r="K19" s="522">
        <v>65345</v>
      </c>
      <c r="L19" s="522">
        <v>44201</v>
      </c>
      <c r="M19" s="523">
        <v>109546</v>
      </c>
      <c r="N19" s="522">
        <v>72161</v>
      </c>
      <c r="O19" s="524">
        <v>44160</v>
      </c>
      <c r="P19" s="523">
        <v>116321</v>
      </c>
      <c r="Q19" s="104"/>
      <c r="S19" s="104"/>
      <c r="T19" s="104"/>
    </row>
    <row r="20" spans="1:20" ht="17.25" customHeight="1">
      <c r="A20" s="513" t="s">
        <v>349</v>
      </c>
      <c r="B20" s="514">
        <v>34881</v>
      </c>
      <c r="C20" s="514">
        <v>52622</v>
      </c>
      <c r="D20" s="515">
        <v>87503</v>
      </c>
      <c r="E20" s="516">
        <v>45550</v>
      </c>
      <c r="F20" s="516">
        <v>33174</v>
      </c>
      <c r="G20" s="517">
        <v>78724</v>
      </c>
      <c r="H20" s="516">
        <v>61700</v>
      </c>
      <c r="I20" s="516">
        <v>47544</v>
      </c>
      <c r="J20" s="517">
        <v>109244</v>
      </c>
      <c r="K20" s="516">
        <v>63778</v>
      </c>
      <c r="L20" s="516">
        <v>46806</v>
      </c>
      <c r="M20" s="517">
        <v>110584</v>
      </c>
      <c r="N20" s="516">
        <v>67331</v>
      </c>
      <c r="O20" s="518">
        <v>45035</v>
      </c>
      <c r="P20" s="517">
        <v>112366</v>
      </c>
      <c r="Q20" s="104"/>
      <c r="S20" s="104"/>
      <c r="T20" s="104"/>
    </row>
    <row r="21" spans="1:20" ht="17.25" customHeight="1">
      <c r="A21" s="519" t="s">
        <v>350</v>
      </c>
      <c r="B21" s="520">
        <v>38908</v>
      </c>
      <c r="C21" s="520">
        <v>55630</v>
      </c>
      <c r="D21" s="521">
        <v>94538</v>
      </c>
      <c r="E21" s="522">
        <v>50880</v>
      </c>
      <c r="F21" s="522">
        <v>36707</v>
      </c>
      <c r="G21" s="523">
        <v>87587</v>
      </c>
      <c r="H21" s="522">
        <v>62461</v>
      </c>
      <c r="I21" s="522">
        <v>47324</v>
      </c>
      <c r="J21" s="523">
        <v>109785</v>
      </c>
      <c r="K21" s="522">
        <v>60891</v>
      </c>
      <c r="L21" s="522">
        <v>47605</v>
      </c>
      <c r="M21" s="523">
        <v>108496</v>
      </c>
      <c r="N21" s="522">
        <v>64644</v>
      </c>
      <c r="O21" s="524">
        <v>47300</v>
      </c>
      <c r="P21" s="523">
        <v>111944</v>
      </c>
      <c r="Q21" s="104"/>
      <c r="S21" s="104"/>
      <c r="T21" s="104"/>
    </row>
    <row r="22" spans="1:20" ht="17.25" customHeight="1">
      <c r="A22" s="513" t="s">
        <v>351</v>
      </c>
      <c r="B22" s="514">
        <v>43157</v>
      </c>
      <c r="C22" s="514">
        <v>59424</v>
      </c>
      <c r="D22" s="515">
        <v>102581</v>
      </c>
      <c r="E22" s="516">
        <v>53503</v>
      </c>
      <c r="F22" s="516">
        <v>40795</v>
      </c>
      <c r="G22" s="517">
        <v>94298</v>
      </c>
      <c r="H22" s="516">
        <v>60483</v>
      </c>
      <c r="I22" s="516">
        <v>46528</v>
      </c>
      <c r="J22" s="517">
        <v>107011</v>
      </c>
      <c r="K22" s="516">
        <v>61550</v>
      </c>
      <c r="L22" s="516">
        <v>47329</v>
      </c>
      <c r="M22" s="517">
        <v>108879</v>
      </c>
      <c r="N22" s="516">
        <v>60969</v>
      </c>
      <c r="O22" s="518">
        <v>47955</v>
      </c>
      <c r="P22" s="517">
        <v>108924</v>
      </c>
      <c r="Q22" s="104"/>
      <c r="S22" s="104"/>
      <c r="T22" s="104"/>
    </row>
    <row r="23" spans="1:20" ht="17.25" customHeight="1">
      <c r="A23" s="519" t="s">
        <v>352</v>
      </c>
      <c r="B23" s="520">
        <v>43866</v>
      </c>
      <c r="C23" s="520">
        <v>59138</v>
      </c>
      <c r="D23" s="521">
        <v>103004</v>
      </c>
      <c r="E23" s="522">
        <v>56945</v>
      </c>
      <c r="F23" s="522">
        <v>45153</v>
      </c>
      <c r="G23" s="523">
        <v>102098</v>
      </c>
      <c r="H23" s="522">
        <v>59992</v>
      </c>
      <c r="I23" s="522">
        <v>47197</v>
      </c>
      <c r="J23" s="523">
        <v>107189</v>
      </c>
      <c r="K23" s="522">
        <v>59812</v>
      </c>
      <c r="L23" s="522">
        <v>46528</v>
      </c>
      <c r="M23" s="523">
        <v>106340</v>
      </c>
      <c r="N23" s="522">
        <v>61691</v>
      </c>
      <c r="O23" s="524">
        <v>47642</v>
      </c>
      <c r="P23" s="523">
        <v>109333</v>
      </c>
      <c r="Q23" s="104"/>
      <c r="S23" s="104"/>
      <c r="T23" s="104"/>
    </row>
    <row r="24" spans="1:20" ht="17.25" customHeight="1">
      <c r="A24" s="513" t="s">
        <v>353</v>
      </c>
      <c r="B24" s="514">
        <v>45457</v>
      </c>
      <c r="C24" s="514">
        <v>59953</v>
      </c>
      <c r="D24" s="515">
        <v>105410</v>
      </c>
      <c r="E24" s="516">
        <v>56387</v>
      </c>
      <c r="F24" s="516">
        <v>45790</v>
      </c>
      <c r="G24" s="517">
        <v>102177</v>
      </c>
      <c r="H24" s="516">
        <v>56649</v>
      </c>
      <c r="I24" s="516">
        <v>45190</v>
      </c>
      <c r="J24" s="517">
        <v>101839</v>
      </c>
      <c r="K24" s="516">
        <v>59296</v>
      </c>
      <c r="L24" s="516">
        <v>47137</v>
      </c>
      <c r="M24" s="517">
        <v>106433</v>
      </c>
      <c r="N24" s="516">
        <v>59916</v>
      </c>
      <c r="O24" s="518">
        <v>46753</v>
      </c>
      <c r="P24" s="517">
        <v>106669</v>
      </c>
      <c r="Q24" s="104"/>
      <c r="S24" s="104"/>
      <c r="T24" s="104"/>
    </row>
    <row r="25" spans="1:20" ht="17.25" customHeight="1">
      <c r="A25" s="519" t="s">
        <v>354</v>
      </c>
      <c r="B25" s="520">
        <v>50944</v>
      </c>
      <c r="C25" s="520">
        <v>67188</v>
      </c>
      <c r="D25" s="521">
        <v>118132</v>
      </c>
      <c r="E25" s="522">
        <v>57393</v>
      </c>
      <c r="F25" s="522">
        <v>47323</v>
      </c>
      <c r="G25" s="523">
        <v>104716</v>
      </c>
      <c r="H25" s="522">
        <v>55828</v>
      </c>
      <c r="I25" s="522">
        <v>44542</v>
      </c>
      <c r="J25" s="523">
        <v>100370</v>
      </c>
      <c r="K25" s="522">
        <v>56104</v>
      </c>
      <c r="L25" s="522">
        <v>45190</v>
      </c>
      <c r="M25" s="523">
        <v>101294</v>
      </c>
      <c r="N25" s="522">
        <v>59366</v>
      </c>
      <c r="O25" s="524">
        <v>47305</v>
      </c>
      <c r="P25" s="523">
        <v>106671</v>
      </c>
      <c r="Q25" s="104"/>
      <c r="S25" s="104"/>
      <c r="T25" s="104"/>
    </row>
    <row r="26" spans="1:20" ht="17.25" customHeight="1">
      <c r="A26" s="513" t="s">
        <v>355</v>
      </c>
      <c r="B26" s="514">
        <v>49591</v>
      </c>
      <c r="C26" s="514">
        <v>65722</v>
      </c>
      <c r="D26" s="515">
        <v>115313</v>
      </c>
      <c r="E26" s="516">
        <v>64295</v>
      </c>
      <c r="F26" s="516">
        <v>53072</v>
      </c>
      <c r="G26" s="517">
        <v>117367</v>
      </c>
      <c r="H26" s="516">
        <v>59224</v>
      </c>
      <c r="I26" s="516">
        <v>47335</v>
      </c>
      <c r="J26" s="517">
        <v>106559</v>
      </c>
      <c r="K26" s="516">
        <v>55337</v>
      </c>
      <c r="L26" s="516">
        <v>44516</v>
      </c>
      <c r="M26" s="517">
        <v>99853</v>
      </c>
      <c r="N26" s="516">
        <v>56166</v>
      </c>
      <c r="O26" s="518">
        <v>45432</v>
      </c>
      <c r="P26" s="517">
        <v>101598</v>
      </c>
      <c r="Q26" s="104"/>
      <c r="S26" s="104"/>
      <c r="T26" s="104"/>
    </row>
    <row r="27" spans="1:20" ht="17.25" customHeight="1">
      <c r="A27" s="519" t="s">
        <v>356</v>
      </c>
      <c r="B27" s="520">
        <v>47490</v>
      </c>
      <c r="C27" s="520">
        <v>64607</v>
      </c>
      <c r="D27" s="521">
        <v>112097</v>
      </c>
      <c r="E27" s="522">
        <v>62694</v>
      </c>
      <c r="F27" s="522">
        <v>51480</v>
      </c>
      <c r="G27" s="523">
        <v>114174</v>
      </c>
      <c r="H27" s="522">
        <v>56567</v>
      </c>
      <c r="I27" s="522">
        <v>44548</v>
      </c>
      <c r="J27" s="523">
        <v>101115</v>
      </c>
      <c r="K27" s="522">
        <v>58741</v>
      </c>
      <c r="L27" s="522">
        <v>47288</v>
      </c>
      <c r="M27" s="523">
        <v>106029</v>
      </c>
      <c r="N27" s="522">
        <v>55548</v>
      </c>
      <c r="O27" s="524">
        <v>44689</v>
      </c>
      <c r="P27" s="523">
        <v>100237</v>
      </c>
      <c r="Q27" s="104"/>
      <c r="S27" s="104"/>
      <c r="T27" s="104"/>
    </row>
    <row r="28" spans="1:20" ht="17.25" customHeight="1">
      <c r="A28" s="513" t="s">
        <v>357</v>
      </c>
      <c r="B28" s="514">
        <v>45383</v>
      </c>
      <c r="C28" s="514">
        <v>67019</v>
      </c>
      <c r="D28" s="515">
        <v>112402</v>
      </c>
      <c r="E28" s="516">
        <v>61468</v>
      </c>
      <c r="F28" s="516">
        <v>49148</v>
      </c>
      <c r="G28" s="517">
        <v>110616</v>
      </c>
      <c r="H28" s="516">
        <v>54287</v>
      </c>
      <c r="I28" s="516">
        <v>41954</v>
      </c>
      <c r="J28" s="517">
        <v>96241</v>
      </c>
      <c r="K28" s="516">
        <v>56193</v>
      </c>
      <c r="L28" s="516">
        <v>44505</v>
      </c>
      <c r="M28" s="517">
        <v>100698</v>
      </c>
      <c r="N28" s="516">
        <v>59084</v>
      </c>
      <c r="O28" s="518">
        <v>47535</v>
      </c>
      <c r="P28" s="517">
        <v>106619</v>
      </c>
      <c r="Q28" s="104"/>
      <c r="S28" s="104"/>
      <c r="T28" s="104"/>
    </row>
    <row r="29" spans="1:20" ht="17.25" customHeight="1">
      <c r="A29" s="519" t="s">
        <v>358</v>
      </c>
      <c r="B29" s="520">
        <v>44668</v>
      </c>
      <c r="C29" s="520">
        <v>68807</v>
      </c>
      <c r="D29" s="521">
        <v>113475</v>
      </c>
      <c r="E29" s="522">
        <v>63496</v>
      </c>
      <c r="F29" s="522">
        <v>46833</v>
      </c>
      <c r="G29" s="523">
        <v>110329</v>
      </c>
      <c r="H29" s="522">
        <v>54725</v>
      </c>
      <c r="I29" s="522">
        <v>39253</v>
      </c>
      <c r="J29" s="523">
        <v>93978</v>
      </c>
      <c r="K29" s="522">
        <v>53907</v>
      </c>
      <c r="L29" s="522">
        <v>41876</v>
      </c>
      <c r="M29" s="523">
        <v>95783</v>
      </c>
      <c r="N29" s="522">
        <v>56603</v>
      </c>
      <c r="O29" s="524">
        <v>44762</v>
      </c>
      <c r="P29" s="523">
        <v>101365</v>
      </c>
      <c r="Q29" s="104"/>
      <c r="S29" s="104"/>
      <c r="T29" s="104"/>
    </row>
    <row r="30" spans="1:20" ht="17.25" customHeight="1">
      <c r="A30" s="513" t="s">
        <v>359</v>
      </c>
      <c r="B30" s="514">
        <v>41355</v>
      </c>
      <c r="C30" s="514">
        <v>67560</v>
      </c>
      <c r="D30" s="515">
        <v>108915</v>
      </c>
      <c r="E30" s="516">
        <v>65123</v>
      </c>
      <c r="F30" s="516">
        <v>46181</v>
      </c>
      <c r="G30" s="517">
        <v>111304</v>
      </c>
      <c r="H30" s="516">
        <v>55410</v>
      </c>
      <c r="I30" s="516">
        <v>38221</v>
      </c>
      <c r="J30" s="517">
        <v>93631</v>
      </c>
      <c r="K30" s="516">
        <v>54321</v>
      </c>
      <c r="L30" s="516">
        <v>39188</v>
      </c>
      <c r="M30" s="517">
        <v>93509</v>
      </c>
      <c r="N30" s="516">
        <v>54240</v>
      </c>
      <c r="O30" s="518">
        <v>42049</v>
      </c>
      <c r="P30" s="517">
        <v>96289</v>
      </c>
      <c r="Q30" s="104"/>
      <c r="S30" s="104"/>
      <c r="T30" s="104"/>
    </row>
    <row r="31" spans="1:20" ht="17.25" customHeight="1">
      <c r="A31" s="519" t="s">
        <v>360</v>
      </c>
      <c r="B31" s="520">
        <v>39208</v>
      </c>
      <c r="C31" s="520">
        <v>70340</v>
      </c>
      <c r="D31" s="521">
        <v>109548</v>
      </c>
      <c r="E31" s="522">
        <v>63793</v>
      </c>
      <c r="F31" s="522">
        <v>42868</v>
      </c>
      <c r="G31" s="523">
        <v>106661</v>
      </c>
      <c r="H31" s="522">
        <v>53744</v>
      </c>
      <c r="I31" s="522">
        <v>35138</v>
      </c>
      <c r="J31" s="523">
        <v>88882</v>
      </c>
      <c r="K31" s="522">
        <v>54891</v>
      </c>
      <c r="L31" s="522">
        <v>38138</v>
      </c>
      <c r="M31" s="523">
        <v>93029</v>
      </c>
      <c r="N31" s="522">
        <v>54562</v>
      </c>
      <c r="O31" s="524">
        <v>39281</v>
      </c>
      <c r="P31" s="523">
        <v>93843</v>
      </c>
      <c r="Q31" s="104"/>
      <c r="S31" s="104"/>
      <c r="T31" s="104"/>
    </row>
    <row r="32" spans="1:20" ht="17.25" customHeight="1">
      <c r="A32" s="513" t="s">
        <v>361</v>
      </c>
      <c r="B32" s="514">
        <v>39526</v>
      </c>
      <c r="C32" s="514">
        <v>79189</v>
      </c>
      <c r="D32" s="515">
        <v>118715</v>
      </c>
      <c r="E32" s="516">
        <v>66444</v>
      </c>
      <c r="F32" s="516">
        <v>40545</v>
      </c>
      <c r="G32" s="517">
        <v>106989</v>
      </c>
      <c r="H32" s="516">
        <v>55179</v>
      </c>
      <c r="I32" s="516">
        <v>32911</v>
      </c>
      <c r="J32" s="517">
        <v>88090</v>
      </c>
      <c r="K32" s="516">
        <v>53245</v>
      </c>
      <c r="L32" s="516">
        <v>35032</v>
      </c>
      <c r="M32" s="517">
        <v>88277</v>
      </c>
      <c r="N32" s="516">
        <v>55108</v>
      </c>
      <c r="O32" s="518">
        <v>38185</v>
      </c>
      <c r="P32" s="517">
        <v>93293</v>
      </c>
      <c r="Q32" s="104"/>
      <c r="S32" s="104"/>
      <c r="T32" s="104"/>
    </row>
    <row r="33" spans="1:20" ht="17.25" customHeight="1">
      <c r="A33" s="519" t="s">
        <v>362</v>
      </c>
      <c r="B33" s="520">
        <v>36612</v>
      </c>
      <c r="C33" s="520">
        <v>73582</v>
      </c>
      <c r="D33" s="521">
        <v>110194</v>
      </c>
      <c r="E33" s="522">
        <v>75082</v>
      </c>
      <c r="F33" s="522">
        <v>40972</v>
      </c>
      <c r="G33" s="523">
        <v>116054</v>
      </c>
      <c r="H33" s="522">
        <v>61075</v>
      </c>
      <c r="I33" s="522">
        <v>32639</v>
      </c>
      <c r="J33" s="523">
        <v>93714</v>
      </c>
      <c r="K33" s="522">
        <v>54394</v>
      </c>
      <c r="L33" s="522">
        <v>32786</v>
      </c>
      <c r="M33" s="523">
        <v>87180</v>
      </c>
      <c r="N33" s="522">
        <v>53391</v>
      </c>
      <c r="O33" s="524">
        <v>35004</v>
      </c>
      <c r="P33" s="523">
        <v>88395</v>
      </c>
      <c r="Q33" s="104"/>
      <c r="S33" s="104"/>
      <c r="T33" s="104"/>
    </row>
    <row r="34" spans="1:20" ht="17.25" customHeight="1">
      <c r="A34" s="513" t="s">
        <v>363</v>
      </c>
      <c r="B34" s="514">
        <v>35215</v>
      </c>
      <c r="C34" s="514">
        <v>72467</v>
      </c>
      <c r="D34" s="515">
        <v>107682</v>
      </c>
      <c r="E34" s="516">
        <v>69623</v>
      </c>
      <c r="F34" s="516">
        <v>38010</v>
      </c>
      <c r="G34" s="517">
        <v>107633</v>
      </c>
      <c r="H34" s="516">
        <v>56749</v>
      </c>
      <c r="I34" s="516">
        <v>30358</v>
      </c>
      <c r="J34" s="517">
        <v>87107</v>
      </c>
      <c r="K34" s="516">
        <v>59843</v>
      </c>
      <c r="L34" s="516">
        <v>32485</v>
      </c>
      <c r="M34" s="517">
        <v>92328</v>
      </c>
      <c r="N34" s="516">
        <v>54392</v>
      </c>
      <c r="O34" s="518">
        <v>32705</v>
      </c>
      <c r="P34" s="517">
        <v>87097</v>
      </c>
      <c r="Q34" s="104"/>
      <c r="S34" s="104"/>
      <c r="T34" s="104"/>
    </row>
    <row r="35" spans="1:20" ht="17.25" customHeight="1">
      <c r="A35" s="519" t="s">
        <v>364</v>
      </c>
      <c r="B35" s="520">
        <v>35074</v>
      </c>
      <c r="C35" s="520">
        <v>71874</v>
      </c>
      <c r="D35" s="521">
        <v>106948</v>
      </c>
      <c r="E35" s="522">
        <v>68421</v>
      </c>
      <c r="F35" s="522">
        <v>36591</v>
      </c>
      <c r="G35" s="523">
        <v>105012</v>
      </c>
      <c r="H35" s="522">
        <v>55008</v>
      </c>
      <c r="I35" s="522">
        <v>28984</v>
      </c>
      <c r="J35" s="523">
        <v>83992</v>
      </c>
      <c r="K35" s="522">
        <v>55261</v>
      </c>
      <c r="L35" s="522">
        <v>30193</v>
      </c>
      <c r="M35" s="523">
        <v>85454</v>
      </c>
      <c r="N35" s="522">
        <v>59329</v>
      </c>
      <c r="O35" s="524">
        <v>32418</v>
      </c>
      <c r="P35" s="523">
        <v>91747</v>
      </c>
      <c r="Q35" s="104"/>
      <c r="S35" s="104"/>
      <c r="T35" s="104"/>
    </row>
    <row r="36" spans="1:20" ht="17.25" customHeight="1">
      <c r="A36" s="513" t="s">
        <v>365</v>
      </c>
      <c r="B36" s="514">
        <v>33438</v>
      </c>
      <c r="C36" s="514">
        <v>66198</v>
      </c>
      <c r="D36" s="515">
        <v>99636</v>
      </c>
      <c r="E36" s="516">
        <v>66340</v>
      </c>
      <c r="F36" s="516">
        <v>36354</v>
      </c>
      <c r="G36" s="517">
        <v>102694</v>
      </c>
      <c r="H36" s="516">
        <v>52283</v>
      </c>
      <c r="I36" s="516">
        <v>28166</v>
      </c>
      <c r="J36" s="517">
        <v>80449</v>
      </c>
      <c r="K36" s="516">
        <v>53064</v>
      </c>
      <c r="L36" s="516">
        <v>28794</v>
      </c>
      <c r="M36" s="517">
        <v>81858</v>
      </c>
      <c r="N36" s="516">
        <v>54412</v>
      </c>
      <c r="O36" s="518">
        <v>30109</v>
      </c>
      <c r="P36" s="517">
        <v>84521</v>
      </c>
      <c r="Q36" s="104"/>
      <c r="S36" s="104"/>
      <c r="T36" s="104"/>
    </row>
    <row r="37" spans="1:20" ht="17.25" customHeight="1">
      <c r="A37" s="519" t="s">
        <v>366</v>
      </c>
      <c r="B37" s="520">
        <v>31351</v>
      </c>
      <c r="C37" s="520">
        <v>61988</v>
      </c>
      <c r="D37" s="521">
        <v>93339</v>
      </c>
      <c r="E37" s="522">
        <v>62247</v>
      </c>
      <c r="F37" s="522">
        <v>34023</v>
      </c>
      <c r="G37" s="523">
        <v>96270</v>
      </c>
      <c r="H37" s="522">
        <v>49995</v>
      </c>
      <c r="I37" s="522">
        <v>26159</v>
      </c>
      <c r="J37" s="523">
        <v>76154</v>
      </c>
      <c r="K37" s="522">
        <v>50635</v>
      </c>
      <c r="L37" s="522">
        <v>27407</v>
      </c>
      <c r="M37" s="523">
        <v>78042</v>
      </c>
      <c r="N37" s="522">
        <v>51956</v>
      </c>
      <c r="O37" s="524">
        <v>28243</v>
      </c>
      <c r="P37" s="523">
        <v>80199</v>
      </c>
      <c r="Q37" s="104"/>
      <c r="S37" s="104"/>
      <c r="T37" s="104"/>
    </row>
    <row r="38" spans="1:20" ht="17.25" customHeight="1">
      <c r="A38" s="513" t="s">
        <v>367</v>
      </c>
      <c r="B38" s="514">
        <v>27791</v>
      </c>
      <c r="C38" s="514">
        <v>56793</v>
      </c>
      <c r="D38" s="515">
        <v>84584</v>
      </c>
      <c r="E38" s="516">
        <v>58938</v>
      </c>
      <c r="F38" s="516">
        <v>31593</v>
      </c>
      <c r="G38" s="517">
        <v>90531</v>
      </c>
      <c r="H38" s="516">
        <v>47320</v>
      </c>
      <c r="I38" s="516">
        <v>23997</v>
      </c>
      <c r="J38" s="517">
        <v>71317</v>
      </c>
      <c r="K38" s="516">
        <v>48665</v>
      </c>
      <c r="L38" s="516">
        <v>25252</v>
      </c>
      <c r="M38" s="517">
        <v>73917</v>
      </c>
      <c r="N38" s="516">
        <v>49756</v>
      </c>
      <c r="O38" s="518">
        <v>26403</v>
      </c>
      <c r="P38" s="517">
        <v>76159</v>
      </c>
      <c r="Q38" s="104"/>
      <c r="S38" s="104"/>
      <c r="T38" s="104"/>
    </row>
    <row r="39" spans="1:20" ht="17.25" customHeight="1">
      <c r="A39" s="519" t="s">
        <v>368</v>
      </c>
      <c r="B39" s="520">
        <v>23100</v>
      </c>
      <c r="C39" s="520">
        <v>49532</v>
      </c>
      <c r="D39" s="521">
        <v>72632</v>
      </c>
      <c r="E39" s="522">
        <v>54431</v>
      </c>
      <c r="F39" s="522">
        <v>27763</v>
      </c>
      <c r="G39" s="523">
        <v>82194</v>
      </c>
      <c r="H39" s="522">
        <v>44017</v>
      </c>
      <c r="I39" s="522">
        <v>20733</v>
      </c>
      <c r="J39" s="523">
        <v>64750</v>
      </c>
      <c r="K39" s="522">
        <v>46335</v>
      </c>
      <c r="L39" s="522">
        <v>22781</v>
      </c>
      <c r="M39" s="523">
        <v>69116</v>
      </c>
      <c r="N39" s="522">
        <v>47970</v>
      </c>
      <c r="O39" s="524">
        <v>23952</v>
      </c>
      <c r="P39" s="523">
        <v>71922</v>
      </c>
      <c r="Q39" s="104"/>
      <c r="S39" s="104"/>
      <c r="T39" s="104"/>
    </row>
    <row r="40" spans="1:20" ht="17.25" customHeight="1">
      <c r="A40" s="513" t="s">
        <v>369</v>
      </c>
      <c r="B40" s="514">
        <v>22773</v>
      </c>
      <c r="C40" s="514">
        <v>60106</v>
      </c>
      <c r="D40" s="515">
        <v>82879</v>
      </c>
      <c r="E40" s="516">
        <v>47436</v>
      </c>
      <c r="F40" s="516">
        <v>22909</v>
      </c>
      <c r="G40" s="517">
        <v>70345</v>
      </c>
      <c r="H40" s="516">
        <v>37461</v>
      </c>
      <c r="I40" s="516">
        <v>16777</v>
      </c>
      <c r="J40" s="517">
        <v>54238</v>
      </c>
      <c r="K40" s="516">
        <v>42960</v>
      </c>
      <c r="L40" s="516">
        <v>19555</v>
      </c>
      <c r="M40" s="517">
        <v>62515</v>
      </c>
      <c r="N40" s="516">
        <v>45682</v>
      </c>
      <c r="O40" s="518">
        <v>21222</v>
      </c>
      <c r="P40" s="517">
        <v>66904</v>
      </c>
      <c r="Q40" s="104"/>
      <c r="S40" s="104"/>
      <c r="T40" s="104"/>
    </row>
    <row r="41" spans="1:20" ht="17.25" customHeight="1">
      <c r="A41" s="519" t="s">
        <v>370</v>
      </c>
      <c r="B41" s="520">
        <v>19629</v>
      </c>
      <c r="C41" s="520">
        <v>63525</v>
      </c>
      <c r="D41" s="521">
        <v>83154</v>
      </c>
      <c r="E41" s="522">
        <v>56390</v>
      </c>
      <c r="F41" s="522">
        <v>22526</v>
      </c>
      <c r="G41" s="523">
        <v>78916</v>
      </c>
      <c r="H41" s="522">
        <v>43301</v>
      </c>
      <c r="I41" s="522">
        <v>16428</v>
      </c>
      <c r="J41" s="523">
        <v>59729</v>
      </c>
      <c r="K41" s="522">
        <v>35771</v>
      </c>
      <c r="L41" s="522">
        <v>15789</v>
      </c>
      <c r="M41" s="523">
        <v>51560</v>
      </c>
      <c r="N41" s="522">
        <v>41615</v>
      </c>
      <c r="O41" s="524">
        <v>18027</v>
      </c>
      <c r="P41" s="523">
        <v>59642</v>
      </c>
      <c r="Q41" s="104"/>
      <c r="S41" s="104"/>
      <c r="T41" s="104"/>
    </row>
    <row r="42" spans="1:20" ht="17.25" customHeight="1">
      <c r="A42" s="513" t="s">
        <v>371</v>
      </c>
      <c r="B42" s="514">
        <v>15912</v>
      </c>
      <c r="C42" s="514">
        <v>56791</v>
      </c>
      <c r="D42" s="515">
        <v>72703</v>
      </c>
      <c r="E42" s="516">
        <v>58316</v>
      </c>
      <c r="F42" s="516">
        <v>19368</v>
      </c>
      <c r="G42" s="517">
        <v>77684</v>
      </c>
      <c r="H42" s="516">
        <v>43833</v>
      </c>
      <c r="I42" s="516">
        <v>13978</v>
      </c>
      <c r="J42" s="517">
        <v>57811</v>
      </c>
      <c r="K42" s="516">
        <v>40617</v>
      </c>
      <c r="L42" s="516">
        <v>15347</v>
      </c>
      <c r="M42" s="517">
        <v>55964</v>
      </c>
      <c r="N42" s="516">
        <v>33795</v>
      </c>
      <c r="O42" s="518">
        <v>14514</v>
      </c>
      <c r="P42" s="517">
        <v>48309</v>
      </c>
      <c r="Q42" s="104"/>
      <c r="S42" s="104"/>
      <c r="T42" s="104"/>
    </row>
    <row r="43" spans="1:20" ht="17.25" customHeight="1">
      <c r="A43" s="519" t="s">
        <v>372</v>
      </c>
      <c r="B43" s="520">
        <v>12533</v>
      </c>
      <c r="C43" s="520">
        <v>47397</v>
      </c>
      <c r="D43" s="521">
        <v>59930</v>
      </c>
      <c r="E43" s="522">
        <v>51840</v>
      </c>
      <c r="F43" s="522">
        <v>15650</v>
      </c>
      <c r="G43" s="523">
        <v>67490</v>
      </c>
      <c r="H43" s="522">
        <v>39189</v>
      </c>
      <c r="I43" s="522">
        <v>11213</v>
      </c>
      <c r="J43" s="523">
        <v>50402</v>
      </c>
      <c r="K43" s="522">
        <v>40840</v>
      </c>
      <c r="L43" s="522">
        <v>12907</v>
      </c>
      <c r="M43" s="523">
        <v>53747</v>
      </c>
      <c r="N43" s="522">
        <v>37860</v>
      </c>
      <c r="O43" s="524">
        <v>13902</v>
      </c>
      <c r="P43" s="523">
        <v>51762</v>
      </c>
      <c r="Q43" s="104"/>
      <c r="S43" s="104"/>
      <c r="T43" s="104"/>
    </row>
    <row r="44" spans="1:20" ht="17.25" customHeight="1">
      <c r="A44" s="513" t="s">
        <v>373</v>
      </c>
      <c r="B44" s="514">
        <v>10513</v>
      </c>
      <c r="C44" s="514">
        <v>43803</v>
      </c>
      <c r="D44" s="515">
        <v>54316</v>
      </c>
      <c r="E44" s="516">
        <v>43236</v>
      </c>
      <c r="F44" s="516">
        <v>12201</v>
      </c>
      <c r="G44" s="517">
        <v>55437</v>
      </c>
      <c r="H44" s="516">
        <v>32538</v>
      </c>
      <c r="I44" s="516">
        <v>8684</v>
      </c>
      <c r="J44" s="517">
        <v>41222</v>
      </c>
      <c r="K44" s="516">
        <v>36353</v>
      </c>
      <c r="L44" s="516">
        <v>10286</v>
      </c>
      <c r="M44" s="517">
        <v>46639</v>
      </c>
      <c r="N44" s="516">
        <v>37833</v>
      </c>
      <c r="O44" s="518">
        <v>11588</v>
      </c>
      <c r="P44" s="517">
        <v>49421</v>
      </c>
      <c r="Q44" s="104"/>
      <c r="S44" s="104"/>
      <c r="T44" s="104"/>
    </row>
    <row r="45" spans="1:20" ht="17.25" customHeight="1">
      <c r="A45" s="519" t="s">
        <v>374</v>
      </c>
      <c r="B45" s="520">
        <v>8137</v>
      </c>
      <c r="C45" s="520">
        <v>34188</v>
      </c>
      <c r="D45" s="521">
        <v>42325</v>
      </c>
      <c r="E45" s="522">
        <v>39898</v>
      </c>
      <c r="F45" s="522">
        <v>10221</v>
      </c>
      <c r="G45" s="523">
        <v>50119</v>
      </c>
      <c r="H45" s="522">
        <v>28033</v>
      </c>
      <c r="I45" s="522">
        <v>7190</v>
      </c>
      <c r="J45" s="523">
        <v>35223</v>
      </c>
      <c r="K45" s="522">
        <v>28549</v>
      </c>
      <c r="L45" s="522">
        <v>7909</v>
      </c>
      <c r="M45" s="523">
        <v>36458</v>
      </c>
      <c r="N45" s="522">
        <v>32099</v>
      </c>
      <c r="O45" s="524">
        <v>9210</v>
      </c>
      <c r="P45" s="523">
        <v>41309</v>
      </c>
      <c r="Q45" s="104"/>
      <c r="S45" s="104"/>
      <c r="T45" s="104"/>
    </row>
    <row r="46" spans="1:20" ht="17.25" customHeight="1">
      <c r="A46" s="513" t="s">
        <v>375</v>
      </c>
      <c r="B46" s="514">
        <v>7839</v>
      </c>
      <c r="C46" s="514">
        <v>34897</v>
      </c>
      <c r="D46" s="515">
        <v>42736</v>
      </c>
      <c r="E46" s="516">
        <v>29376</v>
      </c>
      <c r="F46" s="516">
        <v>7801</v>
      </c>
      <c r="G46" s="517">
        <v>37177</v>
      </c>
      <c r="H46" s="516">
        <v>21891</v>
      </c>
      <c r="I46" s="516">
        <v>5394</v>
      </c>
      <c r="J46" s="517">
        <v>27285</v>
      </c>
      <c r="K46" s="516">
        <v>25721</v>
      </c>
      <c r="L46" s="516">
        <v>6531</v>
      </c>
      <c r="M46" s="517">
        <v>32252</v>
      </c>
      <c r="N46" s="516">
        <v>26003</v>
      </c>
      <c r="O46" s="518">
        <v>6925</v>
      </c>
      <c r="P46" s="517">
        <v>32928</v>
      </c>
      <c r="Q46" s="104"/>
      <c r="S46" s="104"/>
      <c r="T46" s="104"/>
    </row>
    <row r="47" spans="1:20" ht="17.25" customHeight="1">
      <c r="A47" s="519" t="s">
        <v>376</v>
      </c>
      <c r="B47" s="520">
        <v>6278</v>
      </c>
      <c r="C47" s="520">
        <v>26142</v>
      </c>
      <c r="D47" s="521">
        <v>32420</v>
      </c>
      <c r="E47" s="522">
        <v>31880</v>
      </c>
      <c r="F47" s="522">
        <v>7459</v>
      </c>
      <c r="G47" s="523">
        <v>39339</v>
      </c>
      <c r="H47" s="522">
        <v>23362</v>
      </c>
      <c r="I47" s="522">
        <v>5073</v>
      </c>
      <c r="J47" s="523">
        <v>28435</v>
      </c>
      <c r="K47" s="522">
        <v>20153</v>
      </c>
      <c r="L47" s="522">
        <v>4876</v>
      </c>
      <c r="M47" s="523">
        <v>25029</v>
      </c>
      <c r="N47" s="522">
        <v>23304</v>
      </c>
      <c r="O47" s="524">
        <v>5698</v>
      </c>
      <c r="P47" s="523">
        <v>29002</v>
      </c>
      <c r="Q47" s="104"/>
      <c r="S47" s="104"/>
      <c r="T47" s="104"/>
    </row>
    <row r="48" spans="1:20" ht="17.25" customHeight="1">
      <c r="A48" s="513" t="s">
        <v>377</v>
      </c>
      <c r="B48" s="514">
        <v>4590</v>
      </c>
      <c r="C48" s="514">
        <v>20643</v>
      </c>
      <c r="D48" s="515">
        <v>25233</v>
      </c>
      <c r="E48" s="516">
        <v>23771</v>
      </c>
      <c r="F48" s="516">
        <v>6005</v>
      </c>
      <c r="G48" s="517">
        <v>29776</v>
      </c>
      <c r="H48" s="516">
        <v>17763</v>
      </c>
      <c r="I48" s="516">
        <v>4106</v>
      </c>
      <c r="J48" s="517">
        <v>21869</v>
      </c>
      <c r="K48" s="516">
        <v>21358</v>
      </c>
      <c r="L48" s="516">
        <v>4605</v>
      </c>
      <c r="M48" s="517">
        <v>25963</v>
      </c>
      <c r="N48" s="516">
        <v>18253</v>
      </c>
      <c r="O48" s="518">
        <v>4283</v>
      </c>
      <c r="P48" s="517">
        <v>22536</v>
      </c>
      <c r="Q48" s="104"/>
      <c r="S48" s="104"/>
      <c r="T48" s="104"/>
    </row>
    <row r="49" spans="1:20" ht="17.25" customHeight="1">
      <c r="A49" s="519" t="s">
        <v>378</v>
      </c>
      <c r="B49" s="520">
        <v>3497</v>
      </c>
      <c r="C49" s="520">
        <v>17132</v>
      </c>
      <c r="D49" s="521">
        <v>20629</v>
      </c>
      <c r="E49" s="522">
        <v>18771</v>
      </c>
      <c r="F49" s="522">
        <v>4329</v>
      </c>
      <c r="G49" s="523">
        <v>23100</v>
      </c>
      <c r="H49" s="522">
        <v>13706</v>
      </c>
      <c r="I49" s="522">
        <v>2956</v>
      </c>
      <c r="J49" s="523">
        <v>16662</v>
      </c>
      <c r="K49" s="522">
        <v>16258</v>
      </c>
      <c r="L49" s="522">
        <v>3675</v>
      </c>
      <c r="M49" s="523">
        <v>19933</v>
      </c>
      <c r="N49" s="522">
        <v>19104</v>
      </c>
      <c r="O49" s="524">
        <v>3969</v>
      </c>
      <c r="P49" s="523">
        <v>23073</v>
      </c>
      <c r="Q49" s="104"/>
      <c r="S49" s="104"/>
      <c r="T49" s="104"/>
    </row>
    <row r="50" spans="1:20" ht="17.25" customHeight="1">
      <c r="A50" s="513" t="s">
        <v>379</v>
      </c>
      <c r="B50" s="514">
        <v>3118</v>
      </c>
      <c r="C50" s="514">
        <v>20776</v>
      </c>
      <c r="D50" s="515">
        <v>23894</v>
      </c>
      <c r="E50" s="516">
        <v>15389</v>
      </c>
      <c r="F50" s="516">
        <v>3300</v>
      </c>
      <c r="G50" s="517">
        <v>18689</v>
      </c>
      <c r="H50" s="516">
        <v>10963</v>
      </c>
      <c r="I50" s="516">
        <v>2213</v>
      </c>
      <c r="J50" s="517">
        <v>13176</v>
      </c>
      <c r="K50" s="516">
        <v>12432</v>
      </c>
      <c r="L50" s="516">
        <v>2639</v>
      </c>
      <c r="M50" s="517">
        <v>15071</v>
      </c>
      <c r="N50" s="516">
        <v>14320</v>
      </c>
      <c r="O50" s="518">
        <v>3076</v>
      </c>
      <c r="P50" s="517">
        <v>17396</v>
      </c>
      <c r="Q50" s="104"/>
      <c r="S50" s="104"/>
      <c r="T50" s="104"/>
    </row>
    <row r="51" spans="1:20" ht="17.25" customHeight="1">
      <c r="A51" s="519" t="s">
        <v>380</v>
      </c>
      <c r="B51" s="520">
        <v>2379</v>
      </c>
      <c r="C51" s="520">
        <v>15955</v>
      </c>
      <c r="D51" s="521">
        <v>18334</v>
      </c>
      <c r="E51" s="522">
        <v>18335</v>
      </c>
      <c r="F51" s="522">
        <v>2921</v>
      </c>
      <c r="G51" s="523">
        <v>21256</v>
      </c>
      <c r="H51" s="522">
        <v>12914</v>
      </c>
      <c r="I51" s="522">
        <v>1934</v>
      </c>
      <c r="J51" s="523">
        <v>14848</v>
      </c>
      <c r="K51" s="522">
        <v>9934</v>
      </c>
      <c r="L51" s="522">
        <v>1976</v>
      </c>
      <c r="M51" s="523">
        <v>11910</v>
      </c>
      <c r="N51" s="522">
        <v>10903</v>
      </c>
      <c r="O51" s="524">
        <v>2242</v>
      </c>
      <c r="P51" s="523">
        <v>13145</v>
      </c>
      <c r="Q51" s="104"/>
      <c r="S51" s="104"/>
      <c r="T51" s="104"/>
    </row>
    <row r="52" spans="1:20" ht="17.25" customHeight="1">
      <c r="A52" s="513" t="s">
        <v>381</v>
      </c>
      <c r="B52" s="514">
        <v>1688</v>
      </c>
      <c r="C52" s="514">
        <v>11220</v>
      </c>
      <c r="D52" s="515">
        <v>12908</v>
      </c>
      <c r="E52" s="516">
        <v>14078</v>
      </c>
      <c r="F52" s="516">
        <v>2215</v>
      </c>
      <c r="G52" s="517">
        <v>16293</v>
      </c>
      <c r="H52" s="516">
        <v>10142</v>
      </c>
      <c r="I52" s="516">
        <v>1478</v>
      </c>
      <c r="J52" s="517">
        <v>11620</v>
      </c>
      <c r="K52" s="516">
        <v>11602</v>
      </c>
      <c r="L52" s="516">
        <v>1717</v>
      </c>
      <c r="M52" s="517">
        <v>13319</v>
      </c>
      <c r="N52" s="516">
        <v>8650</v>
      </c>
      <c r="O52" s="518">
        <v>1652</v>
      </c>
      <c r="P52" s="517">
        <v>10302</v>
      </c>
      <c r="Q52" s="104"/>
      <c r="S52" s="104"/>
      <c r="T52" s="104"/>
    </row>
    <row r="53" spans="1:20" ht="17.25" customHeight="1">
      <c r="A53" s="519" t="s">
        <v>382</v>
      </c>
      <c r="B53" s="520">
        <v>1263</v>
      </c>
      <c r="C53" s="520">
        <v>8031</v>
      </c>
      <c r="D53" s="521">
        <v>9294</v>
      </c>
      <c r="E53" s="522">
        <v>9809</v>
      </c>
      <c r="F53" s="522">
        <v>1591</v>
      </c>
      <c r="G53" s="523">
        <v>11400</v>
      </c>
      <c r="H53" s="522">
        <v>6983</v>
      </c>
      <c r="I53" s="522">
        <v>1083</v>
      </c>
      <c r="J53" s="523">
        <v>8066</v>
      </c>
      <c r="K53" s="522">
        <v>8995</v>
      </c>
      <c r="L53" s="522">
        <v>1319</v>
      </c>
      <c r="M53" s="523">
        <v>10314</v>
      </c>
      <c r="N53" s="522">
        <v>9950</v>
      </c>
      <c r="O53" s="524">
        <v>1453</v>
      </c>
      <c r="P53" s="523">
        <v>11403</v>
      </c>
      <c r="Q53" s="104"/>
      <c r="S53" s="104"/>
      <c r="T53" s="104"/>
    </row>
    <row r="54" spans="1:20" ht="17.25" customHeight="1">
      <c r="A54" s="513" t="s">
        <v>383</v>
      </c>
      <c r="B54" s="514">
        <v>894</v>
      </c>
      <c r="C54" s="514">
        <v>5873</v>
      </c>
      <c r="D54" s="515">
        <v>6767</v>
      </c>
      <c r="E54" s="516">
        <v>6985</v>
      </c>
      <c r="F54" s="516">
        <v>1187</v>
      </c>
      <c r="G54" s="517">
        <v>8172</v>
      </c>
      <c r="H54" s="516">
        <v>4710</v>
      </c>
      <c r="I54" s="516">
        <v>787</v>
      </c>
      <c r="J54" s="517">
        <v>5497</v>
      </c>
      <c r="K54" s="516">
        <v>6081</v>
      </c>
      <c r="L54" s="516">
        <v>939</v>
      </c>
      <c r="M54" s="517">
        <v>7020</v>
      </c>
      <c r="N54" s="516">
        <v>7484</v>
      </c>
      <c r="O54" s="518">
        <v>1089</v>
      </c>
      <c r="P54" s="517">
        <v>8573</v>
      </c>
      <c r="Q54" s="104"/>
      <c r="S54" s="104"/>
      <c r="T54" s="104"/>
    </row>
    <row r="55" spans="1:20" ht="27.6" customHeight="1">
      <c r="A55" s="607" t="s">
        <v>887</v>
      </c>
      <c r="B55" s="520">
        <v>958</v>
      </c>
      <c r="C55" s="520">
        <v>4868</v>
      </c>
      <c r="D55" s="521">
        <v>5826</v>
      </c>
      <c r="E55" s="522">
        <v>5859</v>
      </c>
      <c r="F55" s="522">
        <v>1107</v>
      </c>
      <c r="G55" s="523">
        <v>6966</v>
      </c>
      <c r="H55" s="522">
        <v>1455</v>
      </c>
      <c r="I55" s="522">
        <v>340</v>
      </c>
      <c r="J55" s="523">
        <v>1795</v>
      </c>
      <c r="K55" s="522">
        <v>1935</v>
      </c>
      <c r="L55" s="522">
        <v>418</v>
      </c>
      <c r="M55" s="523">
        <v>2353</v>
      </c>
      <c r="N55" s="522">
        <v>2288</v>
      </c>
      <c r="O55" s="524">
        <v>475</v>
      </c>
      <c r="P55" s="523">
        <v>2763</v>
      </c>
      <c r="Q55" s="104"/>
      <c r="S55" s="104"/>
      <c r="T55" s="104"/>
    </row>
    <row r="56" spans="1:20" s="34" customFormat="1" ht="20.100000000000001" customHeight="1">
      <c r="A56" s="525" t="s">
        <v>546</v>
      </c>
      <c r="B56" s="526">
        <v>1046530</v>
      </c>
      <c r="C56" s="526">
        <v>1986441</v>
      </c>
      <c r="D56" s="526">
        <v>3032971</v>
      </c>
      <c r="E56" s="527">
        <v>1891033</v>
      </c>
      <c r="F56" s="527">
        <v>1091515</v>
      </c>
      <c r="G56" s="527">
        <v>2982548</v>
      </c>
      <c r="H56" s="527">
        <v>1901239</v>
      </c>
      <c r="I56" s="527">
        <v>1086157</v>
      </c>
      <c r="J56" s="527">
        <v>2987396</v>
      </c>
      <c r="K56" s="527">
        <v>1947299</v>
      </c>
      <c r="L56" s="527">
        <v>1086002</v>
      </c>
      <c r="M56" s="527">
        <v>3033301</v>
      </c>
      <c r="N56" s="527">
        <v>2006748</v>
      </c>
      <c r="O56" s="527">
        <v>1096060</v>
      </c>
      <c r="P56" s="527">
        <v>3102808</v>
      </c>
      <c r="Q56" s="104"/>
      <c r="S56" s="104"/>
      <c r="T56" s="104"/>
    </row>
    <row r="57" spans="1:20">
      <c r="S57" s="104"/>
      <c r="T57" s="104"/>
    </row>
    <row r="58" spans="1:20">
      <c r="D58" s="104"/>
      <c r="E58" s="104"/>
      <c r="F58" s="104"/>
      <c r="G58" s="104"/>
      <c r="J58" s="104"/>
      <c r="K58" s="104"/>
      <c r="L58" s="104"/>
      <c r="M58" s="104"/>
      <c r="N58" s="104"/>
      <c r="O58" s="104"/>
      <c r="P58" s="104"/>
      <c r="S58" s="104"/>
      <c r="T58" s="104"/>
    </row>
    <row r="59" spans="1:20">
      <c r="G59" s="4"/>
      <c r="H59" s="3"/>
      <c r="I59" s="3"/>
      <c r="J59" s="4"/>
      <c r="K59" s="104"/>
      <c r="L59" s="104"/>
      <c r="M59" s="104"/>
      <c r="N59" s="104"/>
      <c r="O59" s="104"/>
      <c r="P59" s="104"/>
      <c r="S59" s="104"/>
      <c r="T59" s="104"/>
    </row>
    <row r="60" spans="1:20">
      <c r="E60" s="104"/>
      <c r="F60" s="104"/>
      <c r="G60" s="104"/>
      <c r="H60" s="104"/>
      <c r="I60" s="104"/>
      <c r="K60" s="104"/>
      <c r="L60" s="104"/>
      <c r="M60" s="104"/>
      <c r="N60" s="104"/>
      <c r="O60" s="104"/>
      <c r="P60" s="104"/>
    </row>
    <row r="61" spans="1:20">
      <c r="B61" s="104"/>
      <c r="C61" s="104"/>
      <c r="H61" s="104"/>
      <c r="I61" s="104"/>
      <c r="J61" s="104"/>
      <c r="K61" s="104"/>
      <c r="L61" s="104"/>
      <c r="N61" s="104"/>
      <c r="O61" s="104"/>
    </row>
  </sheetData>
  <mergeCells count="8">
    <mergeCell ref="A6:A7"/>
    <mergeCell ref="A4:P4"/>
    <mergeCell ref="A5:P5"/>
    <mergeCell ref="N6:P6"/>
    <mergeCell ref="K6:M6"/>
    <mergeCell ref="H6:J6"/>
    <mergeCell ref="E6:G6"/>
    <mergeCell ref="B6:D6"/>
  </mergeCells>
  <printOptions horizontalCentered="1" verticalCentered="1"/>
  <pageMargins left="0" right="0" top="0" bottom="0" header="0" footer="0"/>
  <pageSetup paperSize="9" scale="91" orientation="portrait" r:id="rId1"/>
  <ignoredErrors>
    <ignoredError sqref="A8:A54" numberStoredAsText="1"/>
  </ignoredError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4:N93"/>
  <sheetViews>
    <sheetView showGridLines="0" zoomScaleNormal="100" workbookViewId="0">
      <selection activeCell="B1" sqref="B1"/>
    </sheetView>
  </sheetViews>
  <sheetFormatPr defaultRowHeight="13.2"/>
  <cols>
    <col min="1" max="1" width="5.6640625" customWidth="1"/>
    <col min="2" max="2" width="14.6640625" customWidth="1"/>
    <col min="3" max="14" width="9.33203125" customWidth="1"/>
  </cols>
  <sheetData>
    <row r="4" spans="1:14" ht="19.95" customHeight="1">
      <c r="A4" s="835" t="s">
        <v>905</v>
      </c>
      <c r="B4" s="835"/>
      <c r="C4" s="835"/>
      <c r="D4" s="835"/>
      <c r="E4" s="835"/>
      <c r="F4" s="835"/>
      <c r="G4" s="835"/>
      <c r="H4" s="835"/>
      <c r="I4" s="835"/>
      <c r="J4" s="835"/>
      <c r="K4" s="835"/>
      <c r="L4" s="835"/>
      <c r="M4" s="835"/>
      <c r="N4" s="835"/>
    </row>
    <row r="5" spans="1:14" ht="19.95" customHeight="1">
      <c r="A5" s="841" t="s">
        <v>906</v>
      </c>
      <c r="B5" s="841"/>
      <c r="C5" s="841"/>
      <c r="D5" s="841"/>
      <c r="E5" s="841"/>
      <c r="F5" s="841"/>
      <c r="G5" s="841"/>
      <c r="H5" s="841"/>
      <c r="I5" s="841"/>
      <c r="J5" s="841"/>
      <c r="K5" s="841"/>
      <c r="L5" s="841"/>
      <c r="M5" s="841"/>
      <c r="N5" s="841"/>
    </row>
    <row r="6" spans="1:14" s="590" customFormat="1" ht="33.9" customHeight="1">
      <c r="A6" s="929" t="s">
        <v>586</v>
      </c>
      <c r="B6" s="927" t="s">
        <v>599</v>
      </c>
      <c r="C6" s="800">
        <v>2016</v>
      </c>
      <c r="D6" s="800"/>
      <c r="E6" s="800"/>
      <c r="F6" s="800">
        <v>2017</v>
      </c>
      <c r="G6" s="800"/>
      <c r="H6" s="800"/>
      <c r="I6" s="800">
        <v>2018</v>
      </c>
      <c r="J6" s="800"/>
      <c r="K6" s="800"/>
      <c r="L6" s="800">
        <v>2019</v>
      </c>
      <c r="M6" s="800"/>
      <c r="N6" s="800"/>
    </row>
    <row r="7" spans="1:14" s="590" customFormat="1" ht="33.9" customHeight="1">
      <c r="A7" s="930"/>
      <c r="B7" s="928"/>
      <c r="C7" s="627" t="s">
        <v>179</v>
      </c>
      <c r="D7" s="627" t="s">
        <v>180</v>
      </c>
      <c r="E7" s="627" t="s">
        <v>172</v>
      </c>
      <c r="F7" s="627" t="s">
        <v>179</v>
      </c>
      <c r="G7" s="627" t="s">
        <v>180</v>
      </c>
      <c r="H7" s="627" t="s">
        <v>172</v>
      </c>
      <c r="I7" s="627" t="s">
        <v>179</v>
      </c>
      <c r="J7" s="627" t="s">
        <v>180</v>
      </c>
      <c r="K7" s="627" t="s">
        <v>172</v>
      </c>
      <c r="L7" s="627" t="s">
        <v>179</v>
      </c>
      <c r="M7" s="627" t="s">
        <v>180</v>
      </c>
      <c r="N7" s="627" t="s">
        <v>172</v>
      </c>
    </row>
    <row r="8" spans="1:14" s="590" customFormat="1" ht="12.9" customHeight="1">
      <c r="A8" s="447" t="s">
        <v>81</v>
      </c>
      <c r="B8" s="485" t="s">
        <v>92</v>
      </c>
      <c r="C8" s="608">
        <v>44245</v>
      </c>
      <c r="D8" s="608">
        <v>29338</v>
      </c>
      <c r="E8" s="634">
        <v>73583</v>
      </c>
      <c r="F8" s="608">
        <v>43709</v>
      </c>
      <c r="G8" s="608">
        <v>29435</v>
      </c>
      <c r="H8" s="634">
        <v>73144</v>
      </c>
      <c r="I8" s="608">
        <v>44648</v>
      </c>
      <c r="J8" s="608">
        <v>29792</v>
      </c>
      <c r="K8" s="634">
        <v>74440</v>
      </c>
      <c r="L8" s="608">
        <v>45082</v>
      </c>
      <c r="M8" s="608">
        <v>29967</v>
      </c>
      <c r="N8" s="634">
        <v>75049</v>
      </c>
    </row>
    <row r="9" spans="1:14" s="590" customFormat="1" ht="12.9" customHeight="1">
      <c r="A9" s="452" t="s">
        <v>82</v>
      </c>
      <c r="B9" s="486" t="s">
        <v>93</v>
      </c>
      <c r="C9" s="609">
        <v>15983</v>
      </c>
      <c r="D9" s="609">
        <v>6952</v>
      </c>
      <c r="E9" s="633">
        <v>22935</v>
      </c>
      <c r="F9" s="609">
        <v>15876</v>
      </c>
      <c r="G9" s="609">
        <v>6863</v>
      </c>
      <c r="H9" s="633">
        <v>22739</v>
      </c>
      <c r="I9" s="609">
        <v>15948</v>
      </c>
      <c r="J9" s="609">
        <v>6914</v>
      </c>
      <c r="K9" s="633">
        <v>22862</v>
      </c>
      <c r="L9" s="609">
        <v>16504</v>
      </c>
      <c r="M9" s="609">
        <v>7024</v>
      </c>
      <c r="N9" s="633">
        <v>23528</v>
      </c>
    </row>
    <row r="10" spans="1:14" s="590" customFormat="1" ht="12.9" customHeight="1">
      <c r="A10" s="447" t="s">
        <v>83</v>
      </c>
      <c r="B10" s="485" t="s">
        <v>94</v>
      </c>
      <c r="C10" s="608">
        <v>18580</v>
      </c>
      <c r="D10" s="608">
        <v>9290</v>
      </c>
      <c r="E10" s="634">
        <v>27870</v>
      </c>
      <c r="F10" s="608">
        <v>18244</v>
      </c>
      <c r="G10" s="608">
        <v>9572</v>
      </c>
      <c r="H10" s="634">
        <v>27816</v>
      </c>
      <c r="I10" s="608">
        <v>18388</v>
      </c>
      <c r="J10" s="608">
        <v>9551</v>
      </c>
      <c r="K10" s="634">
        <v>27939</v>
      </c>
      <c r="L10" s="608">
        <v>18423</v>
      </c>
      <c r="M10" s="608">
        <v>9590</v>
      </c>
      <c r="N10" s="634">
        <v>28013</v>
      </c>
    </row>
    <row r="11" spans="1:14" s="590" customFormat="1" ht="12.9" customHeight="1">
      <c r="A11" s="452" t="s">
        <v>84</v>
      </c>
      <c r="B11" s="486" t="s">
        <v>95</v>
      </c>
      <c r="C11" s="609">
        <v>13157</v>
      </c>
      <c r="D11" s="609">
        <v>5305</v>
      </c>
      <c r="E11" s="633">
        <v>18462</v>
      </c>
      <c r="F11" s="609">
        <v>12713</v>
      </c>
      <c r="G11" s="609">
        <v>4476</v>
      </c>
      <c r="H11" s="633">
        <v>17189</v>
      </c>
      <c r="I11" s="609">
        <v>12199</v>
      </c>
      <c r="J11" s="609">
        <v>3427</v>
      </c>
      <c r="K11" s="633">
        <v>15626</v>
      </c>
      <c r="L11" s="609">
        <v>12916</v>
      </c>
      <c r="M11" s="609">
        <v>3414</v>
      </c>
      <c r="N11" s="633">
        <v>16330</v>
      </c>
    </row>
    <row r="12" spans="1:14" s="590" customFormat="1" ht="12.9" customHeight="1">
      <c r="A12" s="447" t="s">
        <v>85</v>
      </c>
      <c r="B12" s="485" t="s">
        <v>96</v>
      </c>
      <c r="C12" s="608">
        <v>12178</v>
      </c>
      <c r="D12" s="608">
        <v>5304</v>
      </c>
      <c r="E12" s="634">
        <v>17482</v>
      </c>
      <c r="F12" s="608">
        <v>11975</v>
      </c>
      <c r="G12" s="608">
        <v>5446</v>
      </c>
      <c r="H12" s="634">
        <v>17421</v>
      </c>
      <c r="I12" s="608">
        <v>11513</v>
      </c>
      <c r="J12" s="608">
        <v>5367</v>
      </c>
      <c r="K12" s="634">
        <v>16880</v>
      </c>
      <c r="L12" s="608">
        <v>11532</v>
      </c>
      <c r="M12" s="608">
        <v>5459</v>
      </c>
      <c r="N12" s="634">
        <v>16991</v>
      </c>
    </row>
    <row r="13" spans="1:14" s="590" customFormat="1" ht="12.9" customHeight="1">
      <c r="A13" s="452" t="s">
        <v>86</v>
      </c>
      <c r="B13" s="486" t="s">
        <v>97</v>
      </c>
      <c r="C13" s="609">
        <v>235938</v>
      </c>
      <c r="D13" s="609">
        <v>150023</v>
      </c>
      <c r="E13" s="633">
        <v>385961</v>
      </c>
      <c r="F13" s="609">
        <v>245803</v>
      </c>
      <c r="G13" s="609">
        <v>150054</v>
      </c>
      <c r="H13" s="633">
        <v>395857</v>
      </c>
      <c r="I13" s="609">
        <v>241187</v>
      </c>
      <c r="J13" s="609">
        <v>149883</v>
      </c>
      <c r="K13" s="633">
        <v>391070</v>
      </c>
      <c r="L13" s="609">
        <v>244972</v>
      </c>
      <c r="M13" s="609">
        <v>150534</v>
      </c>
      <c r="N13" s="633">
        <v>395506</v>
      </c>
    </row>
    <row r="14" spans="1:14" s="590" customFormat="1" ht="12.9" customHeight="1">
      <c r="A14" s="447" t="s">
        <v>87</v>
      </c>
      <c r="B14" s="485" t="s">
        <v>98</v>
      </c>
      <c r="C14" s="608">
        <v>42153</v>
      </c>
      <c r="D14" s="608">
        <v>30721</v>
      </c>
      <c r="E14" s="634">
        <v>72874</v>
      </c>
      <c r="F14" s="608">
        <v>41768</v>
      </c>
      <c r="G14" s="608">
        <v>31231</v>
      </c>
      <c r="H14" s="634">
        <v>72999</v>
      </c>
      <c r="I14" s="608">
        <v>43181</v>
      </c>
      <c r="J14" s="608">
        <v>32217</v>
      </c>
      <c r="K14" s="634">
        <v>75398</v>
      </c>
      <c r="L14" s="608">
        <v>44679</v>
      </c>
      <c r="M14" s="608">
        <v>32814</v>
      </c>
      <c r="N14" s="634">
        <v>77493</v>
      </c>
    </row>
    <row r="15" spans="1:14" s="590" customFormat="1" ht="12.9" customHeight="1">
      <c r="A15" s="452" t="s">
        <v>88</v>
      </c>
      <c r="B15" s="486" t="s">
        <v>99</v>
      </c>
      <c r="C15" s="609">
        <v>6343</v>
      </c>
      <c r="D15" s="609">
        <v>3062</v>
      </c>
      <c r="E15" s="633">
        <v>9405</v>
      </c>
      <c r="F15" s="609">
        <v>6168</v>
      </c>
      <c r="G15" s="609">
        <v>3000</v>
      </c>
      <c r="H15" s="633">
        <v>9168</v>
      </c>
      <c r="I15" s="609">
        <v>6102</v>
      </c>
      <c r="J15" s="609">
        <v>2912</v>
      </c>
      <c r="K15" s="633">
        <v>9014</v>
      </c>
      <c r="L15" s="609">
        <v>6304</v>
      </c>
      <c r="M15" s="609">
        <v>2904</v>
      </c>
      <c r="N15" s="633">
        <v>9208</v>
      </c>
    </row>
    <row r="16" spans="1:14" s="590" customFormat="1" ht="12.9" customHeight="1">
      <c r="A16" s="447" t="s">
        <v>89</v>
      </c>
      <c r="B16" s="485" t="s">
        <v>100</v>
      </c>
      <c r="C16" s="608">
        <v>22743</v>
      </c>
      <c r="D16" s="608">
        <v>15826</v>
      </c>
      <c r="E16" s="634">
        <v>38569</v>
      </c>
      <c r="F16" s="608">
        <v>22199</v>
      </c>
      <c r="G16" s="608">
        <v>15996</v>
      </c>
      <c r="H16" s="634">
        <v>38195</v>
      </c>
      <c r="I16" s="608">
        <v>22019</v>
      </c>
      <c r="J16" s="608">
        <v>16408</v>
      </c>
      <c r="K16" s="634">
        <v>38427</v>
      </c>
      <c r="L16" s="608">
        <v>22496</v>
      </c>
      <c r="M16" s="608">
        <v>16523</v>
      </c>
      <c r="N16" s="634">
        <v>39019</v>
      </c>
    </row>
    <row r="17" spans="1:14" s="590" customFormat="1" ht="12.9" customHeight="1">
      <c r="A17" s="452" t="s">
        <v>329</v>
      </c>
      <c r="B17" s="486" t="s">
        <v>101</v>
      </c>
      <c r="C17" s="609">
        <v>31222</v>
      </c>
      <c r="D17" s="609">
        <v>16891</v>
      </c>
      <c r="E17" s="633">
        <v>48113</v>
      </c>
      <c r="F17" s="609">
        <v>33203</v>
      </c>
      <c r="G17" s="609">
        <v>16735</v>
      </c>
      <c r="H17" s="633">
        <v>49938</v>
      </c>
      <c r="I17" s="609">
        <v>33681</v>
      </c>
      <c r="J17" s="609">
        <v>17259</v>
      </c>
      <c r="K17" s="633">
        <v>50940</v>
      </c>
      <c r="L17" s="609">
        <v>35878</v>
      </c>
      <c r="M17" s="609">
        <v>17622</v>
      </c>
      <c r="N17" s="633">
        <v>53500</v>
      </c>
    </row>
    <row r="18" spans="1:14" s="590" customFormat="1" ht="12.9" customHeight="1">
      <c r="A18" s="447" t="s">
        <v>330</v>
      </c>
      <c r="B18" s="485" t="s">
        <v>102</v>
      </c>
      <c r="C18" s="608">
        <v>5698</v>
      </c>
      <c r="D18" s="608">
        <v>3175</v>
      </c>
      <c r="E18" s="634">
        <v>8873</v>
      </c>
      <c r="F18" s="608">
        <v>6227</v>
      </c>
      <c r="G18" s="608">
        <v>3245</v>
      </c>
      <c r="H18" s="634">
        <v>9472</v>
      </c>
      <c r="I18" s="608">
        <v>6144</v>
      </c>
      <c r="J18" s="608">
        <v>3260</v>
      </c>
      <c r="K18" s="634">
        <v>9404</v>
      </c>
      <c r="L18" s="608">
        <v>6123</v>
      </c>
      <c r="M18" s="608">
        <v>3297</v>
      </c>
      <c r="N18" s="634">
        <v>9420</v>
      </c>
    </row>
    <row r="19" spans="1:14" s="590" customFormat="1" ht="12.9" customHeight="1">
      <c r="A19" s="452" t="s">
        <v>331</v>
      </c>
      <c r="B19" s="486" t="s">
        <v>103</v>
      </c>
      <c r="C19" s="609">
        <v>11823</v>
      </c>
      <c r="D19" s="609">
        <v>3119</v>
      </c>
      <c r="E19" s="633">
        <v>14942</v>
      </c>
      <c r="F19" s="609">
        <v>12337</v>
      </c>
      <c r="G19" s="609">
        <v>2876</v>
      </c>
      <c r="H19" s="633">
        <v>15213</v>
      </c>
      <c r="I19" s="609">
        <v>12767</v>
      </c>
      <c r="J19" s="609">
        <v>2757</v>
      </c>
      <c r="K19" s="633">
        <v>15524</v>
      </c>
      <c r="L19" s="609">
        <v>13288</v>
      </c>
      <c r="M19" s="609">
        <v>2867</v>
      </c>
      <c r="N19" s="633">
        <v>16155</v>
      </c>
    </row>
    <row r="20" spans="1:14" s="590" customFormat="1" ht="12.9" customHeight="1">
      <c r="A20" s="447" t="s">
        <v>332</v>
      </c>
      <c r="B20" s="485" t="s">
        <v>104</v>
      </c>
      <c r="C20" s="608">
        <v>12071</v>
      </c>
      <c r="D20" s="608">
        <v>3606</v>
      </c>
      <c r="E20" s="634">
        <v>15677</v>
      </c>
      <c r="F20" s="608">
        <v>11465</v>
      </c>
      <c r="G20" s="608">
        <v>3366</v>
      </c>
      <c r="H20" s="634">
        <v>14831</v>
      </c>
      <c r="I20" s="608">
        <v>12148</v>
      </c>
      <c r="J20" s="608">
        <v>2937</v>
      </c>
      <c r="K20" s="634">
        <v>15085</v>
      </c>
      <c r="L20" s="608">
        <v>12101</v>
      </c>
      <c r="M20" s="608">
        <v>3068</v>
      </c>
      <c r="N20" s="634">
        <v>15169</v>
      </c>
    </row>
    <row r="21" spans="1:14" s="590" customFormat="1" ht="12.9" customHeight="1">
      <c r="A21" s="452" t="s">
        <v>333</v>
      </c>
      <c r="B21" s="486" t="s">
        <v>105</v>
      </c>
      <c r="C21" s="609">
        <v>9735</v>
      </c>
      <c r="D21" s="609">
        <v>5527</v>
      </c>
      <c r="E21" s="633">
        <v>15262</v>
      </c>
      <c r="F21" s="609">
        <v>9066</v>
      </c>
      <c r="G21" s="609">
        <v>5636</v>
      </c>
      <c r="H21" s="633">
        <v>14702</v>
      </c>
      <c r="I21" s="609">
        <v>9817</v>
      </c>
      <c r="J21" s="609">
        <v>5655</v>
      </c>
      <c r="K21" s="633">
        <v>15472</v>
      </c>
      <c r="L21" s="609">
        <v>10488</v>
      </c>
      <c r="M21" s="609">
        <v>5664</v>
      </c>
      <c r="N21" s="633">
        <v>16152</v>
      </c>
    </row>
    <row r="22" spans="1:14" s="590" customFormat="1" ht="12.9" customHeight="1">
      <c r="A22" s="447" t="s">
        <v>334</v>
      </c>
      <c r="B22" s="485" t="s">
        <v>106</v>
      </c>
      <c r="C22" s="608">
        <v>7861</v>
      </c>
      <c r="D22" s="608">
        <v>4625</v>
      </c>
      <c r="E22" s="634">
        <v>12486</v>
      </c>
      <c r="F22" s="608">
        <v>7738</v>
      </c>
      <c r="G22" s="608">
        <v>4597</v>
      </c>
      <c r="H22" s="634">
        <v>12335</v>
      </c>
      <c r="I22" s="608">
        <v>7945</v>
      </c>
      <c r="J22" s="608">
        <v>4713</v>
      </c>
      <c r="K22" s="634">
        <v>12658</v>
      </c>
      <c r="L22" s="608">
        <v>8398</v>
      </c>
      <c r="M22" s="608">
        <v>4752</v>
      </c>
      <c r="N22" s="634">
        <v>13150</v>
      </c>
    </row>
    <row r="23" spans="1:14" s="590" customFormat="1" ht="12.9" customHeight="1">
      <c r="A23" s="452" t="s">
        <v>335</v>
      </c>
      <c r="B23" s="486" t="s">
        <v>107</v>
      </c>
      <c r="C23" s="609">
        <v>45406</v>
      </c>
      <c r="D23" s="609">
        <v>33601</v>
      </c>
      <c r="E23" s="633">
        <v>79007</v>
      </c>
      <c r="F23" s="609">
        <v>44966</v>
      </c>
      <c r="G23" s="609">
        <v>33597</v>
      </c>
      <c r="H23" s="633">
        <v>78563</v>
      </c>
      <c r="I23" s="609">
        <v>46543</v>
      </c>
      <c r="J23" s="609">
        <v>34177</v>
      </c>
      <c r="K23" s="633">
        <v>80720</v>
      </c>
      <c r="L23" s="609">
        <v>47428</v>
      </c>
      <c r="M23" s="609">
        <v>34628</v>
      </c>
      <c r="N23" s="633">
        <v>82056</v>
      </c>
    </row>
    <row r="24" spans="1:14" s="590" customFormat="1" ht="12.9" customHeight="1">
      <c r="A24" s="447" t="s">
        <v>336</v>
      </c>
      <c r="B24" s="485" t="s">
        <v>108</v>
      </c>
      <c r="C24" s="608">
        <v>15025</v>
      </c>
      <c r="D24" s="608">
        <v>8786</v>
      </c>
      <c r="E24" s="634">
        <v>23811</v>
      </c>
      <c r="F24" s="608">
        <v>14488</v>
      </c>
      <c r="G24" s="608">
        <v>8983</v>
      </c>
      <c r="H24" s="634">
        <v>23471</v>
      </c>
      <c r="I24" s="608">
        <v>15183</v>
      </c>
      <c r="J24" s="608">
        <v>9186</v>
      </c>
      <c r="K24" s="634">
        <v>24369</v>
      </c>
      <c r="L24" s="608">
        <v>16336</v>
      </c>
      <c r="M24" s="608">
        <v>9323</v>
      </c>
      <c r="N24" s="634">
        <v>25659</v>
      </c>
    </row>
    <row r="25" spans="1:14" s="590" customFormat="1" ht="12.9" customHeight="1">
      <c r="A25" s="452" t="s">
        <v>337</v>
      </c>
      <c r="B25" s="486" t="s">
        <v>109</v>
      </c>
      <c r="C25" s="609">
        <v>6398</v>
      </c>
      <c r="D25" s="609">
        <v>2633</v>
      </c>
      <c r="E25" s="633">
        <v>9031</v>
      </c>
      <c r="F25" s="609">
        <v>7410</v>
      </c>
      <c r="G25" s="609">
        <v>2748</v>
      </c>
      <c r="H25" s="633">
        <v>10158</v>
      </c>
      <c r="I25" s="609">
        <v>7551</v>
      </c>
      <c r="J25" s="609">
        <v>2719</v>
      </c>
      <c r="K25" s="633">
        <v>10270</v>
      </c>
      <c r="L25" s="609">
        <v>7355</v>
      </c>
      <c r="M25" s="609">
        <v>2716</v>
      </c>
      <c r="N25" s="633">
        <v>10071</v>
      </c>
    </row>
    <row r="26" spans="1:14" s="590" customFormat="1" ht="12.9" customHeight="1">
      <c r="A26" s="447" t="s">
        <v>338</v>
      </c>
      <c r="B26" s="485" t="s">
        <v>110</v>
      </c>
      <c r="C26" s="608">
        <v>13383</v>
      </c>
      <c r="D26" s="608">
        <v>6369</v>
      </c>
      <c r="E26" s="634">
        <v>19752</v>
      </c>
      <c r="F26" s="608">
        <v>13254</v>
      </c>
      <c r="G26" s="608">
        <v>6483</v>
      </c>
      <c r="H26" s="634">
        <v>19737</v>
      </c>
      <c r="I26" s="608">
        <v>13287</v>
      </c>
      <c r="J26" s="608">
        <v>6501</v>
      </c>
      <c r="K26" s="634">
        <v>19788</v>
      </c>
      <c r="L26" s="608">
        <v>13605</v>
      </c>
      <c r="M26" s="608">
        <v>6583</v>
      </c>
      <c r="N26" s="634">
        <v>20188</v>
      </c>
    </row>
    <row r="27" spans="1:14" s="590" customFormat="1" ht="12.9" customHeight="1">
      <c r="A27" s="452" t="s">
        <v>339</v>
      </c>
      <c r="B27" s="486" t="s">
        <v>111</v>
      </c>
      <c r="C27" s="609">
        <v>20571</v>
      </c>
      <c r="D27" s="609">
        <v>14695</v>
      </c>
      <c r="E27" s="633">
        <v>35266</v>
      </c>
      <c r="F27" s="609">
        <v>20454</v>
      </c>
      <c r="G27" s="609">
        <v>14969</v>
      </c>
      <c r="H27" s="633">
        <v>35423</v>
      </c>
      <c r="I27" s="609">
        <v>21166</v>
      </c>
      <c r="J27" s="609">
        <v>15365</v>
      </c>
      <c r="K27" s="633">
        <v>36531</v>
      </c>
      <c r="L27" s="609">
        <v>22293</v>
      </c>
      <c r="M27" s="609">
        <v>15456</v>
      </c>
      <c r="N27" s="633">
        <v>37749</v>
      </c>
    </row>
    <row r="28" spans="1:14" s="590" customFormat="1" ht="12.9" customHeight="1">
      <c r="A28" s="447" t="s">
        <v>340</v>
      </c>
      <c r="B28" s="485" t="s">
        <v>112</v>
      </c>
      <c r="C28" s="608">
        <v>47916</v>
      </c>
      <c r="D28" s="608">
        <v>17699</v>
      </c>
      <c r="E28" s="634">
        <v>65615</v>
      </c>
      <c r="F28" s="608">
        <v>46905</v>
      </c>
      <c r="G28" s="608">
        <v>17401</v>
      </c>
      <c r="H28" s="634">
        <v>64306</v>
      </c>
      <c r="I28" s="608">
        <v>47324</v>
      </c>
      <c r="J28" s="608">
        <v>17373</v>
      </c>
      <c r="K28" s="634">
        <v>64697</v>
      </c>
      <c r="L28" s="608">
        <v>49897</v>
      </c>
      <c r="M28" s="608">
        <v>17877</v>
      </c>
      <c r="N28" s="634">
        <v>67774</v>
      </c>
    </row>
    <row r="29" spans="1:14" s="590" customFormat="1" ht="12.9" customHeight="1">
      <c r="A29" s="452" t="s">
        <v>341</v>
      </c>
      <c r="B29" s="486" t="s">
        <v>113</v>
      </c>
      <c r="C29" s="609">
        <v>12314</v>
      </c>
      <c r="D29" s="609">
        <v>7060</v>
      </c>
      <c r="E29" s="633">
        <v>19374</v>
      </c>
      <c r="F29" s="609">
        <v>11902</v>
      </c>
      <c r="G29" s="609">
        <v>6997</v>
      </c>
      <c r="H29" s="633">
        <v>18899</v>
      </c>
      <c r="I29" s="609">
        <v>12591</v>
      </c>
      <c r="J29" s="609">
        <v>7028</v>
      </c>
      <c r="K29" s="633">
        <v>19619</v>
      </c>
      <c r="L29" s="609">
        <v>13292</v>
      </c>
      <c r="M29" s="609">
        <v>6875</v>
      </c>
      <c r="N29" s="633">
        <v>20167</v>
      </c>
    </row>
    <row r="30" spans="1:14" s="590" customFormat="1" ht="12.9" customHeight="1">
      <c r="A30" s="447" t="s">
        <v>342</v>
      </c>
      <c r="B30" s="485" t="s">
        <v>114</v>
      </c>
      <c r="C30" s="608">
        <v>20190</v>
      </c>
      <c r="D30" s="608">
        <v>8445</v>
      </c>
      <c r="E30" s="634">
        <v>28635</v>
      </c>
      <c r="F30" s="608">
        <v>20903</v>
      </c>
      <c r="G30" s="608">
        <v>8481</v>
      </c>
      <c r="H30" s="634">
        <v>29384</v>
      </c>
      <c r="I30" s="608">
        <v>20501</v>
      </c>
      <c r="J30" s="608">
        <v>8500</v>
      </c>
      <c r="K30" s="634">
        <v>29001</v>
      </c>
      <c r="L30" s="608">
        <v>21293</v>
      </c>
      <c r="M30" s="608">
        <v>8753</v>
      </c>
      <c r="N30" s="634">
        <v>30046</v>
      </c>
    </row>
    <row r="31" spans="1:14" s="590" customFormat="1" ht="12.9" customHeight="1">
      <c r="A31" s="452" t="s">
        <v>343</v>
      </c>
      <c r="B31" s="486" t="s">
        <v>115</v>
      </c>
      <c r="C31" s="609">
        <v>9932</v>
      </c>
      <c r="D31" s="609">
        <v>3734</v>
      </c>
      <c r="E31" s="633">
        <v>13666</v>
      </c>
      <c r="F31" s="609">
        <v>11940</v>
      </c>
      <c r="G31" s="609">
        <v>3628</v>
      </c>
      <c r="H31" s="633">
        <v>15568</v>
      </c>
      <c r="I31" s="609">
        <v>10324</v>
      </c>
      <c r="J31" s="609">
        <v>3573</v>
      </c>
      <c r="K31" s="633">
        <v>13897</v>
      </c>
      <c r="L31" s="609">
        <v>10248</v>
      </c>
      <c r="M31" s="609">
        <v>3551</v>
      </c>
      <c r="N31" s="633">
        <v>13799</v>
      </c>
    </row>
    <row r="32" spans="1:14" s="590" customFormat="1" ht="12.9" customHeight="1">
      <c r="A32" s="447" t="s">
        <v>344</v>
      </c>
      <c r="B32" s="485" t="s">
        <v>116</v>
      </c>
      <c r="C32" s="608">
        <v>26579</v>
      </c>
      <c r="D32" s="608">
        <v>11017</v>
      </c>
      <c r="E32" s="634">
        <v>37596</v>
      </c>
      <c r="F32" s="608">
        <v>25776</v>
      </c>
      <c r="G32" s="608">
        <v>10688</v>
      </c>
      <c r="H32" s="634">
        <v>36464</v>
      </c>
      <c r="I32" s="608">
        <v>25489</v>
      </c>
      <c r="J32" s="608">
        <v>10086</v>
      </c>
      <c r="K32" s="634">
        <v>35575</v>
      </c>
      <c r="L32" s="608">
        <v>25399</v>
      </c>
      <c r="M32" s="608">
        <v>10151</v>
      </c>
      <c r="N32" s="634">
        <v>35550</v>
      </c>
    </row>
    <row r="33" spans="1:14" s="590" customFormat="1" ht="12.9" customHeight="1">
      <c r="A33" s="452" t="s">
        <v>345</v>
      </c>
      <c r="B33" s="486" t="s">
        <v>117</v>
      </c>
      <c r="C33" s="609">
        <v>24247</v>
      </c>
      <c r="D33" s="609">
        <v>16903</v>
      </c>
      <c r="E33" s="633">
        <v>41150</v>
      </c>
      <c r="F33" s="609">
        <v>23918</v>
      </c>
      <c r="G33" s="609">
        <v>17163</v>
      </c>
      <c r="H33" s="633">
        <v>41081</v>
      </c>
      <c r="I33" s="609">
        <v>23999</v>
      </c>
      <c r="J33" s="609">
        <v>17297</v>
      </c>
      <c r="K33" s="633">
        <v>41296</v>
      </c>
      <c r="L33" s="609">
        <v>24488</v>
      </c>
      <c r="M33" s="609">
        <v>17386</v>
      </c>
      <c r="N33" s="633">
        <v>41874</v>
      </c>
    </row>
    <row r="34" spans="1:14" s="590" customFormat="1" ht="12.9" customHeight="1">
      <c r="A34" s="447" t="s">
        <v>346</v>
      </c>
      <c r="B34" s="485" t="s">
        <v>118</v>
      </c>
      <c r="C34" s="608">
        <v>32743</v>
      </c>
      <c r="D34" s="608">
        <v>20507</v>
      </c>
      <c r="E34" s="634">
        <v>53250</v>
      </c>
      <c r="F34" s="608">
        <v>33453</v>
      </c>
      <c r="G34" s="608">
        <v>20090</v>
      </c>
      <c r="H34" s="634">
        <v>53543</v>
      </c>
      <c r="I34" s="608">
        <v>34540</v>
      </c>
      <c r="J34" s="608">
        <v>19859</v>
      </c>
      <c r="K34" s="634">
        <v>54399</v>
      </c>
      <c r="L34" s="608">
        <v>35486</v>
      </c>
      <c r="M34" s="608">
        <v>19943</v>
      </c>
      <c r="N34" s="634">
        <v>55429</v>
      </c>
    </row>
    <row r="35" spans="1:14" s="590" customFormat="1" ht="12.9" customHeight="1">
      <c r="A35" s="452" t="s">
        <v>347</v>
      </c>
      <c r="B35" s="486" t="s">
        <v>168</v>
      </c>
      <c r="C35" s="609">
        <v>11529</v>
      </c>
      <c r="D35" s="609">
        <v>6329</v>
      </c>
      <c r="E35" s="633">
        <v>17858</v>
      </c>
      <c r="F35" s="609">
        <v>11490</v>
      </c>
      <c r="G35" s="609">
        <v>6244</v>
      </c>
      <c r="H35" s="633">
        <v>17734</v>
      </c>
      <c r="I35" s="609">
        <v>11511</v>
      </c>
      <c r="J35" s="609">
        <v>6296</v>
      </c>
      <c r="K35" s="633">
        <v>17807</v>
      </c>
      <c r="L35" s="609">
        <v>11789</v>
      </c>
      <c r="M35" s="609">
        <v>6406</v>
      </c>
      <c r="N35" s="633">
        <v>18195</v>
      </c>
    </row>
    <row r="36" spans="1:14" s="590" customFormat="1" ht="12.9" customHeight="1">
      <c r="A36" s="447" t="s">
        <v>348</v>
      </c>
      <c r="B36" s="485" t="s">
        <v>119</v>
      </c>
      <c r="C36" s="608">
        <v>5018</v>
      </c>
      <c r="D36" s="608">
        <v>2083</v>
      </c>
      <c r="E36" s="634">
        <v>7101</v>
      </c>
      <c r="F36" s="608">
        <v>4924</v>
      </c>
      <c r="G36" s="608">
        <v>1930</v>
      </c>
      <c r="H36" s="634">
        <v>6854</v>
      </c>
      <c r="I36" s="608">
        <v>4804</v>
      </c>
      <c r="J36" s="608">
        <v>1859</v>
      </c>
      <c r="K36" s="634">
        <v>6663</v>
      </c>
      <c r="L36" s="608">
        <v>4989</v>
      </c>
      <c r="M36" s="608">
        <v>1788</v>
      </c>
      <c r="N36" s="634">
        <v>6777</v>
      </c>
    </row>
    <row r="37" spans="1:14" s="590" customFormat="1" ht="12.9" customHeight="1">
      <c r="A37" s="452" t="s">
        <v>349</v>
      </c>
      <c r="B37" s="486" t="s">
        <v>306</v>
      </c>
      <c r="C37" s="609">
        <v>22324</v>
      </c>
      <c r="D37" s="609">
        <v>2366</v>
      </c>
      <c r="E37" s="633">
        <v>24690</v>
      </c>
      <c r="F37" s="609">
        <v>18628</v>
      </c>
      <c r="G37" s="609">
        <v>2068</v>
      </c>
      <c r="H37" s="633">
        <v>20696</v>
      </c>
      <c r="I37" s="609">
        <v>21521</v>
      </c>
      <c r="J37" s="609">
        <v>1672</v>
      </c>
      <c r="K37" s="633">
        <v>23193</v>
      </c>
      <c r="L37" s="609">
        <v>22460</v>
      </c>
      <c r="M37" s="609">
        <v>1739</v>
      </c>
      <c r="N37" s="633">
        <v>24199</v>
      </c>
    </row>
    <row r="38" spans="1:14" s="590" customFormat="1" ht="12.9" customHeight="1">
      <c r="A38" s="447" t="s">
        <v>350</v>
      </c>
      <c r="B38" s="485" t="s">
        <v>121</v>
      </c>
      <c r="C38" s="608">
        <v>32187</v>
      </c>
      <c r="D38" s="608">
        <v>17728</v>
      </c>
      <c r="E38" s="634">
        <v>49915</v>
      </c>
      <c r="F38" s="608">
        <v>32271</v>
      </c>
      <c r="G38" s="608">
        <v>17815</v>
      </c>
      <c r="H38" s="634">
        <v>50086</v>
      </c>
      <c r="I38" s="608">
        <v>33361</v>
      </c>
      <c r="J38" s="608">
        <v>18175</v>
      </c>
      <c r="K38" s="634">
        <v>51536</v>
      </c>
      <c r="L38" s="608">
        <v>35243</v>
      </c>
      <c r="M38" s="608">
        <v>18274</v>
      </c>
      <c r="N38" s="634">
        <v>53517</v>
      </c>
    </row>
    <row r="39" spans="1:14" s="590" customFormat="1" ht="12.9" customHeight="1">
      <c r="A39" s="452" t="s">
        <v>351</v>
      </c>
      <c r="B39" s="486" t="s">
        <v>122</v>
      </c>
      <c r="C39" s="609">
        <v>14941</v>
      </c>
      <c r="D39" s="609">
        <v>8129</v>
      </c>
      <c r="E39" s="633">
        <v>23070</v>
      </c>
      <c r="F39" s="609">
        <v>17775</v>
      </c>
      <c r="G39" s="609">
        <v>8205</v>
      </c>
      <c r="H39" s="633">
        <v>25980</v>
      </c>
      <c r="I39" s="609">
        <v>24765</v>
      </c>
      <c r="J39" s="609">
        <v>8309</v>
      </c>
      <c r="K39" s="633">
        <v>33074</v>
      </c>
      <c r="L39" s="609">
        <v>27017</v>
      </c>
      <c r="M39" s="609">
        <v>8389</v>
      </c>
      <c r="N39" s="633">
        <v>35406</v>
      </c>
    </row>
    <row r="40" spans="1:14" s="590" customFormat="1" ht="12.9" customHeight="1">
      <c r="A40" s="447" t="s">
        <v>352</v>
      </c>
      <c r="B40" s="485" t="s">
        <v>182</v>
      </c>
      <c r="C40" s="608">
        <v>37798</v>
      </c>
      <c r="D40" s="608">
        <v>24725</v>
      </c>
      <c r="E40" s="634">
        <v>62523</v>
      </c>
      <c r="F40" s="608">
        <v>37639</v>
      </c>
      <c r="G40" s="608">
        <v>24013</v>
      </c>
      <c r="H40" s="634">
        <v>61652</v>
      </c>
      <c r="I40" s="608">
        <v>38113</v>
      </c>
      <c r="J40" s="608">
        <v>24874</v>
      </c>
      <c r="K40" s="634">
        <v>62987</v>
      </c>
      <c r="L40" s="608">
        <v>39722</v>
      </c>
      <c r="M40" s="608">
        <v>25272</v>
      </c>
      <c r="N40" s="634">
        <v>64994</v>
      </c>
    </row>
    <row r="41" spans="1:14" s="590" customFormat="1" ht="12.9" customHeight="1">
      <c r="A41" s="452" t="s">
        <v>353</v>
      </c>
      <c r="B41" s="486" t="s">
        <v>123</v>
      </c>
      <c r="C41" s="609">
        <v>193868</v>
      </c>
      <c r="D41" s="609">
        <v>149684</v>
      </c>
      <c r="E41" s="633">
        <v>343552</v>
      </c>
      <c r="F41" s="609">
        <v>192469</v>
      </c>
      <c r="G41" s="609">
        <v>148260</v>
      </c>
      <c r="H41" s="633">
        <v>340729</v>
      </c>
      <c r="I41" s="609">
        <v>198192</v>
      </c>
      <c r="J41" s="609">
        <v>148815</v>
      </c>
      <c r="K41" s="633">
        <v>347007</v>
      </c>
      <c r="L41" s="609">
        <v>202843</v>
      </c>
      <c r="M41" s="609">
        <v>149300</v>
      </c>
      <c r="N41" s="633">
        <v>352143</v>
      </c>
    </row>
    <row r="42" spans="1:14" s="590" customFormat="1" ht="12.9" customHeight="1">
      <c r="A42" s="447" t="s">
        <v>354</v>
      </c>
      <c r="B42" s="485" t="s">
        <v>124</v>
      </c>
      <c r="C42" s="608">
        <v>94593</v>
      </c>
      <c r="D42" s="608">
        <v>67156</v>
      </c>
      <c r="E42" s="634">
        <v>161749</v>
      </c>
      <c r="F42" s="608">
        <v>96463</v>
      </c>
      <c r="G42" s="608">
        <v>66623</v>
      </c>
      <c r="H42" s="634">
        <v>163086</v>
      </c>
      <c r="I42" s="608">
        <v>98545</v>
      </c>
      <c r="J42" s="608">
        <v>67687</v>
      </c>
      <c r="K42" s="634">
        <v>166232</v>
      </c>
      <c r="L42" s="608">
        <v>105357</v>
      </c>
      <c r="M42" s="608">
        <v>67532</v>
      </c>
      <c r="N42" s="634">
        <v>172889</v>
      </c>
    </row>
    <row r="43" spans="1:14" s="590" customFormat="1" ht="12.9" customHeight="1">
      <c r="A43" s="452" t="s">
        <v>355</v>
      </c>
      <c r="B43" s="486" t="s">
        <v>125</v>
      </c>
      <c r="C43" s="609">
        <v>9264</v>
      </c>
      <c r="D43" s="609">
        <v>4175</v>
      </c>
      <c r="E43" s="633">
        <v>13439</v>
      </c>
      <c r="F43" s="609">
        <v>9154</v>
      </c>
      <c r="G43" s="609">
        <v>3858</v>
      </c>
      <c r="H43" s="633">
        <v>13012</v>
      </c>
      <c r="I43" s="609">
        <v>9636</v>
      </c>
      <c r="J43" s="609">
        <v>3319</v>
      </c>
      <c r="K43" s="633">
        <v>12955</v>
      </c>
      <c r="L43" s="609">
        <v>9860</v>
      </c>
      <c r="M43" s="609">
        <v>3302</v>
      </c>
      <c r="N43" s="633">
        <v>13162</v>
      </c>
    </row>
    <row r="44" spans="1:14" s="590" customFormat="1" ht="12.9" customHeight="1">
      <c r="A44" s="447" t="s">
        <v>356</v>
      </c>
      <c r="B44" s="485" t="s">
        <v>126</v>
      </c>
      <c r="C44" s="608">
        <v>12423</v>
      </c>
      <c r="D44" s="608">
        <v>5256</v>
      </c>
      <c r="E44" s="634">
        <v>17679</v>
      </c>
      <c r="F44" s="608">
        <v>14321</v>
      </c>
      <c r="G44" s="608">
        <v>5361</v>
      </c>
      <c r="H44" s="634">
        <v>19682</v>
      </c>
      <c r="I44" s="608">
        <v>15880</v>
      </c>
      <c r="J44" s="608">
        <v>5342</v>
      </c>
      <c r="K44" s="634">
        <v>21222</v>
      </c>
      <c r="L44" s="608">
        <v>17054</v>
      </c>
      <c r="M44" s="608">
        <v>5284</v>
      </c>
      <c r="N44" s="634">
        <v>22338</v>
      </c>
    </row>
    <row r="45" spans="1:14" s="590" customFormat="1" ht="12.9" customHeight="1">
      <c r="A45" s="452" t="s">
        <v>357</v>
      </c>
      <c r="B45" s="486" t="s">
        <v>127</v>
      </c>
      <c r="C45" s="609">
        <v>32759</v>
      </c>
      <c r="D45" s="609">
        <v>18226</v>
      </c>
      <c r="E45" s="633">
        <v>50985</v>
      </c>
      <c r="F45" s="609">
        <v>32702</v>
      </c>
      <c r="G45" s="609">
        <v>18467</v>
      </c>
      <c r="H45" s="633">
        <v>51169</v>
      </c>
      <c r="I45" s="609">
        <v>33277</v>
      </c>
      <c r="J45" s="609">
        <v>18992</v>
      </c>
      <c r="K45" s="633">
        <v>52269</v>
      </c>
      <c r="L45" s="609">
        <v>34310</v>
      </c>
      <c r="M45" s="609">
        <v>19386</v>
      </c>
      <c r="N45" s="633">
        <v>53696</v>
      </c>
    </row>
    <row r="46" spans="1:14" s="590" customFormat="1" ht="12.9" customHeight="1">
      <c r="A46" s="447" t="s">
        <v>358</v>
      </c>
      <c r="B46" s="485" t="s">
        <v>128</v>
      </c>
      <c r="C46" s="608">
        <v>8704</v>
      </c>
      <c r="D46" s="608">
        <v>4620</v>
      </c>
      <c r="E46" s="634">
        <v>13324</v>
      </c>
      <c r="F46" s="608">
        <v>8341</v>
      </c>
      <c r="G46" s="608">
        <v>4682</v>
      </c>
      <c r="H46" s="634">
        <v>13023</v>
      </c>
      <c r="I46" s="608">
        <v>9291</v>
      </c>
      <c r="J46" s="608">
        <v>4729</v>
      </c>
      <c r="K46" s="634">
        <v>14020</v>
      </c>
      <c r="L46" s="608">
        <v>11377</v>
      </c>
      <c r="M46" s="608">
        <v>4606</v>
      </c>
      <c r="N46" s="634">
        <v>15983</v>
      </c>
    </row>
    <row r="47" spans="1:14" s="590" customFormat="1" ht="12.9" customHeight="1">
      <c r="A47" s="452" t="s">
        <v>359</v>
      </c>
      <c r="B47" s="486" t="s">
        <v>169</v>
      </c>
      <c r="C47" s="609">
        <v>8189</v>
      </c>
      <c r="D47" s="609">
        <v>3927</v>
      </c>
      <c r="E47" s="633">
        <v>12116</v>
      </c>
      <c r="F47" s="609">
        <v>8231</v>
      </c>
      <c r="G47" s="609">
        <v>4023</v>
      </c>
      <c r="H47" s="633">
        <v>12254</v>
      </c>
      <c r="I47" s="609">
        <v>8170</v>
      </c>
      <c r="J47" s="609">
        <v>4067</v>
      </c>
      <c r="K47" s="633">
        <v>12237</v>
      </c>
      <c r="L47" s="609">
        <v>7815</v>
      </c>
      <c r="M47" s="609">
        <v>4046</v>
      </c>
      <c r="N47" s="633">
        <v>11861</v>
      </c>
    </row>
    <row r="48" spans="1:14" s="590" customFormat="1" ht="12.9" customHeight="1">
      <c r="A48" s="447" t="s">
        <v>360</v>
      </c>
      <c r="B48" s="485" t="s">
        <v>129</v>
      </c>
      <c r="C48" s="608">
        <v>33749</v>
      </c>
      <c r="D48" s="608">
        <v>24595</v>
      </c>
      <c r="E48" s="634">
        <v>58344</v>
      </c>
      <c r="F48" s="608">
        <v>33549</v>
      </c>
      <c r="G48" s="608">
        <v>24999</v>
      </c>
      <c r="H48" s="634">
        <v>58548</v>
      </c>
      <c r="I48" s="608">
        <v>34335</v>
      </c>
      <c r="J48" s="608">
        <v>25238</v>
      </c>
      <c r="K48" s="634">
        <v>59573</v>
      </c>
      <c r="L48" s="608">
        <v>34859</v>
      </c>
      <c r="M48" s="608">
        <v>25407</v>
      </c>
      <c r="N48" s="634">
        <v>60266</v>
      </c>
    </row>
    <row r="49" spans="1:14" s="590" customFormat="1" ht="12.9" customHeight="1">
      <c r="A49" s="452" t="s">
        <v>361</v>
      </c>
      <c r="B49" s="486" t="s">
        <v>130</v>
      </c>
      <c r="C49" s="609">
        <v>48751</v>
      </c>
      <c r="D49" s="609">
        <v>27893</v>
      </c>
      <c r="E49" s="633">
        <v>76644</v>
      </c>
      <c r="F49" s="609">
        <v>48293</v>
      </c>
      <c r="G49" s="609">
        <v>28031</v>
      </c>
      <c r="H49" s="633">
        <v>76324</v>
      </c>
      <c r="I49" s="609">
        <v>49195</v>
      </c>
      <c r="J49" s="609">
        <v>28137</v>
      </c>
      <c r="K49" s="633">
        <v>77332</v>
      </c>
      <c r="L49" s="609">
        <v>50018</v>
      </c>
      <c r="M49" s="609">
        <v>28343</v>
      </c>
      <c r="N49" s="633">
        <v>78361</v>
      </c>
    </row>
    <row r="50" spans="1:14" s="590" customFormat="1" ht="12.9" customHeight="1">
      <c r="A50" s="447" t="s">
        <v>362</v>
      </c>
      <c r="B50" s="485" t="s">
        <v>131</v>
      </c>
      <c r="C50" s="608">
        <v>15183</v>
      </c>
      <c r="D50" s="608">
        <v>6905</v>
      </c>
      <c r="E50" s="634">
        <v>22088</v>
      </c>
      <c r="F50" s="608">
        <v>14610</v>
      </c>
      <c r="G50" s="608">
        <v>6975</v>
      </c>
      <c r="H50" s="634">
        <v>21585</v>
      </c>
      <c r="I50" s="608">
        <v>15036</v>
      </c>
      <c r="J50" s="608">
        <v>6986</v>
      </c>
      <c r="K50" s="634">
        <v>22022</v>
      </c>
      <c r="L50" s="608">
        <v>15188</v>
      </c>
      <c r="M50" s="608">
        <v>6872</v>
      </c>
      <c r="N50" s="634">
        <v>22060</v>
      </c>
    </row>
    <row r="51" spans="1:14" s="590" customFormat="1" ht="12.9" customHeight="1">
      <c r="A51" s="452" t="s">
        <v>363</v>
      </c>
      <c r="B51" s="486" t="s">
        <v>132</v>
      </c>
      <c r="C51" s="609">
        <v>26047</v>
      </c>
      <c r="D51" s="609">
        <v>12391</v>
      </c>
      <c r="E51" s="633">
        <v>38438</v>
      </c>
      <c r="F51" s="609">
        <v>26446</v>
      </c>
      <c r="G51" s="609">
        <v>12508</v>
      </c>
      <c r="H51" s="633">
        <v>38954</v>
      </c>
      <c r="I51" s="609">
        <v>26759</v>
      </c>
      <c r="J51" s="609">
        <v>12643</v>
      </c>
      <c r="K51" s="633">
        <v>39402</v>
      </c>
      <c r="L51" s="609">
        <v>26907</v>
      </c>
      <c r="M51" s="609">
        <v>12878</v>
      </c>
      <c r="N51" s="633">
        <v>39785</v>
      </c>
    </row>
    <row r="52" spans="1:14" s="590" customFormat="1" ht="12.9" customHeight="1">
      <c r="A52" s="447" t="s">
        <v>364</v>
      </c>
      <c r="B52" s="485" t="s">
        <v>133</v>
      </c>
      <c r="C52" s="608">
        <v>26414</v>
      </c>
      <c r="D52" s="608">
        <v>17148</v>
      </c>
      <c r="E52" s="634">
        <v>43562</v>
      </c>
      <c r="F52" s="608">
        <v>27472</v>
      </c>
      <c r="G52" s="608">
        <v>17586</v>
      </c>
      <c r="H52" s="634">
        <v>45058</v>
      </c>
      <c r="I52" s="608">
        <v>29501</v>
      </c>
      <c r="J52" s="608">
        <v>17778</v>
      </c>
      <c r="K52" s="634">
        <v>47279</v>
      </c>
      <c r="L52" s="608">
        <v>30215</v>
      </c>
      <c r="M52" s="608">
        <v>17931</v>
      </c>
      <c r="N52" s="634">
        <v>48146</v>
      </c>
    </row>
    <row r="53" spans="1:14" s="590" customFormat="1" ht="12.9" customHeight="1">
      <c r="A53" s="452" t="s">
        <v>365</v>
      </c>
      <c r="B53" s="486" t="s">
        <v>177</v>
      </c>
      <c r="C53" s="609">
        <v>24338</v>
      </c>
      <c r="D53" s="609">
        <v>11945</v>
      </c>
      <c r="E53" s="633">
        <v>36283</v>
      </c>
      <c r="F53" s="609">
        <v>25045</v>
      </c>
      <c r="G53" s="609">
        <v>12159</v>
      </c>
      <c r="H53" s="633">
        <v>37204</v>
      </c>
      <c r="I53" s="609">
        <v>25251</v>
      </c>
      <c r="J53" s="609">
        <v>12460</v>
      </c>
      <c r="K53" s="633">
        <v>37711</v>
      </c>
      <c r="L53" s="609">
        <v>25982</v>
      </c>
      <c r="M53" s="609">
        <v>12855</v>
      </c>
      <c r="N53" s="633">
        <v>38837</v>
      </c>
    </row>
    <row r="54" spans="1:14" s="590" customFormat="1" ht="12.9" customHeight="1">
      <c r="A54" s="447" t="s">
        <v>366</v>
      </c>
      <c r="B54" s="485" t="s">
        <v>134</v>
      </c>
      <c r="C54" s="608">
        <v>20588</v>
      </c>
      <c r="D54" s="608">
        <v>7324</v>
      </c>
      <c r="E54" s="634">
        <v>27912</v>
      </c>
      <c r="F54" s="608">
        <v>21216</v>
      </c>
      <c r="G54" s="608">
        <v>6976</v>
      </c>
      <c r="H54" s="634">
        <v>28192</v>
      </c>
      <c r="I54" s="608">
        <v>22545</v>
      </c>
      <c r="J54" s="608">
        <v>6451</v>
      </c>
      <c r="K54" s="634">
        <v>28996</v>
      </c>
      <c r="L54" s="608">
        <v>23103</v>
      </c>
      <c r="M54" s="608">
        <v>6735</v>
      </c>
      <c r="N54" s="634">
        <v>29838</v>
      </c>
    </row>
    <row r="55" spans="1:14" s="590" customFormat="1" ht="12.9" customHeight="1">
      <c r="A55" s="452" t="s">
        <v>367</v>
      </c>
      <c r="B55" s="486" t="s">
        <v>135</v>
      </c>
      <c r="C55" s="609">
        <v>22531</v>
      </c>
      <c r="D55" s="609">
        <v>13953</v>
      </c>
      <c r="E55" s="633">
        <v>36484</v>
      </c>
      <c r="F55" s="609">
        <v>22975</v>
      </c>
      <c r="G55" s="609">
        <v>14211</v>
      </c>
      <c r="H55" s="633">
        <v>37186</v>
      </c>
      <c r="I55" s="609">
        <v>23216</v>
      </c>
      <c r="J55" s="609">
        <v>14526</v>
      </c>
      <c r="K55" s="633">
        <v>37742</v>
      </c>
      <c r="L55" s="609">
        <v>23555</v>
      </c>
      <c r="M55" s="609">
        <v>14720</v>
      </c>
      <c r="N55" s="633">
        <v>38275</v>
      </c>
    </row>
    <row r="56" spans="1:14" s="590" customFormat="1" ht="12.9" customHeight="1">
      <c r="A56" s="447" t="s">
        <v>368</v>
      </c>
      <c r="B56" s="485" t="s">
        <v>136</v>
      </c>
      <c r="C56" s="608">
        <v>10844</v>
      </c>
      <c r="D56" s="608">
        <v>4094</v>
      </c>
      <c r="E56" s="634">
        <v>14938</v>
      </c>
      <c r="F56" s="608">
        <v>10173</v>
      </c>
      <c r="G56" s="608">
        <v>3551</v>
      </c>
      <c r="H56" s="634">
        <v>13724</v>
      </c>
      <c r="I56" s="608">
        <v>10196</v>
      </c>
      <c r="J56" s="608">
        <v>2892</v>
      </c>
      <c r="K56" s="634">
        <v>13088</v>
      </c>
      <c r="L56" s="608">
        <v>10455</v>
      </c>
      <c r="M56" s="608">
        <v>2993</v>
      </c>
      <c r="N56" s="634">
        <v>13448</v>
      </c>
    </row>
    <row r="57" spans="1:14" s="590" customFormat="1" ht="12.9" customHeight="1">
      <c r="A57" s="452" t="s">
        <v>369</v>
      </c>
      <c r="B57" s="486" t="s">
        <v>137</v>
      </c>
      <c r="C57" s="609">
        <v>7848</v>
      </c>
      <c r="D57" s="609">
        <v>4309</v>
      </c>
      <c r="E57" s="633">
        <v>12157</v>
      </c>
      <c r="F57" s="609">
        <v>7738</v>
      </c>
      <c r="G57" s="609">
        <v>4356</v>
      </c>
      <c r="H57" s="633">
        <v>12094</v>
      </c>
      <c r="I57" s="609">
        <v>7944</v>
      </c>
      <c r="J57" s="609">
        <v>4357</v>
      </c>
      <c r="K57" s="633">
        <v>12301</v>
      </c>
      <c r="L57" s="609">
        <v>8397</v>
      </c>
      <c r="M57" s="609">
        <v>4476</v>
      </c>
      <c r="N57" s="633">
        <v>12873</v>
      </c>
    </row>
    <row r="58" spans="1:14" s="590" customFormat="1" ht="12.9" customHeight="1">
      <c r="A58" s="447" t="s">
        <v>370</v>
      </c>
      <c r="B58" s="485" t="s">
        <v>138</v>
      </c>
      <c r="C58" s="608">
        <v>9389</v>
      </c>
      <c r="D58" s="608">
        <v>5230</v>
      </c>
      <c r="E58" s="634">
        <v>14619</v>
      </c>
      <c r="F58" s="608">
        <v>9460</v>
      </c>
      <c r="G58" s="608">
        <v>5283</v>
      </c>
      <c r="H58" s="634">
        <v>14743</v>
      </c>
      <c r="I58" s="608">
        <v>9470</v>
      </c>
      <c r="J58" s="608">
        <v>5311</v>
      </c>
      <c r="K58" s="634">
        <v>14781</v>
      </c>
      <c r="L58" s="608">
        <v>8877</v>
      </c>
      <c r="M58" s="608">
        <v>5812</v>
      </c>
      <c r="N58" s="634">
        <v>14689</v>
      </c>
    </row>
    <row r="59" spans="1:14" s="590" customFormat="1" ht="12.9" customHeight="1">
      <c r="A59" s="452" t="s">
        <v>371</v>
      </c>
      <c r="B59" s="486" t="s">
        <v>139</v>
      </c>
      <c r="C59" s="609">
        <v>15995</v>
      </c>
      <c r="D59" s="609">
        <v>9286</v>
      </c>
      <c r="E59" s="633">
        <v>25281</v>
      </c>
      <c r="F59" s="609">
        <v>16025</v>
      </c>
      <c r="G59" s="609">
        <v>9286</v>
      </c>
      <c r="H59" s="633">
        <v>25311</v>
      </c>
      <c r="I59" s="609">
        <v>16308</v>
      </c>
      <c r="J59" s="609">
        <v>9375</v>
      </c>
      <c r="K59" s="633">
        <v>25683</v>
      </c>
      <c r="L59" s="609">
        <v>16710</v>
      </c>
      <c r="M59" s="609">
        <v>9434</v>
      </c>
      <c r="N59" s="633">
        <v>26144</v>
      </c>
    </row>
    <row r="60" spans="1:14" s="590" customFormat="1" ht="12.9" customHeight="1">
      <c r="A60" s="447" t="s">
        <v>372</v>
      </c>
      <c r="B60" s="485" t="s">
        <v>140</v>
      </c>
      <c r="C60" s="608">
        <v>9701</v>
      </c>
      <c r="D60" s="608">
        <v>5628</v>
      </c>
      <c r="E60" s="634">
        <v>15329</v>
      </c>
      <c r="F60" s="608">
        <v>9649</v>
      </c>
      <c r="G60" s="608">
        <v>5682</v>
      </c>
      <c r="H60" s="634">
        <v>15331</v>
      </c>
      <c r="I60" s="608">
        <v>9802</v>
      </c>
      <c r="J60" s="608">
        <v>5671</v>
      </c>
      <c r="K60" s="634">
        <v>15473</v>
      </c>
      <c r="L60" s="608">
        <v>9788</v>
      </c>
      <c r="M60" s="608">
        <v>5609</v>
      </c>
      <c r="N60" s="634">
        <v>15397</v>
      </c>
    </row>
    <row r="61" spans="1:14" s="590" customFormat="1" ht="12.9" customHeight="1">
      <c r="A61" s="452" t="s">
        <v>373</v>
      </c>
      <c r="B61" s="486" t="s">
        <v>141</v>
      </c>
      <c r="C61" s="609">
        <v>18223</v>
      </c>
      <c r="D61" s="609">
        <v>11765</v>
      </c>
      <c r="E61" s="633">
        <v>29988</v>
      </c>
      <c r="F61" s="609">
        <v>18045</v>
      </c>
      <c r="G61" s="609">
        <v>11654</v>
      </c>
      <c r="H61" s="633">
        <v>29699</v>
      </c>
      <c r="I61" s="609">
        <v>18375</v>
      </c>
      <c r="J61" s="609">
        <v>11828</v>
      </c>
      <c r="K61" s="633">
        <v>30203</v>
      </c>
      <c r="L61" s="609">
        <v>19196</v>
      </c>
      <c r="M61" s="609">
        <v>12384</v>
      </c>
      <c r="N61" s="633">
        <v>31580</v>
      </c>
    </row>
    <row r="62" spans="1:14" s="590" customFormat="1" ht="12.9" customHeight="1">
      <c r="A62" s="447" t="s">
        <v>374</v>
      </c>
      <c r="B62" s="485" t="s">
        <v>142</v>
      </c>
      <c r="C62" s="608">
        <v>32443</v>
      </c>
      <c r="D62" s="608">
        <v>20569</v>
      </c>
      <c r="E62" s="634">
        <v>53012</v>
      </c>
      <c r="F62" s="608">
        <v>33407</v>
      </c>
      <c r="G62" s="608">
        <v>20843</v>
      </c>
      <c r="H62" s="634">
        <v>54250</v>
      </c>
      <c r="I62" s="608">
        <v>34131</v>
      </c>
      <c r="J62" s="608">
        <v>21294</v>
      </c>
      <c r="K62" s="634">
        <v>55425</v>
      </c>
      <c r="L62" s="608">
        <v>35060</v>
      </c>
      <c r="M62" s="608">
        <v>21588</v>
      </c>
      <c r="N62" s="634">
        <v>56648</v>
      </c>
    </row>
    <row r="63" spans="1:14" s="590" customFormat="1" ht="12.9" customHeight="1">
      <c r="A63" s="452" t="s">
        <v>375</v>
      </c>
      <c r="B63" s="486" t="s">
        <v>143</v>
      </c>
      <c r="C63" s="609">
        <v>11747</v>
      </c>
      <c r="D63" s="609">
        <v>3291</v>
      </c>
      <c r="E63" s="633">
        <v>15038</v>
      </c>
      <c r="F63" s="609">
        <v>12132</v>
      </c>
      <c r="G63" s="609">
        <v>2903</v>
      </c>
      <c r="H63" s="633">
        <v>15035</v>
      </c>
      <c r="I63" s="609">
        <v>13335</v>
      </c>
      <c r="J63" s="609">
        <v>2676</v>
      </c>
      <c r="K63" s="633">
        <v>16011</v>
      </c>
      <c r="L63" s="609">
        <v>14359</v>
      </c>
      <c r="M63" s="609">
        <v>2745</v>
      </c>
      <c r="N63" s="633">
        <v>17104</v>
      </c>
    </row>
    <row r="64" spans="1:14" s="590" customFormat="1" ht="12.9" customHeight="1">
      <c r="A64" s="447" t="s">
        <v>376</v>
      </c>
      <c r="B64" s="485" t="s">
        <v>144</v>
      </c>
      <c r="C64" s="608">
        <v>6662</v>
      </c>
      <c r="D64" s="608">
        <v>3462</v>
      </c>
      <c r="E64" s="634">
        <v>10124</v>
      </c>
      <c r="F64" s="608">
        <v>6565</v>
      </c>
      <c r="G64" s="608">
        <v>3462</v>
      </c>
      <c r="H64" s="634">
        <v>10027</v>
      </c>
      <c r="I64" s="608">
        <v>6571</v>
      </c>
      <c r="J64" s="608">
        <v>3475</v>
      </c>
      <c r="K64" s="634">
        <v>10046</v>
      </c>
      <c r="L64" s="608">
        <v>6714</v>
      </c>
      <c r="M64" s="608">
        <v>3473</v>
      </c>
      <c r="N64" s="634">
        <v>10187</v>
      </c>
    </row>
    <row r="65" spans="1:14" s="590" customFormat="1" ht="12.9" customHeight="1">
      <c r="A65" s="452" t="s">
        <v>377</v>
      </c>
      <c r="B65" s="486" t="s">
        <v>145</v>
      </c>
      <c r="C65" s="609">
        <v>19982</v>
      </c>
      <c r="D65" s="609">
        <v>9227</v>
      </c>
      <c r="E65" s="633">
        <v>29209</v>
      </c>
      <c r="F65" s="609">
        <v>20779</v>
      </c>
      <c r="G65" s="609">
        <v>9107</v>
      </c>
      <c r="H65" s="633">
        <v>29886</v>
      </c>
      <c r="I65" s="609">
        <v>20648</v>
      </c>
      <c r="J65" s="609">
        <v>9008</v>
      </c>
      <c r="K65" s="633">
        <v>29656</v>
      </c>
      <c r="L65" s="609">
        <v>20638</v>
      </c>
      <c r="M65" s="609">
        <v>8919</v>
      </c>
      <c r="N65" s="633">
        <v>29557</v>
      </c>
    </row>
    <row r="66" spans="1:14" s="590" customFormat="1" ht="12.9" customHeight="1">
      <c r="A66" s="447" t="s">
        <v>378</v>
      </c>
      <c r="B66" s="485" t="s">
        <v>146</v>
      </c>
      <c r="C66" s="608">
        <v>16996</v>
      </c>
      <c r="D66" s="608">
        <v>11125</v>
      </c>
      <c r="E66" s="634">
        <v>28121</v>
      </c>
      <c r="F66" s="608">
        <v>16889</v>
      </c>
      <c r="G66" s="608">
        <v>11063</v>
      </c>
      <c r="H66" s="634">
        <v>27952</v>
      </c>
      <c r="I66" s="608">
        <v>19069</v>
      </c>
      <c r="J66" s="608">
        <v>11123</v>
      </c>
      <c r="K66" s="634">
        <v>30192</v>
      </c>
      <c r="L66" s="608">
        <v>18761</v>
      </c>
      <c r="M66" s="608">
        <v>10998</v>
      </c>
      <c r="N66" s="634">
        <v>29759</v>
      </c>
    </row>
    <row r="67" spans="1:14" s="590" customFormat="1" ht="12.9" customHeight="1">
      <c r="A67" s="452" t="s">
        <v>379</v>
      </c>
      <c r="B67" s="486" t="s">
        <v>147</v>
      </c>
      <c r="C67" s="609">
        <v>17402</v>
      </c>
      <c r="D67" s="609">
        <v>7828</v>
      </c>
      <c r="E67" s="633">
        <v>25230</v>
      </c>
      <c r="F67" s="609">
        <v>16759</v>
      </c>
      <c r="G67" s="609">
        <v>7778</v>
      </c>
      <c r="H67" s="633">
        <v>24537</v>
      </c>
      <c r="I67" s="609">
        <v>16440</v>
      </c>
      <c r="J67" s="609">
        <v>7774</v>
      </c>
      <c r="K67" s="633">
        <v>24214</v>
      </c>
      <c r="L67" s="609">
        <v>17364</v>
      </c>
      <c r="M67" s="609">
        <v>7701</v>
      </c>
      <c r="N67" s="633">
        <v>25065</v>
      </c>
    </row>
    <row r="68" spans="1:14" s="590" customFormat="1" ht="12.9" customHeight="1">
      <c r="A68" s="447" t="s">
        <v>380</v>
      </c>
      <c r="B68" s="485" t="s">
        <v>148</v>
      </c>
      <c r="C68" s="608">
        <v>22606</v>
      </c>
      <c r="D68" s="608">
        <v>13989</v>
      </c>
      <c r="E68" s="634">
        <v>36595</v>
      </c>
      <c r="F68" s="608">
        <v>22658</v>
      </c>
      <c r="G68" s="608">
        <v>14163</v>
      </c>
      <c r="H68" s="634">
        <v>36821</v>
      </c>
      <c r="I68" s="608">
        <v>23132</v>
      </c>
      <c r="J68" s="608">
        <v>14336</v>
      </c>
      <c r="K68" s="634">
        <v>37468</v>
      </c>
      <c r="L68" s="608">
        <v>23394</v>
      </c>
      <c r="M68" s="608">
        <v>14406</v>
      </c>
      <c r="N68" s="634">
        <v>37800</v>
      </c>
    </row>
    <row r="69" spans="1:14" s="590" customFormat="1" ht="12.9" customHeight="1">
      <c r="A69" s="452" t="s">
        <v>381</v>
      </c>
      <c r="B69" s="486" t="s">
        <v>149</v>
      </c>
      <c r="C69" s="609">
        <v>8478</v>
      </c>
      <c r="D69" s="609">
        <v>1940</v>
      </c>
      <c r="E69" s="633">
        <v>10418</v>
      </c>
      <c r="F69" s="609">
        <v>9680</v>
      </c>
      <c r="G69" s="609">
        <v>1970</v>
      </c>
      <c r="H69" s="633">
        <v>11650</v>
      </c>
      <c r="I69" s="609">
        <v>10386</v>
      </c>
      <c r="J69" s="609">
        <v>1999</v>
      </c>
      <c r="K69" s="633">
        <v>12385</v>
      </c>
      <c r="L69" s="609">
        <v>11359</v>
      </c>
      <c r="M69" s="609">
        <v>2040</v>
      </c>
      <c r="N69" s="633">
        <v>13399</v>
      </c>
    </row>
    <row r="70" spans="1:14" s="590" customFormat="1" ht="12.9" customHeight="1">
      <c r="A70" s="447" t="s">
        <v>382</v>
      </c>
      <c r="B70" s="485" t="s">
        <v>178</v>
      </c>
      <c r="C70" s="608">
        <v>34082</v>
      </c>
      <c r="D70" s="608">
        <v>16312</v>
      </c>
      <c r="E70" s="634">
        <v>50394</v>
      </c>
      <c r="F70" s="608">
        <v>31807</v>
      </c>
      <c r="G70" s="608">
        <v>14892</v>
      </c>
      <c r="H70" s="634">
        <v>46699</v>
      </c>
      <c r="I70" s="608">
        <v>32435</v>
      </c>
      <c r="J70" s="608">
        <v>13027</v>
      </c>
      <c r="K70" s="634">
        <v>45462</v>
      </c>
      <c r="L70" s="608">
        <v>34263</v>
      </c>
      <c r="M70" s="608">
        <v>13206</v>
      </c>
      <c r="N70" s="634">
        <v>47469</v>
      </c>
    </row>
    <row r="71" spans="1:14" s="590" customFormat="1" ht="12.9" customHeight="1">
      <c r="A71" s="452" t="s">
        <v>383</v>
      </c>
      <c r="B71" s="486" t="s">
        <v>150</v>
      </c>
      <c r="C71" s="609">
        <v>7902</v>
      </c>
      <c r="D71" s="609">
        <v>5080</v>
      </c>
      <c r="E71" s="633">
        <v>12982</v>
      </c>
      <c r="F71" s="609">
        <v>7878</v>
      </c>
      <c r="G71" s="609">
        <v>5175</v>
      </c>
      <c r="H71" s="633">
        <v>13053</v>
      </c>
      <c r="I71" s="609">
        <v>8048</v>
      </c>
      <c r="J71" s="609">
        <v>5296</v>
      </c>
      <c r="K71" s="633">
        <v>13344</v>
      </c>
      <c r="L71" s="609">
        <v>8304</v>
      </c>
      <c r="M71" s="609">
        <v>5332</v>
      </c>
      <c r="N71" s="633">
        <v>13636</v>
      </c>
    </row>
    <row r="72" spans="1:14" s="590" customFormat="1" ht="12.9" customHeight="1">
      <c r="A72" s="447" t="s">
        <v>384</v>
      </c>
      <c r="B72" s="485" t="s">
        <v>151</v>
      </c>
      <c r="C72" s="608">
        <v>26850</v>
      </c>
      <c r="D72" s="608">
        <v>11270</v>
      </c>
      <c r="E72" s="634">
        <v>38120</v>
      </c>
      <c r="F72" s="608">
        <v>26401</v>
      </c>
      <c r="G72" s="608">
        <v>10527</v>
      </c>
      <c r="H72" s="634">
        <v>36928</v>
      </c>
      <c r="I72" s="608">
        <v>27542</v>
      </c>
      <c r="J72" s="608">
        <v>9458</v>
      </c>
      <c r="K72" s="634">
        <v>37000</v>
      </c>
      <c r="L72" s="608">
        <v>29246</v>
      </c>
      <c r="M72" s="608">
        <v>9867</v>
      </c>
      <c r="N72" s="634">
        <v>39113</v>
      </c>
    </row>
    <row r="73" spans="1:14" s="590" customFormat="1" ht="12.9" customHeight="1">
      <c r="A73" s="452" t="s">
        <v>385</v>
      </c>
      <c r="B73" s="486" t="s">
        <v>152</v>
      </c>
      <c r="C73" s="609">
        <v>12580</v>
      </c>
      <c r="D73" s="609">
        <v>5664</v>
      </c>
      <c r="E73" s="633">
        <v>18244</v>
      </c>
      <c r="F73" s="609">
        <v>12194</v>
      </c>
      <c r="G73" s="609">
        <v>5710</v>
      </c>
      <c r="H73" s="633">
        <v>17904</v>
      </c>
      <c r="I73" s="609">
        <v>11807</v>
      </c>
      <c r="J73" s="609">
        <v>5110</v>
      </c>
      <c r="K73" s="633">
        <v>16917</v>
      </c>
      <c r="L73" s="609">
        <v>11465</v>
      </c>
      <c r="M73" s="609">
        <v>5440</v>
      </c>
      <c r="N73" s="633">
        <v>16905</v>
      </c>
    </row>
    <row r="74" spans="1:14" s="590" customFormat="1" ht="12.9" customHeight="1">
      <c r="A74" s="447" t="s">
        <v>386</v>
      </c>
      <c r="B74" s="485" t="s">
        <v>153</v>
      </c>
      <c r="C74" s="608">
        <v>13668</v>
      </c>
      <c r="D74" s="608">
        <v>8890</v>
      </c>
      <c r="E74" s="634">
        <v>22558</v>
      </c>
      <c r="F74" s="608">
        <v>13326</v>
      </c>
      <c r="G74" s="608">
        <v>8754</v>
      </c>
      <c r="H74" s="634">
        <v>22080</v>
      </c>
      <c r="I74" s="608">
        <v>13153</v>
      </c>
      <c r="J74" s="608">
        <v>8633</v>
      </c>
      <c r="K74" s="634">
        <v>21786</v>
      </c>
      <c r="L74" s="608">
        <v>13228</v>
      </c>
      <c r="M74" s="608">
        <v>8588</v>
      </c>
      <c r="N74" s="634">
        <v>21816</v>
      </c>
    </row>
    <row r="75" spans="1:14" s="590" customFormat="1" ht="12.9" customHeight="1">
      <c r="A75" s="452" t="s">
        <v>387</v>
      </c>
      <c r="B75" s="486" t="s">
        <v>154</v>
      </c>
      <c r="C75" s="609">
        <v>8786</v>
      </c>
      <c r="D75" s="609">
        <v>5190</v>
      </c>
      <c r="E75" s="633">
        <v>13976</v>
      </c>
      <c r="F75" s="609">
        <v>8720</v>
      </c>
      <c r="G75" s="609">
        <v>5386</v>
      </c>
      <c r="H75" s="633">
        <v>14106</v>
      </c>
      <c r="I75" s="609">
        <v>8730</v>
      </c>
      <c r="J75" s="609">
        <v>5446</v>
      </c>
      <c r="K75" s="633">
        <v>14176</v>
      </c>
      <c r="L75" s="609">
        <v>8757</v>
      </c>
      <c r="M75" s="609">
        <v>5652</v>
      </c>
      <c r="N75" s="633">
        <v>14409</v>
      </c>
    </row>
    <row r="76" spans="1:14" s="590" customFormat="1" ht="12.9" customHeight="1">
      <c r="A76" s="447" t="s">
        <v>388</v>
      </c>
      <c r="B76" s="485" t="s">
        <v>155</v>
      </c>
      <c r="C76" s="608">
        <v>3176</v>
      </c>
      <c r="D76" s="608">
        <v>1211</v>
      </c>
      <c r="E76" s="634">
        <v>4387</v>
      </c>
      <c r="F76" s="608">
        <v>3547</v>
      </c>
      <c r="G76" s="608">
        <v>1209</v>
      </c>
      <c r="H76" s="634">
        <v>4756</v>
      </c>
      <c r="I76" s="608">
        <v>4065</v>
      </c>
      <c r="J76" s="608">
        <v>1145</v>
      </c>
      <c r="K76" s="634">
        <v>5210</v>
      </c>
      <c r="L76" s="608">
        <v>4293</v>
      </c>
      <c r="M76" s="608">
        <v>1120</v>
      </c>
      <c r="N76" s="634">
        <v>5413</v>
      </c>
    </row>
    <row r="77" spans="1:14" s="590" customFormat="1" ht="12.9" customHeight="1">
      <c r="A77" s="452" t="s">
        <v>389</v>
      </c>
      <c r="B77" s="486" t="s">
        <v>156</v>
      </c>
      <c r="C77" s="609">
        <v>6732</v>
      </c>
      <c r="D77" s="609">
        <v>3337</v>
      </c>
      <c r="E77" s="633">
        <v>10069</v>
      </c>
      <c r="F77" s="609">
        <v>6564</v>
      </c>
      <c r="G77" s="609">
        <v>3316</v>
      </c>
      <c r="H77" s="633">
        <v>9880</v>
      </c>
      <c r="I77" s="609">
        <v>6494</v>
      </c>
      <c r="J77" s="609">
        <v>3386</v>
      </c>
      <c r="K77" s="633">
        <v>9880</v>
      </c>
      <c r="L77" s="609">
        <v>6533</v>
      </c>
      <c r="M77" s="609">
        <v>3394</v>
      </c>
      <c r="N77" s="633">
        <v>9927</v>
      </c>
    </row>
    <row r="78" spans="1:14" s="590" customFormat="1" ht="12.9" customHeight="1">
      <c r="A78" s="447" t="s">
        <v>390</v>
      </c>
      <c r="B78" s="485" t="s">
        <v>157</v>
      </c>
      <c r="C78" s="608">
        <v>11808</v>
      </c>
      <c r="D78" s="608">
        <v>4747</v>
      </c>
      <c r="E78" s="634">
        <v>16555</v>
      </c>
      <c r="F78" s="608">
        <v>11568</v>
      </c>
      <c r="G78" s="608">
        <v>4652</v>
      </c>
      <c r="H78" s="634">
        <v>16220</v>
      </c>
      <c r="I78" s="608">
        <v>11318</v>
      </c>
      <c r="J78" s="608">
        <v>4666</v>
      </c>
      <c r="K78" s="634">
        <v>15984</v>
      </c>
      <c r="L78" s="608">
        <v>11396</v>
      </c>
      <c r="M78" s="608">
        <v>4717</v>
      </c>
      <c r="N78" s="634">
        <v>16113</v>
      </c>
    </row>
    <row r="79" spans="1:14" s="590" customFormat="1" ht="12.9" customHeight="1">
      <c r="A79" s="452" t="s">
        <v>391</v>
      </c>
      <c r="B79" s="486" t="s">
        <v>158</v>
      </c>
      <c r="C79" s="609">
        <v>14969</v>
      </c>
      <c r="D79" s="609">
        <v>5661</v>
      </c>
      <c r="E79" s="633">
        <v>20630</v>
      </c>
      <c r="F79" s="609">
        <v>14957</v>
      </c>
      <c r="G79" s="609">
        <v>5532</v>
      </c>
      <c r="H79" s="633">
        <v>20489</v>
      </c>
      <c r="I79" s="609">
        <v>15633</v>
      </c>
      <c r="J79" s="609">
        <v>5224</v>
      </c>
      <c r="K79" s="633">
        <v>20857</v>
      </c>
      <c r="L79" s="609">
        <v>16585</v>
      </c>
      <c r="M79" s="609">
        <v>5396</v>
      </c>
      <c r="N79" s="633">
        <v>21981</v>
      </c>
    </row>
    <row r="80" spans="1:14" s="590" customFormat="1" ht="12.9" customHeight="1">
      <c r="A80" s="447" t="s">
        <v>392</v>
      </c>
      <c r="B80" s="485" t="s">
        <v>159</v>
      </c>
      <c r="C80" s="608">
        <v>22758</v>
      </c>
      <c r="D80" s="608">
        <v>4046</v>
      </c>
      <c r="E80" s="634">
        <v>26804</v>
      </c>
      <c r="F80" s="608">
        <v>23254</v>
      </c>
      <c r="G80" s="608">
        <v>3599</v>
      </c>
      <c r="H80" s="634">
        <v>26853</v>
      </c>
      <c r="I80" s="608">
        <v>26170</v>
      </c>
      <c r="J80" s="608">
        <v>2858</v>
      </c>
      <c r="K80" s="634">
        <v>29028</v>
      </c>
      <c r="L80" s="608">
        <v>25888</v>
      </c>
      <c r="M80" s="608">
        <v>3008</v>
      </c>
      <c r="N80" s="634">
        <v>28896</v>
      </c>
    </row>
    <row r="81" spans="1:14" s="590" customFormat="1" ht="12.9" customHeight="1">
      <c r="A81" s="452" t="s">
        <v>393</v>
      </c>
      <c r="B81" s="486" t="s">
        <v>160</v>
      </c>
      <c r="C81" s="609">
        <v>5309</v>
      </c>
      <c r="D81" s="609">
        <v>2822</v>
      </c>
      <c r="E81" s="633">
        <v>8131</v>
      </c>
      <c r="F81" s="609">
        <v>5303</v>
      </c>
      <c r="G81" s="609">
        <v>2801</v>
      </c>
      <c r="H81" s="633">
        <v>8104</v>
      </c>
      <c r="I81" s="609">
        <v>5331</v>
      </c>
      <c r="J81" s="609">
        <v>2855</v>
      </c>
      <c r="K81" s="633">
        <v>8186</v>
      </c>
      <c r="L81" s="609">
        <v>5493</v>
      </c>
      <c r="M81" s="609">
        <v>2881</v>
      </c>
      <c r="N81" s="633">
        <v>8374</v>
      </c>
    </row>
    <row r="82" spans="1:14" s="590" customFormat="1" ht="12.9" customHeight="1">
      <c r="A82" s="447" t="s">
        <v>394</v>
      </c>
      <c r="B82" s="485" t="s">
        <v>161</v>
      </c>
      <c r="C82" s="608">
        <v>3362</v>
      </c>
      <c r="D82" s="608">
        <v>1583</v>
      </c>
      <c r="E82" s="634">
        <v>4945</v>
      </c>
      <c r="F82" s="608">
        <v>3242</v>
      </c>
      <c r="G82" s="608">
        <v>1413</v>
      </c>
      <c r="H82" s="634">
        <v>4655</v>
      </c>
      <c r="I82" s="608">
        <v>3197</v>
      </c>
      <c r="J82" s="608">
        <v>1238</v>
      </c>
      <c r="K82" s="634">
        <v>4435</v>
      </c>
      <c r="L82" s="608">
        <v>3544</v>
      </c>
      <c r="M82" s="608">
        <v>1158</v>
      </c>
      <c r="N82" s="634">
        <v>4702</v>
      </c>
    </row>
    <row r="83" spans="1:14" s="590" customFormat="1" ht="12.9" customHeight="1">
      <c r="A83" s="452" t="s">
        <v>395</v>
      </c>
      <c r="B83" s="486" t="s">
        <v>162</v>
      </c>
      <c r="C83" s="609">
        <v>5834</v>
      </c>
      <c r="D83" s="609">
        <v>2588</v>
      </c>
      <c r="E83" s="633">
        <v>8422</v>
      </c>
      <c r="F83" s="609">
        <v>4583</v>
      </c>
      <c r="G83" s="609">
        <v>2368</v>
      </c>
      <c r="H83" s="633">
        <v>6951</v>
      </c>
      <c r="I83" s="609">
        <v>4548</v>
      </c>
      <c r="J83" s="609">
        <v>2225</v>
      </c>
      <c r="K83" s="633">
        <v>6773</v>
      </c>
      <c r="L83" s="609">
        <v>4769</v>
      </c>
      <c r="M83" s="609">
        <v>2349</v>
      </c>
      <c r="N83" s="633">
        <v>7118</v>
      </c>
    </row>
    <row r="84" spans="1:14" s="590" customFormat="1" ht="12.9" customHeight="1">
      <c r="A84" s="447" t="s">
        <v>396</v>
      </c>
      <c r="B84" s="485" t="s">
        <v>163</v>
      </c>
      <c r="C84" s="608">
        <v>5992</v>
      </c>
      <c r="D84" s="608">
        <v>3606</v>
      </c>
      <c r="E84" s="634">
        <v>9598</v>
      </c>
      <c r="F84" s="608">
        <v>7514</v>
      </c>
      <c r="G84" s="608">
        <v>3702</v>
      </c>
      <c r="H84" s="634">
        <v>11216</v>
      </c>
      <c r="I84" s="608">
        <v>8123</v>
      </c>
      <c r="J84" s="608">
        <v>3795</v>
      </c>
      <c r="K84" s="634">
        <v>11918</v>
      </c>
      <c r="L84" s="608">
        <v>8590</v>
      </c>
      <c r="M84" s="608">
        <v>3875</v>
      </c>
      <c r="N84" s="634">
        <v>12465</v>
      </c>
    </row>
    <row r="85" spans="1:14" s="590" customFormat="1" ht="12.9" customHeight="1">
      <c r="A85" s="452" t="s">
        <v>397</v>
      </c>
      <c r="B85" s="486" t="s">
        <v>164</v>
      </c>
      <c r="C85" s="609">
        <v>9812</v>
      </c>
      <c r="D85" s="609">
        <v>3795</v>
      </c>
      <c r="E85" s="633">
        <v>13607</v>
      </c>
      <c r="F85" s="609">
        <v>8714</v>
      </c>
      <c r="G85" s="609">
        <v>3834</v>
      </c>
      <c r="H85" s="633">
        <v>12548</v>
      </c>
      <c r="I85" s="609">
        <v>10987</v>
      </c>
      <c r="J85" s="609">
        <v>3841</v>
      </c>
      <c r="K85" s="633">
        <v>14828</v>
      </c>
      <c r="L85" s="609">
        <v>11209</v>
      </c>
      <c r="M85" s="609">
        <v>3856</v>
      </c>
      <c r="N85" s="633">
        <v>15065</v>
      </c>
    </row>
    <row r="86" spans="1:14" s="590" customFormat="1" ht="12.9" customHeight="1">
      <c r="A86" s="447" t="s">
        <v>398</v>
      </c>
      <c r="B86" s="485" t="s">
        <v>165</v>
      </c>
      <c r="C86" s="608">
        <v>4218</v>
      </c>
      <c r="D86" s="608">
        <v>1817</v>
      </c>
      <c r="E86" s="634">
        <v>6035</v>
      </c>
      <c r="F86" s="608">
        <v>4292</v>
      </c>
      <c r="G86" s="608">
        <v>1873</v>
      </c>
      <c r="H86" s="634">
        <v>6165</v>
      </c>
      <c r="I86" s="608">
        <v>4694</v>
      </c>
      <c r="J86" s="608">
        <v>1826</v>
      </c>
      <c r="K86" s="634">
        <v>6520</v>
      </c>
      <c r="L86" s="608">
        <v>5079</v>
      </c>
      <c r="M86" s="608">
        <v>1835</v>
      </c>
      <c r="N86" s="634">
        <v>6914</v>
      </c>
    </row>
    <row r="87" spans="1:14" s="590" customFormat="1" ht="12.9" customHeight="1">
      <c r="A87" s="452" t="s">
        <v>399</v>
      </c>
      <c r="B87" s="486" t="s">
        <v>166</v>
      </c>
      <c r="C87" s="609">
        <v>11873</v>
      </c>
      <c r="D87" s="609">
        <v>6416</v>
      </c>
      <c r="E87" s="633">
        <v>18289</v>
      </c>
      <c r="F87" s="609">
        <v>12069</v>
      </c>
      <c r="G87" s="609">
        <v>6647</v>
      </c>
      <c r="H87" s="633">
        <v>18716</v>
      </c>
      <c r="I87" s="609">
        <v>12455</v>
      </c>
      <c r="J87" s="609">
        <v>6792</v>
      </c>
      <c r="K87" s="633">
        <v>19247</v>
      </c>
      <c r="L87" s="609">
        <v>13090</v>
      </c>
      <c r="M87" s="609">
        <v>6976</v>
      </c>
      <c r="N87" s="633">
        <v>20066</v>
      </c>
    </row>
    <row r="88" spans="1:14" s="590" customFormat="1" ht="12.9" customHeight="1">
      <c r="A88" s="447" t="s">
        <v>400</v>
      </c>
      <c r="B88" s="485" t="s">
        <v>167</v>
      </c>
      <c r="C88" s="608">
        <v>7374</v>
      </c>
      <c r="D88" s="608">
        <v>4966</v>
      </c>
      <c r="E88" s="634">
        <v>12340</v>
      </c>
      <c r="F88" s="608">
        <v>7473</v>
      </c>
      <c r="G88" s="608">
        <v>4916</v>
      </c>
      <c r="H88" s="634">
        <v>12389</v>
      </c>
      <c r="I88" s="608">
        <v>7673</v>
      </c>
      <c r="J88" s="608">
        <v>4991</v>
      </c>
      <c r="K88" s="634">
        <v>12664</v>
      </c>
      <c r="L88" s="608">
        <v>7977</v>
      </c>
      <c r="M88" s="608">
        <v>5026</v>
      </c>
      <c r="N88" s="634">
        <v>13003</v>
      </c>
    </row>
    <row r="89" spans="1:14" s="590" customFormat="1" ht="15" customHeight="1">
      <c r="A89" s="905" t="s">
        <v>288</v>
      </c>
      <c r="B89" s="905"/>
      <c r="C89" s="610">
        <v>1891033</v>
      </c>
      <c r="D89" s="610">
        <v>1091515</v>
      </c>
      <c r="E89" s="610">
        <v>2982548</v>
      </c>
      <c r="F89" s="610">
        <v>1901239</v>
      </c>
      <c r="G89" s="610">
        <v>1086157</v>
      </c>
      <c r="H89" s="610">
        <v>2987396</v>
      </c>
      <c r="I89" s="610">
        <v>1947299</v>
      </c>
      <c r="J89" s="610">
        <v>1086002</v>
      </c>
      <c r="K89" s="610">
        <v>3033301</v>
      </c>
      <c r="L89" s="610">
        <v>2006748</v>
      </c>
      <c r="M89" s="610">
        <v>1096060</v>
      </c>
      <c r="N89" s="610">
        <v>3102808</v>
      </c>
    </row>
    <row r="90" spans="1:14" s="590" customFormat="1" ht="21.75" customHeight="1">
      <c r="A90"/>
      <c r="B90"/>
      <c r="C90"/>
      <c r="D90"/>
      <c r="E90"/>
      <c r="F90"/>
      <c r="G90"/>
      <c r="H90"/>
      <c r="I90"/>
      <c r="J90"/>
      <c r="K90"/>
      <c r="L90"/>
      <c r="M90"/>
      <c r="N90"/>
    </row>
    <row r="93" spans="1:14">
      <c r="F93" s="656"/>
      <c r="G93" s="656"/>
      <c r="H93" s="656"/>
    </row>
  </sheetData>
  <mergeCells count="9">
    <mergeCell ref="A4:N4"/>
    <mergeCell ref="A5:N5"/>
    <mergeCell ref="A89:B89"/>
    <mergeCell ref="C6:E6"/>
    <mergeCell ref="F6:H6"/>
    <mergeCell ref="I6:K6"/>
    <mergeCell ref="L6:N6"/>
    <mergeCell ref="B6:B7"/>
    <mergeCell ref="A6:A7"/>
  </mergeCells>
  <printOptions horizontalCentered="1" verticalCentered="1"/>
  <pageMargins left="0.31496062992125984" right="0.11811023622047245" top="0.15748031496062992" bottom="0.15748031496062992" header="0.31496062992125984" footer="0.31496062992125984"/>
  <pageSetup paperSize="9" scale="67"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4:H96"/>
  <sheetViews>
    <sheetView showGridLines="0" zoomScaleNormal="100" workbookViewId="0">
      <selection activeCell="I7" sqref="I7:K7"/>
    </sheetView>
  </sheetViews>
  <sheetFormatPr defaultColWidth="9.109375" defaultRowHeight="13.2"/>
  <cols>
    <col min="1" max="1" width="8.109375" style="611" customWidth="1"/>
    <col min="2" max="2" width="34.109375" style="612" customWidth="1"/>
    <col min="3" max="3" width="67.109375" style="613" customWidth="1"/>
    <col min="4" max="256" width="9.109375" style="613"/>
    <col min="257" max="257" width="8.109375" style="613" customWidth="1"/>
    <col min="258" max="259" width="46.6640625" style="613" customWidth="1"/>
    <col min="260" max="512" width="9.109375" style="613"/>
    <col min="513" max="513" width="8.109375" style="613" customWidth="1"/>
    <col min="514" max="515" width="46.6640625" style="613" customWidth="1"/>
    <col min="516" max="768" width="9.109375" style="613"/>
    <col min="769" max="769" width="8.109375" style="613" customWidth="1"/>
    <col min="770" max="771" width="46.6640625" style="613" customWidth="1"/>
    <col min="772" max="1024" width="9.109375" style="613"/>
    <col min="1025" max="1025" width="8.109375" style="613" customWidth="1"/>
    <col min="1026" max="1027" width="46.6640625" style="613" customWidth="1"/>
    <col min="1028" max="1280" width="9.109375" style="613"/>
    <col min="1281" max="1281" width="8.109375" style="613" customWidth="1"/>
    <col min="1282" max="1283" width="46.6640625" style="613" customWidth="1"/>
    <col min="1284" max="1536" width="9.109375" style="613"/>
    <col min="1537" max="1537" width="8.109375" style="613" customWidth="1"/>
    <col min="1538" max="1539" width="46.6640625" style="613" customWidth="1"/>
    <col min="1540" max="1792" width="9.109375" style="613"/>
    <col min="1793" max="1793" width="8.109375" style="613" customWidth="1"/>
    <col min="1794" max="1795" width="46.6640625" style="613" customWidth="1"/>
    <col min="1796" max="2048" width="9.109375" style="613"/>
    <col min="2049" max="2049" width="8.109375" style="613" customWidth="1"/>
    <col min="2050" max="2051" width="46.6640625" style="613" customWidth="1"/>
    <col min="2052" max="2304" width="9.109375" style="613"/>
    <col min="2305" max="2305" width="8.109375" style="613" customWidth="1"/>
    <col min="2306" max="2307" width="46.6640625" style="613" customWidth="1"/>
    <col min="2308" max="2560" width="9.109375" style="613"/>
    <col min="2561" max="2561" width="8.109375" style="613" customWidth="1"/>
    <col min="2562" max="2563" width="46.6640625" style="613" customWidth="1"/>
    <col min="2564" max="2816" width="9.109375" style="613"/>
    <col min="2817" max="2817" width="8.109375" style="613" customWidth="1"/>
    <col min="2818" max="2819" width="46.6640625" style="613" customWidth="1"/>
    <col min="2820" max="3072" width="9.109375" style="613"/>
    <col min="3073" max="3073" width="8.109375" style="613" customWidth="1"/>
    <col min="3074" max="3075" width="46.6640625" style="613" customWidth="1"/>
    <col min="3076" max="3328" width="9.109375" style="613"/>
    <col min="3329" max="3329" width="8.109375" style="613" customWidth="1"/>
    <col min="3330" max="3331" width="46.6640625" style="613" customWidth="1"/>
    <col min="3332" max="3584" width="9.109375" style="613"/>
    <col min="3585" max="3585" width="8.109375" style="613" customWidth="1"/>
    <col min="3586" max="3587" width="46.6640625" style="613" customWidth="1"/>
    <col min="3588" max="3840" width="9.109375" style="613"/>
    <col min="3841" max="3841" width="8.109375" style="613" customWidth="1"/>
    <col min="3842" max="3843" width="46.6640625" style="613" customWidth="1"/>
    <col min="3844" max="4096" width="9.109375" style="613"/>
    <col min="4097" max="4097" width="8.109375" style="613" customWidth="1"/>
    <col min="4098" max="4099" width="46.6640625" style="613" customWidth="1"/>
    <col min="4100" max="4352" width="9.109375" style="613"/>
    <col min="4353" max="4353" width="8.109375" style="613" customWidth="1"/>
    <col min="4354" max="4355" width="46.6640625" style="613" customWidth="1"/>
    <col min="4356" max="4608" width="9.109375" style="613"/>
    <col min="4609" max="4609" width="8.109375" style="613" customWidth="1"/>
    <col min="4610" max="4611" width="46.6640625" style="613" customWidth="1"/>
    <col min="4612" max="4864" width="9.109375" style="613"/>
    <col min="4865" max="4865" width="8.109375" style="613" customWidth="1"/>
    <col min="4866" max="4867" width="46.6640625" style="613" customWidth="1"/>
    <col min="4868" max="5120" width="9.109375" style="613"/>
    <col min="5121" max="5121" width="8.109375" style="613" customWidth="1"/>
    <col min="5122" max="5123" width="46.6640625" style="613" customWidth="1"/>
    <col min="5124" max="5376" width="9.109375" style="613"/>
    <col min="5377" max="5377" width="8.109375" style="613" customWidth="1"/>
    <col min="5378" max="5379" width="46.6640625" style="613" customWidth="1"/>
    <col min="5380" max="5632" width="9.109375" style="613"/>
    <col min="5633" max="5633" width="8.109375" style="613" customWidth="1"/>
    <col min="5634" max="5635" width="46.6640625" style="613" customWidth="1"/>
    <col min="5636" max="5888" width="9.109375" style="613"/>
    <col min="5889" max="5889" width="8.109375" style="613" customWidth="1"/>
    <col min="5890" max="5891" width="46.6640625" style="613" customWidth="1"/>
    <col min="5892" max="6144" width="9.109375" style="613"/>
    <col min="6145" max="6145" width="8.109375" style="613" customWidth="1"/>
    <col min="6146" max="6147" width="46.6640625" style="613" customWidth="1"/>
    <col min="6148" max="6400" width="9.109375" style="613"/>
    <col min="6401" max="6401" width="8.109375" style="613" customWidth="1"/>
    <col min="6402" max="6403" width="46.6640625" style="613" customWidth="1"/>
    <col min="6404" max="6656" width="9.109375" style="613"/>
    <col min="6657" max="6657" width="8.109375" style="613" customWidth="1"/>
    <col min="6658" max="6659" width="46.6640625" style="613" customWidth="1"/>
    <col min="6660" max="6912" width="9.109375" style="613"/>
    <col min="6913" max="6913" width="8.109375" style="613" customWidth="1"/>
    <col min="6914" max="6915" width="46.6640625" style="613" customWidth="1"/>
    <col min="6916" max="7168" width="9.109375" style="613"/>
    <col min="7169" max="7169" width="8.109375" style="613" customWidth="1"/>
    <col min="7170" max="7171" width="46.6640625" style="613" customWidth="1"/>
    <col min="7172" max="7424" width="9.109375" style="613"/>
    <col min="7425" max="7425" width="8.109375" style="613" customWidth="1"/>
    <col min="7426" max="7427" width="46.6640625" style="613" customWidth="1"/>
    <col min="7428" max="7680" width="9.109375" style="613"/>
    <col min="7681" max="7681" width="8.109375" style="613" customWidth="1"/>
    <col min="7682" max="7683" width="46.6640625" style="613" customWidth="1"/>
    <col min="7684" max="7936" width="9.109375" style="613"/>
    <col min="7937" max="7937" width="8.109375" style="613" customWidth="1"/>
    <col min="7938" max="7939" width="46.6640625" style="613" customWidth="1"/>
    <col min="7940" max="8192" width="9.109375" style="613"/>
    <col min="8193" max="8193" width="8.109375" style="613" customWidth="1"/>
    <col min="8194" max="8195" width="46.6640625" style="613" customWidth="1"/>
    <col min="8196" max="8448" width="9.109375" style="613"/>
    <col min="8449" max="8449" width="8.109375" style="613" customWidth="1"/>
    <col min="8450" max="8451" width="46.6640625" style="613" customWidth="1"/>
    <col min="8452" max="8704" width="9.109375" style="613"/>
    <col min="8705" max="8705" width="8.109375" style="613" customWidth="1"/>
    <col min="8706" max="8707" width="46.6640625" style="613" customWidth="1"/>
    <col min="8708" max="8960" width="9.109375" style="613"/>
    <col min="8961" max="8961" width="8.109375" style="613" customWidth="1"/>
    <col min="8962" max="8963" width="46.6640625" style="613" customWidth="1"/>
    <col min="8964" max="9216" width="9.109375" style="613"/>
    <col min="9217" max="9217" width="8.109375" style="613" customWidth="1"/>
    <col min="9218" max="9219" width="46.6640625" style="613" customWidth="1"/>
    <col min="9220" max="9472" width="9.109375" style="613"/>
    <col min="9473" max="9473" width="8.109375" style="613" customWidth="1"/>
    <col min="9474" max="9475" width="46.6640625" style="613" customWidth="1"/>
    <col min="9476" max="9728" width="9.109375" style="613"/>
    <col min="9729" max="9729" width="8.109375" style="613" customWidth="1"/>
    <col min="9730" max="9731" width="46.6640625" style="613" customWidth="1"/>
    <col min="9732" max="9984" width="9.109375" style="613"/>
    <col min="9985" max="9985" width="8.109375" style="613" customWidth="1"/>
    <col min="9986" max="9987" width="46.6640625" style="613" customWidth="1"/>
    <col min="9988" max="10240" width="9.109375" style="613"/>
    <col min="10241" max="10241" width="8.109375" style="613" customWidth="1"/>
    <col min="10242" max="10243" width="46.6640625" style="613" customWidth="1"/>
    <col min="10244" max="10496" width="9.109375" style="613"/>
    <col min="10497" max="10497" width="8.109375" style="613" customWidth="1"/>
    <col min="10498" max="10499" width="46.6640625" style="613" customWidth="1"/>
    <col min="10500" max="10752" width="9.109375" style="613"/>
    <col min="10753" max="10753" width="8.109375" style="613" customWidth="1"/>
    <col min="10754" max="10755" width="46.6640625" style="613" customWidth="1"/>
    <col min="10756" max="11008" width="9.109375" style="613"/>
    <col min="11009" max="11009" width="8.109375" style="613" customWidth="1"/>
    <col min="11010" max="11011" width="46.6640625" style="613" customWidth="1"/>
    <col min="11012" max="11264" width="9.109375" style="613"/>
    <col min="11265" max="11265" width="8.109375" style="613" customWidth="1"/>
    <col min="11266" max="11267" width="46.6640625" style="613" customWidth="1"/>
    <col min="11268" max="11520" width="9.109375" style="613"/>
    <col min="11521" max="11521" width="8.109375" style="613" customWidth="1"/>
    <col min="11522" max="11523" width="46.6640625" style="613" customWidth="1"/>
    <col min="11524" max="11776" width="9.109375" style="613"/>
    <col min="11777" max="11777" width="8.109375" style="613" customWidth="1"/>
    <col min="11778" max="11779" width="46.6640625" style="613" customWidth="1"/>
    <col min="11780" max="12032" width="9.109375" style="613"/>
    <col min="12033" max="12033" width="8.109375" style="613" customWidth="1"/>
    <col min="12034" max="12035" width="46.6640625" style="613" customWidth="1"/>
    <col min="12036" max="12288" width="9.109375" style="613"/>
    <col min="12289" max="12289" width="8.109375" style="613" customWidth="1"/>
    <col min="12290" max="12291" width="46.6640625" style="613" customWidth="1"/>
    <col min="12292" max="12544" width="9.109375" style="613"/>
    <col min="12545" max="12545" width="8.109375" style="613" customWidth="1"/>
    <col min="12546" max="12547" width="46.6640625" style="613" customWidth="1"/>
    <col min="12548" max="12800" width="9.109375" style="613"/>
    <col min="12801" max="12801" width="8.109375" style="613" customWidth="1"/>
    <col min="12802" max="12803" width="46.6640625" style="613" customWidth="1"/>
    <col min="12804" max="13056" width="9.109375" style="613"/>
    <col min="13057" max="13057" width="8.109375" style="613" customWidth="1"/>
    <col min="13058" max="13059" width="46.6640625" style="613" customWidth="1"/>
    <col min="13060" max="13312" width="9.109375" style="613"/>
    <col min="13313" max="13313" width="8.109375" style="613" customWidth="1"/>
    <col min="13314" max="13315" width="46.6640625" style="613" customWidth="1"/>
    <col min="13316" max="13568" width="9.109375" style="613"/>
    <col min="13569" max="13569" width="8.109375" style="613" customWidth="1"/>
    <col min="13570" max="13571" width="46.6640625" style="613" customWidth="1"/>
    <col min="13572" max="13824" width="9.109375" style="613"/>
    <col min="13825" max="13825" width="8.109375" style="613" customWidth="1"/>
    <col min="13826" max="13827" width="46.6640625" style="613" customWidth="1"/>
    <col min="13828" max="14080" width="9.109375" style="613"/>
    <col min="14081" max="14081" width="8.109375" style="613" customWidth="1"/>
    <col min="14082" max="14083" width="46.6640625" style="613" customWidth="1"/>
    <col min="14084" max="14336" width="9.109375" style="613"/>
    <col min="14337" max="14337" width="8.109375" style="613" customWidth="1"/>
    <col min="14338" max="14339" width="46.6640625" style="613" customWidth="1"/>
    <col min="14340" max="14592" width="9.109375" style="613"/>
    <col min="14593" max="14593" width="8.109375" style="613" customWidth="1"/>
    <col min="14594" max="14595" width="46.6640625" style="613" customWidth="1"/>
    <col min="14596" max="14848" width="9.109375" style="613"/>
    <col min="14849" max="14849" width="8.109375" style="613" customWidth="1"/>
    <col min="14850" max="14851" width="46.6640625" style="613" customWidth="1"/>
    <col min="14852" max="15104" width="9.109375" style="613"/>
    <col min="15105" max="15105" width="8.109375" style="613" customWidth="1"/>
    <col min="15106" max="15107" width="46.6640625" style="613" customWidth="1"/>
    <col min="15108" max="15360" width="9.109375" style="613"/>
    <col min="15361" max="15361" width="8.109375" style="613" customWidth="1"/>
    <col min="15362" max="15363" width="46.6640625" style="613" customWidth="1"/>
    <col min="15364" max="15616" width="9.109375" style="613"/>
    <col min="15617" max="15617" width="8.109375" style="613" customWidth="1"/>
    <col min="15618" max="15619" width="46.6640625" style="613" customWidth="1"/>
    <col min="15620" max="15872" width="9.109375" style="613"/>
    <col min="15873" max="15873" width="8.109375" style="613" customWidth="1"/>
    <col min="15874" max="15875" width="46.6640625" style="613" customWidth="1"/>
    <col min="15876" max="16128" width="9.109375" style="613"/>
    <col min="16129" max="16129" width="8.109375" style="613" customWidth="1"/>
    <col min="16130" max="16131" width="46.6640625" style="613" customWidth="1"/>
    <col min="16132" max="16384" width="9.109375" style="613"/>
  </cols>
  <sheetData>
    <row r="4" spans="1:5" ht="30" customHeight="1">
      <c r="A4" s="931" t="s">
        <v>889</v>
      </c>
      <c r="B4" s="931"/>
      <c r="C4" s="931"/>
    </row>
    <row r="5" spans="1:5" ht="30" customHeight="1">
      <c r="A5" s="932" t="s">
        <v>890</v>
      </c>
      <c r="B5" s="932"/>
      <c r="C5" s="932"/>
    </row>
    <row r="6" spans="1:5" s="616" customFormat="1" ht="30" customHeight="1">
      <c r="A6" s="614" t="s">
        <v>1002</v>
      </c>
      <c r="B6" s="615" t="s">
        <v>740</v>
      </c>
      <c r="C6" s="615" t="s">
        <v>741</v>
      </c>
    </row>
    <row r="7" spans="1:5" ht="18" customHeight="1">
      <c r="A7" s="617" t="s">
        <v>81</v>
      </c>
      <c r="B7" s="618" t="s">
        <v>742</v>
      </c>
      <c r="C7" s="619" t="s">
        <v>743</v>
      </c>
      <c r="D7" s="620"/>
      <c r="E7" s="621"/>
    </row>
    <row r="8" spans="1:5" ht="18" customHeight="1">
      <c r="A8" s="622" t="s">
        <v>82</v>
      </c>
      <c r="B8" s="623" t="s">
        <v>744</v>
      </c>
      <c r="C8" s="624" t="s">
        <v>745</v>
      </c>
      <c r="D8" s="620"/>
      <c r="E8" s="621"/>
    </row>
    <row r="9" spans="1:5" ht="18" customHeight="1">
      <c r="A9" s="617" t="s">
        <v>83</v>
      </c>
      <c r="B9" s="618" t="s">
        <v>746</v>
      </c>
      <c r="C9" s="619" t="s">
        <v>747</v>
      </c>
      <c r="D9" s="620"/>
      <c r="E9" s="621"/>
    </row>
    <row r="10" spans="1:5" ht="18" customHeight="1">
      <c r="A10" s="622" t="s">
        <v>85</v>
      </c>
      <c r="B10" s="623" t="s">
        <v>748</v>
      </c>
      <c r="C10" s="624" t="s">
        <v>749</v>
      </c>
      <c r="D10" s="625"/>
      <c r="E10" s="621"/>
    </row>
    <row r="11" spans="1:5" ht="18" customHeight="1">
      <c r="A11" s="617" t="s">
        <v>86</v>
      </c>
      <c r="B11" s="618" t="s">
        <v>750</v>
      </c>
      <c r="C11" s="619" t="s">
        <v>751</v>
      </c>
      <c r="D11" s="625"/>
      <c r="E11" s="621"/>
    </row>
    <row r="12" spans="1:5" ht="18" customHeight="1">
      <c r="A12" s="622" t="s">
        <v>87</v>
      </c>
      <c r="B12" s="623" t="s">
        <v>191</v>
      </c>
      <c r="C12" s="624" t="s">
        <v>752</v>
      </c>
      <c r="D12" s="625"/>
      <c r="E12" s="621"/>
    </row>
    <row r="13" spans="1:5" ht="18" customHeight="1">
      <c r="A13" s="617" t="s">
        <v>88</v>
      </c>
      <c r="B13" s="618" t="s">
        <v>753</v>
      </c>
      <c r="C13" s="619" t="s">
        <v>754</v>
      </c>
      <c r="D13" s="625"/>
      <c r="E13" s="621"/>
    </row>
    <row r="14" spans="1:5" ht="18" customHeight="1">
      <c r="A14" s="622" t="s">
        <v>89</v>
      </c>
      <c r="B14" s="623" t="s">
        <v>193</v>
      </c>
      <c r="C14" s="624" t="s">
        <v>755</v>
      </c>
      <c r="D14" s="625"/>
      <c r="E14" s="621"/>
    </row>
    <row r="15" spans="1:5" ht="18" customHeight="1">
      <c r="A15" s="617">
        <v>10</v>
      </c>
      <c r="B15" s="618" t="s">
        <v>194</v>
      </c>
      <c r="C15" s="619" t="s">
        <v>756</v>
      </c>
      <c r="D15" s="625"/>
      <c r="E15" s="621"/>
    </row>
    <row r="16" spans="1:5" ht="18" customHeight="1">
      <c r="A16" s="622">
        <v>11</v>
      </c>
      <c r="B16" s="623" t="s">
        <v>195</v>
      </c>
      <c r="C16" s="624" t="s">
        <v>757</v>
      </c>
      <c r="D16" s="625"/>
      <c r="E16" s="621"/>
    </row>
    <row r="17" spans="1:5" ht="18" customHeight="1">
      <c r="A17" s="617">
        <v>12</v>
      </c>
      <c r="B17" s="618" t="s">
        <v>196</v>
      </c>
      <c r="C17" s="619" t="s">
        <v>758</v>
      </c>
      <c r="D17" s="625"/>
      <c r="E17" s="621"/>
    </row>
    <row r="18" spans="1:5" ht="18" customHeight="1">
      <c r="A18" s="622">
        <v>13</v>
      </c>
      <c r="B18" s="623" t="s">
        <v>197</v>
      </c>
      <c r="C18" s="624" t="s">
        <v>759</v>
      </c>
      <c r="D18" s="625"/>
      <c r="E18" s="621"/>
    </row>
    <row r="19" spans="1:5" ht="18" customHeight="1">
      <c r="A19" s="617">
        <v>14</v>
      </c>
      <c r="B19" s="618" t="s">
        <v>198</v>
      </c>
      <c r="C19" s="619" t="s">
        <v>760</v>
      </c>
      <c r="D19" s="625"/>
      <c r="E19" s="621"/>
    </row>
    <row r="20" spans="1:5" ht="18" customHeight="1">
      <c r="A20" s="622">
        <v>15</v>
      </c>
      <c r="B20" s="623" t="s">
        <v>761</v>
      </c>
      <c r="C20" s="624" t="s">
        <v>762</v>
      </c>
      <c r="D20" s="625"/>
      <c r="E20" s="621"/>
    </row>
    <row r="21" spans="1:5" ht="18" customHeight="1">
      <c r="A21" s="617">
        <v>16</v>
      </c>
      <c r="B21" s="618" t="s">
        <v>763</v>
      </c>
      <c r="C21" s="619" t="s">
        <v>764</v>
      </c>
      <c r="D21" s="625"/>
      <c r="E21" s="621"/>
    </row>
    <row r="22" spans="1:5" ht="18" customHeight="1">
      <c r="A22" s="622">
        <v>17</v>
      </c>
      <c r="B22" s="623" t="s">
        <v>765</v>
      </c>
      <c r="C22" s="624" t="s">
        <v>766</v>
      </c>
      <c r="D22" s="625"/>
      <c r="E22" s="621"/>
    </row>
    <row r="23" spans="1:5" ht="18" customHeight="1">
      <c r="A23" s="617">
        <v>18</v>
      </c>
      <c r="B23" s="618" t="s">
        <v>767</v>
      </c>
      <c r="C23" s="619" t="s">
        <v>768</v>
      </c>
      <c r="D23" s="625"/>
      <c r="E23" s="621"/>
    </row>
    <row r="24" spans="1:5" ht="18" customHeight="1">
      <c r="A24" s="622">
        <v>19</v>
      </c>
      <c r="B24" s="623" t="s">
        <v>769</v>
      </c>
      <c r="C24" s="624" t="s">
        <v>770</v>
      </c>
      <c r="D24" s="625"/>
      <c r="E24" s="621"/>
    </row>
    <row r="25" spans="1:5" ht="18" customHeight="1">
      <c r="A25" s="617">
        <v>20</v>
      </c>
      <c r="B25" s="618" t="s">
        <v>204</v>
      </c>
      <c r="C25" s="619" t="s">
        <v>771</v>
      </c>
      <c r="D25" s="625"/>
      <c r="E25" s="621"/>
    </row>
    <row r="26" spans="1:5" ht="18" customHeight="1">
      <c r="A26" s="622">
        <v>21</v>
      </c>
      <c r="B26" s="623" t="s">
        <v>772</v>
      </c>
      <c r="C26" s="624" t="s">
        <v>773</v>
      </c>
      <c r="D26" s="625"/>
      <c r="E26" s="621"/>
    </row>
    <row r="27" spans="1:5" ht="18" customHeight="1">
      <c r="A27" s="617">
        <v>22</v>
      </c>
      <c r="B27" s="618" t="s">
        <v>774</v>
      </c>
      <c r="C27" s="619" t="s">
        <v>775</v>
      </c>
      <c r="D27" s="625"/>
      <c r="E27" s="621"/>
    </row>
    <row r="28" spans="1:5" ht="18" customHeight="1">
      <c r="A28" s="622">
        <v>23</v>
      </c>
      <c r="B28" s="623" t="s">
        <v>207</v>
      </c>
      <c r="C28" s="624" t="s">
        <v>776</v>
      </c>
      <c r="D28" s="625"/>
      <c r="E28" s="621"/>
    </row>
    <row r="29" spans="1:5" ht="18" customHeight="1">
      <c r="A29" s="617">
        <v>24</v>
      </c>
      <c r="B29" s="618" t="s">
        <v>208</v>
      </c>
      <c r="C29" s="619" t="s">
        <v>777</v>
      </c>
      <c r="D29" s="625"/>
      <c r="E29" s="621"/>
    </row>
    <row r="30" spans="1:5" ht="18" customHeight="1">
      <c r="A30" s="622">
        <v>25</v>
      </c>
      <c r="B30" s="623" t="s">
        <v>778</v>
      </c>
      <c r="C30" s="624" t="s">
        <v>779</v>
      </c>
      <c r="D30" s="625"/>
      <c r="E30" s="621"/>
    </row>
    <row r="31" spans="1:5" ht="18" customHeight="1">
      <c r="A31" s="617">
        <v>26</v>
      </c>
      <c r="B31" s="618" t="s">
        <v>780</v>
      </c>
      <c r="C31" s="619" t="s">
        <v>781</v>
      </c>
      <c r="D31" s="625"/>
      <c r="E31" s="621"/>
    </row>
    <row r="32" spans="1:5" ht="18" customHeight="1">
      <c r="A32" s="622">
        <v>27</v>
      </c>
      <c r="B32" s="623" t="s">
        <v>782</v>
      </c>
      <c r="C32" s="624" t="s">
        <v>783</v>
      </c>
      <c r="D32" s="625"/>
      <c r="E32" s="621"/>
    </row>
    <row r="33" spans="1:8" ht="18" customHeight="1">
      <c r="A33" s="617">
        <v>28</v>
      </c>
      <c r="B33" s="618" t="s">
        <v>784</v>
      </c>
      <c r="C33" s="619" t="s">
        <v>785</v>
      </c>
      <c r="D33" s="625"/>
      <c r="E33" s="621"/>
    </row>
    <row r="34" spans="1:8" ht="18" customHeight="1">
      <c r="A34" s="622">
        <v>29</v>
      </c>
      <c r="B34" s="623" t="s">
        <v>786</v>
      </c>
      <c r="C34" s="624" t="s">
        <v>787</v>
      </c>
      <c r="D34" s="625"/>
      <c r="E34" s="621"/>
    </row>
    <row r="35" spans="1:8" ht="18" customHeight="1">
      <c r="A35" s="617">
        <v>30</v>
      </c>
      <c r="B35" s="618" t="s">
        <v>214</v>
      </c>
      <c r="C35" s="619" t="s">
        <v>788</v>
      </c>
      <c r="D35" s="625"/>
      <c r="E35" s="621"/>
    </row>
    <row r="36" spans="1:8" ht="18" customHeight="1">
      <c r="A36" s="622">
        <v>31</v>
      </c>
      <c r="B36" s="623" t="s">
        <v>215</v>
      </c>
      <c r="C36" s="624" t="s">
        <v>789</v>
      </c>
      <c r="D36" s="625"/>
      <c r="E36" s="621"/>
    </row>
    <row r="37" spans="1:8" ht="18" customHeight="1">
      <c r="A37" s="617">
        <v>32</v>
      </c>
      <c r="B37" s="618" t="s">
        <v>216</v>
      </c>
      <c r="C37" s="619" t="s">
        <v>790</v>
      </c>
      <c r="D37" s="625"/>
      <c r="E37" s="621"/>
    </row>
    <row r="38" spans="1:8" ht="18" customHeight="1">
      <c r="A38" s="622">
        <v>33</v>
      </c>
      <c r="B38" s="623" t="s">
        <v>791</v>
      </c>
      <c r="C38" s="624" t="s">
        <v>792</v>
      </c>
      <c r="D38" s="625"/>
      <c r="E38" s="621"/>
    </row>
    <row r="39" spans="1:8" ht="18" customHeight="1">
      <c r="A39" s="617">
        <v>35</v>
      </c>
      <c r="B39" s="618" t="s">
        <v>793</v>
      </c>
      <c r="C39" s="619" t="s">
        <v>794</v>
      </c>
      <c r="D39" s="625"/>
      <c r="E39" s="621"/>
      <c r="F39" s="626"/>
      <c r="G39" s="626"/>
      <c r="H39" s="626"/>
    </row>
    <row r="40" spans="1:8" ht="18" customHeight="1">
      <c r="A40" s="622">
        <v>36</v>
      </c>
      <c r="B40" s="623" t="s">
        <v>795</v>
      </c>
      <c r="C40" s="624" t="s">
        <v>796</v>
      </c>
      <c r="D40" s="625"/>
      <c r="E40" s="621"/>
    </row>
    <row r="41" spans="1:8" ht="18" customHeight="1">
      <c r="A41" s="617">
        <v>37</v>
      </c>
      <c r="B41" s="618" t="s">
        <v>220</v>
      </c>
      <c r="C41" s="619" t="s">
        <v>797</v>
      </c>
      <c r="D41" s="625"/>
      <c r="E41" s="621"/>
    </row>
    <row r="42" spans="1:8" ht="18" customHeight="1">
      <c r="A42" s="622">
        <v>38</v>
      </c>
      <c r="B42" s="623" t="s">
        <v>221</v>
      </c>
      <c r="C42" s="624" t="s">
        <v>798</v>
      </c>
      <c r="D42" s="625"/>
      <c r="E42" s="621"/>
    </row>
    <row r="43" spans="1:8" ht="18" customHeight="1">
      <c r="A43" s="617">
        <v>39</v>
      </c>
      <c r="B43" s="618" t="s">
        <v>799</v>
      </c>
      <c r="C43" s="619" t="s">
        <v>800</v>
      </c>
      <c r="D43" s="625"/>
      <c r="E43" s="621"/>
    </row>
    <row r="44" spans="1:8" ht="18" customHeight="1">
      <c r="A44" s="622">
        <v>41</v>
      </c>
      <c r="B44" s="623" t="s">
        <v>223</v>
      </c>
      <c r="C44" s="624" t="s">
        <v>801</v>
      </c>
      <c r="D44" s="625"/>
      <c r="E44" s="621"/>
    </row>
    <row r="45" spans="1:8" ht="18" customHeight="1">
      <c r="A45" s="617">
        <v>42</v>
      </c>
      <c r="B45" s="618" t="s">
        <v>224</v>
      </c>
      <c r="C45" s="619" t="s">
        <v>802</v>
      </c>
      <c r="D45" s="625"/>
      <c r="E45" s="621"/>
    </row>
    <row r="46" spans="1:8" ht="18" customHeight="1">
      <c r="A46" s="622">
        <v>43</v>
      </c>
      <c r="B46" s="623" t="s">
        <v>225</v>
      </c>
      <c r="C46" s="624" t="s">
        <v>803</v>
      </c>
      <c r="D46" s="625"/>
      <c r="E46" s="621"/>
    </row>
    <row r="47" spans="1:8" ht="18" customHeight="1">
      <c r="A47" s="617">
        <v>45</v>
      </c>
      <c r="B47" s="618" t="s">
        <v>804</v>
      </c>
      <c r="C47" s="619" t="s">
        <v>805</v>
      </c>
      <c r="D47" s="625"/>
      <c r="E47" s="621"/>
    </row>
    <row r="48" spans="1:8" ht="18" customHeight="1">
      <c r="A48" s="622">
        <v>46</v>
      </c>
      <c r="B48" s="623" t="s">
        <v>806</v>
      </c>
      <c r="C48" s="624" t="s">
        <v>807</v>
      </c>
      <c r="D48" s="625"/>
      <c r="E48" s="621"/>
    </row>
    <row r="49" spans="1:5" ht="18" customHeight="1">
      <c r="A49" s="617">
        <v>47</v>
      </c>
      <c r="B49" s="618" t="s">
        <v>808</v>
      </c>
      <c r="C49" s="619" t="s">
        <v>809</v>
      </c>
      <c r="D49" s="625"/>
      <c r="E49" s="621"/>
    </row>
    <row r="50" spans="1:5" ht="18" customHeight="1">
      <c r="A50" s="622">
        <v>49</v>
      </c>
      <c r="B50" s="623" t="s">
        <v>810</v>
      </c>
      <c r="C50" s="624" t="s">
        <v>811</v>
      </c>
      <c r="D50" s="625"/>
      <c r="E50" s="621"/>
    </row>
    <row r="51" spans="1:5" ht="18" customHeight="1">
      <c r="A51" s="617">
        <v>50</v>
      </c>
      <c r="B51" s="618" t="s">
        <v>230</v>
      </c>
      <c r="C51" s="619" t="s">
        <v>812</v>
      </c>
      <c r="D51" s="625"/>
      <c r="E51" s="621"/>
    </row>
    <row r="52" spans="1:5" ht="18" customHeight="1">
      <c r="A52" s="622">
        <v>51</v>
      </c>
      <c r="B52" s="623" t="s">
        <v>231</v>
      </c>
      <c r="C52" s="624" t="s">
        <v>813</v>
      </c>
      <c r="D52" s="625"/>
      <c r="E52" s="621"/>
    </row>
    <row r="53" spans="1:5" ht="18" customHeight="1">
      <c r="A53" s="617">
        <v>52</v>
      </c>
      <c r="B53" s="618" t="s">
        <v>814</v>
      </c>
      <c r="C53" s="619" t="s">
        <v>815</v>
      </c>
      <c r="D53" s="625"/>
      <c r="E53" s="621"/>
    </row>
    <row r="54" spans="1:5" ht="18" customHeight="1">
      <c r="A54" s="622">
        <v>53</v>
      </c>
      <c r="B54" s="623" t="s">
        <v>816</v>
      </c>
      <c r="C54" s="624" t="s">
        <v>817</v>
      </c>
      <c r="D54" s="625"/>
      <c r="E54" s="621"/>
    </row>
    <row r="55" spans="1:5" ht="18" customHeight="1">
      <c r="A55" s="617">
        <v>55</v>
      </c>
      <c r="B55" s="618" t="s">
        <v>234</v>
      </c>
      <c r="C55" s="619" t="s">
        <v>818</v>
      </c>
      <c r="D55" s="625"/>
      <c r="E55" s="621"/>
    </row>
    <row r="56" spans="1:5" ht="18" customHeight="1">
      <c r="A56" s="622">
        <v>56</v>
      </c>
      <c r="B56" s="623" t="s">
        <v>235</v>
      </c>
      <c r="C56" s="624" t="s">
        <v>819</v>
      </c>
      <c r="D56" s="625"/>
      <c r="E56" s="621"/>
    </row>
    <row r="57" spans="1:5" ht="18" customHeight="1">
      <c r="A57" s="617">
        <v>58</v>
      </c>
      <c r="B57" s="618" t="s">
        <v>236</v>
      </c>
      <c r="C57" s="619" t="s">
        <v>820</v>
      </c>
      <c r="D57" s="625"/>
      <c r="E57" s="621"/>
    </row>
    <row r="58" spans="1:5" ht="24.75" customHeight="1">
      <c r="A58" s="622">
        <v>59</v>
      </c>
      <c r="B58" s="623" t="s">
        <v>821</v>
      </c>
      <c r="C58" s="624" t="s">
        <v>822</v>
      </c>
      <c r="D58" s="625"/>
      <c r="E58" s="621"/>
    </row>
    <row r="59" spans="1:5" ht="18" customHeight="1">
      <c r="A59" s="617">
        <v>60</v>
      </c>
      <c r="B59" s="618" t="s">
        <v>823</v>
      </c>
      <c r="C59" s="619" t="s">
        <v>824</v>
      </c>
      <c r="D59" s="625"/>
      <c r="E59" s="621"/>
    </row>
    <row r="60" spans="1:5" ht="18" customHeight="1">
      <c r="A60" s="622">
        <v>61</v>
      </c>
      <c r="B60" s="623" t="s">
        <v>825</v>
      </c>
      <c r="C60" s="624" t="s">
        <v>826</v>
      </c>
      <c r="D60" s="625"/>
      <c r="E60" s="621"/>
    </row>
    <row r="61" spans="1:5" ht="18" customHeight="1">
      <c r="A61" s="617">
        <v>62</v>
      </c>
      <c r="B61" s="618" t="s">
        <v>240</v>
      </c>
      <c r="C61" s="619" t="s">
        <v>827</v>
      </c>
      <c r="D61" s="625"/>
      <c r="E61" s="621"/>
    </row>
    <row r="62" spans="1:5" ht="18" customHeight="1">
      <c r="A62" s="622">
        <v>63</v>
      </c>
      <c r="B62" s="623" t="s">
        <v>241</v>
      </c>
      <c r="C62" s="624" t="s">
        <v>828</v>
      </c>
      <c r="D62" s="625"/>
      <c r="E62" s="621"/>
    </row>
    <row r="63" spans="1:5" ht="18" customHeight="1">
      <c r="A63" s="617">
        <v>64</v>
      </c>
      <c r="B63" s="618" t="s">
        <v>829</v>
      </c>
      <c r="C63" s="619" t="s">
        <v>830</v>
      </c>
      <c r="D63" s="625"/>
      <c r="E63" s="621"/>
    </row>
    <row r="64" spans="1:5" ht="18" customHeight="1">
      <c r="A64" s="622">
        <v>65</v>
      </c>
      <c r="B64" s="623" t="s">
        <v>831</v>
      </c>
      <c r="C64" s="624" t="s">
        <v>832</v>
      </c>
      <c r="D64" s="625"/>
      <c r="E64" s="621"/>
    </row>
    <row r="65" spans="1:8" ht="18" customHeight="1">
      <c r="A65" s="617">
        <v>66</v>
      </c>
      <c r="B65" s="618" t="s">
        <v>833</v>
      </c>
      <c r="C65" s="619" t="s">
        <v>834</v>
      </c>
      <c r="D65" s="625"/>
      <c r="E65" s="621"/>
    </row>
    <row r="66" spans="1:8" ht="18" customHeight="1">
      <c r="A66" s="622">
        <v>68</v>
      </c>
      <c r="B66" s="623" t="s">
        <v>245</v>
      </c>
      <c r="C66" s="624" t="s">
        <v>835</v>
      </c>
      <c r="D66" s="625"/>
      <c r="E66" s="621"/>
    </row>
    <row r="67" spans="1:8" ht="18" customHeight="1">
      <c r="A67" s="617">
        <v>69</v>
      </c>
      <c r="B67" s="618" t="s">
        <v>836</v>
      </c>
      <c r="C67" s="619" t="s">
        <v>837</v>
      </c>
      <c r="D67" s="625"/>
      <c r="E67" s="621"/>
    </row>
    <row r="68" spans="1:8" ht="18" customHeight="1">
      <c r="A68" s="622">
        <v>70</v>
      </c>
      <c r="B68" s="623" t="s">
        <v>247</v>
      </c>
      <c r="C68" s="624" t="s">
        <v>838</v>
      </c>
      <c r="D68" s="625"/>
      <c r="E68" s="621"/>
    </row>
    <row r="69" spans="1:8" ht="18" customHeight="1">
      <c r="A69" s="617">
        <v>71</v>
      </c>
      <c r="B69" s="618" t="s">
        <v>839</v>
      </c>
      <c r="C69" s="619" t="s">
        <v>840</v>
      </c>
      <c r="D69" s="625"/>
      <c r="E69" s="621"/>
    </row>
    <row r="70" spans="1:8" ht="18" customHeight="1">
      <c r="A70" s="622">
        <v>72</v>
      </c>
      <c r="B70" s="623" t="s">
        <v>841</v>
      </c>
      <c r="C70" s="624" t="s">
        <v>842</v>
      </c>
      <c r="D70" s="625"/>
      <c r="E70" s="621"/>
    </row>
    <row r="71" spans="1:8" ht="18" customHeight="1">
      <c r="A71" s="617">
        <v>73</v>
      </c>
      <c r="B71" s="618" t="s">
        <v>843</v>
      </c>
      <c r="C71" s="619" t="s">
        <v>844</v>
      </c>
      <c r="D71" s="625"/>
      <c r="E71" s="621"/>
      <c r="F71" s="621"/>
    </row>
    <row r="72" spans="1:8" ht="18" customHeight="1">
      <c r="A72" s="622">
        <v>74</v>
      </c>
      <c r="B72" s="623" t="s">
        <v>845</v>
      </c>
      <c r="C72" s="624" t="s">
        <v>846</v>
      </c>
      <c r="D72" s="625"/>
      <c r="E72" s="621"/>
      <c r="F72" s="621"/>
    </row>
    <row r="73" spans="1:8" ht="18" customHeight="1">
      <c r="A73" s="617">
        <v>75</v>
      </c>
      <c r="B73" s="618" t="s">
        <v>252</v>
      </c>
      <c r="C73" s="619" t="s">
        <v>847</v>
      </c>
      <c r="D73" s="625"/>
      <c r="E73" s="621"/>
      <c r="F73" s="621"/>
    </row>
    <row r="74" spans="1:8" ht="18" customHeight="1">
      <c r="A74" s="622">
        <v>77</v>
      </c>
      <c r="B74" s="623" t="s">
        <v>848</v>
      </c>
      <c r="C74" s="624" t="s">
        <v>849</v>
      </c>
      <c r="D74" s="625"/>
      <c r="E74" s="621"/>
      <c r="F74" s="621"/>
      <c r="G74" s="626"/>
      <c r="H74" s="626"/>
    </row>
    <row r="75" spans="1:8" ht="18" customHeight="1">
      <c r="A75" s="617">
        <v>78</v>
      </c>
      <c r="B75" s="618" t="s">
        <v>254</v>
      </c>
      <c r="C75" s="619" t="s">
        <v>850</v>
      </c>
      <c r="D75" s="625"/>
      <c r="E75" s="621"/>
      <c r="F75" s="621"/>
    </row>
    <row r="76" spans="1:8" ht="18" customHeight="1">
      <c r="A76" s="622">
        <v>79</v>
      </c>
      <c r="B76" s="623" t="s">
        <v>851</v>
      </c>
      <c r="C76" s="624" t="s">
        <v>852</v>
      </c>
      <c r="D76" s="625"/>
      <c r="E76" s="621"/>
      <c r="F76" s="621"/>
    </row>
    <row r="77" spans="1:8" ht="18" customHeight="1">
      <c r="A77" s="617">
        <v>80</v>
      </c>
      <c r="B77" s="618" t="s">
        <v>853</v>
      </c>
      <c r="C77" s="619" t="s">
        <v>854</v>
      </c>
      <c r="D77" s="625"/>
      <c r="E77" s="621"/>
      <c r="F77" s="621"/>
    </row>
    <row r="78" spans="1:8" ht="18" customHeight="1">
      <c r="A78" s="622">
        <v>81</v>
      </c>
      <c r="B78" s="623" t="s">
        <v>855</v>
      </c>
      <c r="C78" s="624" t="s">
        <v>856</v>
      </c>
      <c r="D78" s="625"/>
      <c r="E78" s="621"/>
      <c r="F78" s="621"/>
    </row>
    <row r="79" spans="1:8" ht="18" customHeight="1">
      <c r="A79" s="617">
        <v>82</v>
      </c>
      <c r="B79" s="618" t="s">
        <v>857</v>
      </c>
      <c r="C79" s="619" t="s">
        <v>858</v>
      </c>
      <c r="D79" s="625"/>
      <c r="E79" s="621"/>
      <c r="F79" s="621"/>
    </row>
    <row r="80" spans="1:8" ht="18" customHeight="1">
      <c r="A80" s="622">
        <v>84</v>
      </c>
      <c r="B80" s="623" t="s">
        <v>859</v>
      </c>
      <c r="C80" s="624" t="s">
        <v>860</v>
      </c>
      <c r="D80" s="625"/>
      <c r="E80" s="621"/>
      <c r="F80" s="621"/>
    </row>
    <row r="81" spans="1:6" ht="18" customHeight="1">
      <c r="A81" s="617">
        <v>85</v>
      </c>
      <c r="B81" s="618" t="s">
        <v>260</v>
      </c>
      <c r="C81" s="619" t="s">
        <v>861</v>
      </c>
      <c r="D81" s="625"/>
      <c r="E81" s="621"/>
      <c r="F81" s="621"/>
    </row>
    <row r="82" spans="1:6" ht="18" customHeight="1">
      <c r="A82" s="622">
        <v>86</v>
      </c>
      <c r="B82" s="623" t="s">
        <v>261</v>
      </c>
      <c r="C82" s="624" t="s">
        <v>862</v>
      </c>
      <c r="D82" s="625"/>
      <c r="E82" s="621"/>
      <c r="F82" s="621"/>
    </row>
    <row r="83" spans="1:6" ht="18" customHeight="1">
      <c r="A83" s="617">
        <v>87</v>
      </c>
      <c r="B83" s="618" t="s">
        <v>262</v>
      </c>
      <c r="C83" s="619" t="s">
        <v>863</v>
      </c>
      <c r="D83" s="625"/>
      <c r="E83" s="621"/>
      <c r="F83" s="621"/>
    </row>
    <row r="84" spans="1:6" ht="18" customHeight="1">
      <c r="A84" s="622">
        <v>88</v>
      </c>
      <c r="B84" s="623" t="s">
        <v>263</v>
      </c>
      <c r="C84" s="624" t="s">
        <v>864</v>
      </c>
      <c r="D84" s="625"/>
      <c r="E84" s="621"/>
      <c r="F84" s="621"/>
    </row>
    <row r="85" spans="1:6" ht="18" customHeight="1">
      <c r="A85" s="617">
        <v>90</v>
      </c>
      <c r="B85" s="618" t="s">
        <v>865</v>
      </c>
      <c r="C85" s="619" t="s">
        <v>866</v>
      </c>
      <c r="D85" s="625"/>
      <c r="E85" s="621"/>
      <c r="F85" s="621"/>
    </row>
    <row r="86" spans="1:6" ht="18" customHeight="1">
      <c r="A86" s="622">
        <v>91</v>
      </c>
      <c r="B86" s="623" t="s">
        <v>553</v>
      </c>
      <c r="C86" s="624" t="s">
        <v>867</v>
      </c>
      <c r="D86" s="625"/>
      <c r="E86" s="621"/>
      <c r="F86" s="621"/>
    </row>
    <row r="87" spans="1:6" ht="18" customHeight="1">
      <c r="A87" s="617">
        <v>92</v>
      </c>
      <c r="B87" s="618" t="s">
        <v>868</v>
      </c>
      <c r="C87" s="619" t="s">
        <v>869</v>
      </c>
      <c r="D87" s="625"/>
      <c r="E87" s="621"/>
      <c r="F87" s="621"/>
    </row>
    <row r="88" spans="1:6" ht="18" customHeight="1">
      <c r="A88" s="622">
        <v>93</v>
      </c>
      <c r="B88" s="623" t="s">
        <v>870</v>
      </c>
      <c r="C88" s="624" t="s">
        <v>871</v>
      </c>
      <c r="D88" s="625"/>
      <c r="E88" s="621"/>
      <c r="F88" s="621"/>
    </row>
    <row r="89" spans="1:6" ht="18" customHeight="1">
      <c r="A89" s="617">
        <v>94</v>
      </c>
      <c r="B89" s="618" t="s">
        <v>268</v>
      </c>
      <c r="C89" s="619" t="s">
        <v>872</v>
      </c>
      <c r="D89" s="625"/>
      <c r="E89" s="621"/>
      <c r="F89" s="621"/>
    </row>
    <row r="90" spans="1:6" ht="18" customHeight="1">
      <c r="A90" s="622">
        <v>95</v>
      </c>
      <c r="B90" s="623" t="s">
        <v>873</v>
      </c>
      <c r="C90" s="624" t="s">
        <v>874</v>
      </c>
      <c r="D90" s="625"/>
      <c r="E90" s="621"/>
      <c r="F90" s="621"/>
    </row>
    <row r="91" spans="1:6" ht="18" customHeight="1">
      <c r="A91" s="617">
        <v>96</v>
      </c>
      <c r="B91" s="618" t="s">
        <v>270</v>
      </c>
      <c r="C91" s="619" t="s">
        <v>875</v>
      </c>
      <c r="D91" s="625"/>
      <c r="E91" s="621"/>
      <c r="F91" s="621"/>
    </row>
    <row r="92" spans="1:6" ht="18" customHeight="1">
      <c r="A92" s="622">
        <v>97</v>
      </c>
      <c r="B92" s="623" t="s">
        <v>271</v>
      </c>
      <c r="C92" s="624" t="s">
        <v>876</v>
      </c>
      <c r="D92" s="625"/>
      <c r="E92" s="621"/>
      <c r="F92" s="621"/>
    </row>
    <row r="93" spans="1:6" ht="26.25" customHeight="1">
      <c r="A93" s="617">
        <v>98</v>
      </c>
      <c r="B93" s="618" t="s">
        <v>877</v>
      </c>
      <c r="C93" s="619" t="s">
        <v>878</v>
      </c>
      <c r="D93" s="625"/>
      <c r="E93" s="621"/>
      <c r="F93" s="621"/>
    </row>
    <row r="94" spans="1:6" ht="18" customHeight="1">
      <c r="A94" s="622">
        <v>99</v>
      </c>
      <c r="B94" s="623" t="s">
        <v>879</v>
      </c>
      <c r="C94" s="624" t="s">
        <v>880</v>
      </c>
      <c r="D94" s="625"/>
      <c r="E94" s="621"/>
      <c r="F94" s="621"/>
    </row>
    <row r="96" spans="1:6">
      <c r="A96" s="613"/>
      <c r="B96" s="613"/>
    </row>
  </sheetData>
  <mergeCells count="2">
    <mergeCell ref="A4:C4"/>
    <mergeCell ref="A5:C5"/>
  </mergeCells>
  <printOptions horizontalCentered="1" verticalCentered="1"/>
  <pageMargins left="0.70866141732283472" right="0.70866141732283472" top="0.39370078740157483" bottom="0.39370078740157483" header="0.31496062992125984" footer="0.31496062992125984"/>
  <pageSetup paperSize="9" scale="81" fitToHeight="0" orientation="portrait" r:id="rId1"/>
  <rowBreaks count="1" manualBreakCount="1">
    <brk id="49" max="2" man="1"/>
  </rowBreaks>
  <colBreaks count="1" manualBreakCount="1">
    <brk id="3" min="3" max="94"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37</vt:i4>
      </vt:variant>
      <vt:variant>
        <vt:lpstr>Adlandırılmış Aralıklar</vt:lpstr>
      </vt:variant>
      <vt:variant>
        <vt:i4>41</vt:i4>
      </vt:variant>
    </vt:vector>
  </HeadingPairs>
  <TitlesOfParts>
    <vt:vector size="78" baseType="lpstr">
      <vt:lpstr>İÇİNDEKİLER</vt:lpstr>
      <vt:lpstr>METAVERİ</vt:lpstr>
      <vt:lpstr>BÖLÜM 1</vt:lpstr>
      <vt:lpstr>TABLO-1.1</vt:lpstr>
      <vt:lpstr>GRAFİK-1.1</vt:lpstr>
      <vt:lpstr>TABLO-1.2 </vt:lpstr>
      <vt:lpstr>GRAFİK-1.2</vt:lpstr>
      <vt:lpstr>TABLO-1.3</vt:lpstr>
      <vt:lpstr>GRAFİK-1.3</vt:lpstr>
      <vt:lpstr>TABLO-1.4</vt:lpstr>
      <vt:lpstr>GRAFİK-1.4</vt:lpstr>
      <vt:lpstr>Tablo 1.5-Grafik 1.5</vt:lpstr>
      <vt:lpstr>TABLO-1.6 </vt:lpstr>
      <vt:lpstr>TABLO-1.7</vt:lpstr>
      <vt:lpstr>Tablo-1.8</vt:lpstr>
      <vt:lpstr>TABLO-1.9</vt:lpstr>
      <vt:lpstr>TABLO-1.10</vt:lpstr>
      <vt:lpstr>TABLO-1.11</vt:lpstr>
      <vt:lpstr>TABLO-1.12</vt:lpstr>
      <vt:lpstr>TABLO-1.13</vt:lpstr>
      <vt:lpstr>TABLO-1.14</vt:lpstr>
      <vt:lpstr>TABLO-1.15</vt:lpstr>
      <vt:lpstr>TABLO-1.16</vt:lpstr>
      <vt:lpstr>TABLO-1.17 </vt:lpstr>
      <vt:lpstr>TABLO-1.18</vt:lpstr>
      <vt:lpstr>TABLO-1.19</vt:lpstr>
      <vt:lpstr>TABLO-1.20</vt:lpstr>
      <vt:lpstr>TABLO-1.21</vt:lpstr>
      <vt:lpstr>TABLO-1.22</vt:lpstr>
      <vt:lpstr>TABLO-1.23</vt:lpstr>
      <vt:lpstr>TABLO-1.24</vt:lpstr>
      <vt:lpstr>TABLO-1.25</vt:lpstr>
      <vt:lpstr>TABLO-1.26</vt:lpstr>
      <vt:lpstr>TABLO-1.27</vt:lpstr>
      <vt:lpstr>TABLO-1.28</vt:lpstr>
      <vt:lpstr>TABLO-1.29</vt:lpstr>
      <vt:lpstr>EK</vt:lpstr>
      <vt:lpstr>'BÖLÜM 1'!Yazdırma_Alanı</vt:lpstr>
      <vt:lpstr>EK!Yazdırma_Alanı</vt:lpstr>
      <vt:lpstr>'GRAFİK-1.1'!Yazdırma_Alanı</vt:lpstr>
      <vt:lpstr>'GRAFİK-1.2'!Yazdırma_Alanı</vt:lpstr>
      <vt:lpstr>'GRAFİK-1.3'!Yazdırma_Alanı</vt:lpstr>
      <vt:lpstr>'GRAFİK-1.4'!Yazdırma_Alanı</vt:lpstr>
      <vt:lpstr>METAVERİ!Yazdırma_Alanı</vt:lpstr>
      <vt:lpstr>'Tablo 1.5-Grafik 1.5'!Yazdırma_Alanı</vt:lpstr>
      <vt:lpstr>'TABLO-1.1'!Yazdırma_Alanı</vt:lpstr>
      <vt:lpstr>'TABLO-1.10'!Yazdırma_Alanı</vt:lpstr>
      <vt:lpstr>'TABLO-1.11'!Yazdırma_Alanı</vt:lpstr>
      <vt:lpstr>'TABLO-1.12'!Yazdırma_Alanı</vt:lpstr>
      <vt:lpstr>'TABLO-1.13'!Yazdırma_Alanı</vt:lpstr>
      <vt:lpstr>'TABLO-1.14'!Yazdırma_Alanı</vt:lpstr>
      <vt:lpstr>'TABLO-1.15'!Yazdırma_Alanı</vt:lpstr>
      <vt:lpstr>'TABLO-1.16'!Yazdırma_Alanı</vt:lpstr>
      <vt:lpstr>'TABLO-1.17 '!Yazdırma_Alanı</vt:lpstr>
      <vt:lpstr>'TABLO-1.18'!Yazdırma_Alanı</vt:lpstr>
      <vt:lpstr>'TABLO-1.19'!Yazdırma_Alanı</vt:lpstr>
      <vt:lpstr>'TABLO-1.2 '!Yazdırma_Alanı</vt:lpstr>
      <vt:lpstr>'TABLO-1.20'!Yazdırma_Alanı</vt:lpstr>
      <vt:lpstr>'TABLO-1.21'!Yazdırma_Alanı</vt:lpstr>
      <vt:lpstr>'TABLO-1.22'!Yazdırma_Alanı</vt:lpstr>
      <vt:lpstr>'TABLO-1.23'!Yazdırma_Alanı</vt:lpstr>
      <vt:lpstr>'TABLO-1.24'!Yazdırma_Alanı</vt:lpstr>
      <vt:lpstr>'TABLO-1.25'!Yazdırma_Alanı</vt:lpstr>
      <vt:lpstr>'TABLO-1.26'!Yazdırma_Alanı</vt:lpstr>
      <vt:lpstr>'TABLO-1.27'!Yazdırma_Alanı</vt:lpstr>
      <vt:lpstr>'TABLO-1.28'!Yazdırma_Alanı</vt:lpstr>
      <vt:lpstr>'TABLO-1.29'!Yazdırma_Alanı</vt:lpstr>
      <vt:lpstr>'TABLO-1.3'!Yazdırma_Alanı</vt:lpstr>
      <vt:lpstr>'TABLO-1.4'!Yazdırma_Alanı</vt:lpstr>
      <vt:lpstr>'TABLO-1.6 '!Yazdırma_Alanı</vt:lpstr>
      <vt:lpstr>'TABLO-1.7'!Yazdırma_Alanı</vt:lpstr>
      <vt:lpstr>'Tablo-1.8'!Yazdırma_Alanı</vt:lpstr>
      <vt:lpstr>'TABLO-1.9'!Yazdırma_Alanı</vt:lpstr>
      <vt:lpstr>EK!Yazdırma_Başlıkları</vt:lpstr>
      <vt:lpstr>'TABLO-1.11'!Yazdırma_Başlıkları</vt:lpstr>
      <vt:lpstr>'TABLO-1.29'!Yazdırma_Başlıkları</vt:lpstr>
      <vt:lpstr>'TABLO-1.7'!Yazdırma_Başlıkları</vt:lpstr>
      <vt:lpstr>'Tablo-1.8'!Yazdırma_Başlıkları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zaktar@sgk.gov.tr</dc:creator>
  <cp:lastModifiedBy>Toshiba</cp:lastModifiedBy>
  <cp:lastPrinted>2020-07-23T10:15:43Z</cp:lastPrinted>
  <dcterms:created xsi:type="dcterms:W3CDTF">2000-05-11T13:49:14Z</dcterms:created>
  <dcterms:modified xsi:type="dcterms:W3CDTF">2020-12-28T08:01:14Z</dcterms:modified>
</cp:coreProperties>
</file>